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2.xml" ContentType="application/vnd.openxmlformats-officedocument.drawing+xml"/>
  <Override PartName="/xl/tables/table2.xml" ContentType="application/vnd.openxmlformats-officedocument.spreadsheetml.table+xml"/>
  <Override PartName="/xl/tables/table1.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350"/>
  </bookViews>
  <sheets>
    <sheet name="2025" sheetId="1" r:id="rId1"/>
    <sheet name="2026" sheetId="7" r:id="rId2"/>
    <sheet name="2027"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270" i="1" l="1"/>
  <c r="AN270" i="1"/>
  <c r="AO269" i="1"/>
  <c r="AN269" i="1"/>
  <c r="AO268" i="1"/>
  <c r="AN268" i="1"/>
  <c r="AO267" i="1"/>
  <c r="AN267" i="1"/>
  <c r="AO266" i="1"/>
  <c r="AN266" i="1"/>
  <c r="AO265" i="1"/>
  <c r="AN265" i="1"/>
  <c r="AO264" i="1"/>
  <c r="AN264" i="1"/>
  <c r="AO263" i="1"/>
  <c r="AN263" i="1"/>
  <c r="AO262" i="1"/>
  <c r="AN262" i="1"/>
  <c r="AO261" i="1"/>
  <c r="AN261" i="1"/>
  <c r="AM261" i="1"/>
  <c r="AL261" i="1"/>
  <c r="AK261" i="1"/>
  <c r="AJ261" i="1"/>
  <c r="AI261" i="1"/>
  <c r="AH261" i="1"/>
  <c r="AO260" i="1"/>
  <c r="AN260" i="1"/>
  <c r="AO259" i="1"/>
  <c r="AN259" i="1"/>
  <c r="AO258" i="1"/>
  <c r="AN258" i="1"/>
  <c r="AM258" i="1"/>
  <c r="AL258" i="1"/>
  <c r="AK258" i="1"/>
  <c r="AJ258" i="1"/>
  <c r="AI258" i="1"/>
  <c r="AH258" i="1"/>
  <c r="AO257" i="1"/>
  <c r="AN257" i="1"/>
  <c r="AM257" i="1"/>
  <c r="AL257" i="1"/>
  <c r="AK257" i="1"/>
  <c r="AJ257" i="1"/>
  <c r="AI257" i="1"/>
  <c r="AH257" i="1"/>
  <c r="AO256" i="1"/>
  <c r="AN256" i="1"/>
  <c r="AM256" i="1"/>
  <c r="AL256" i="1"/>
  <c r="AK256" i="1"/>
  <c r="AJ256" i="1"/>
  <c r="AI256" i="1"/>
  <c r="AH256" i="1"/>
  <c r="AO255" i="1"/>
  <c r="AN255" i="1"/>
  <c r="AO254" i="1"/>
  <c r="AN254" i="1"/>
  <c r="AO253" i="1"/>
  <c r="AN253" i="1"/>
  <c r="AM253" i="1"/>
  <c r="AL253" i="1"/>
  <c r="AK253" i="1"/>
  <c r="AJ253" i="1"/>
  <c r="AI253" i="1"/>
  <c r="AH253" i="1"/>
  <c r="AO252" i="1"/>
  <c r="AN252" i="1"/>
  <c r="AM252" i="1"/>
  <c r="AL252" i="1"/>
  <c r="AK252" i="1"/>
  <c r="AJ252" i="1"/>
  <c r="AI252" i="1"/>
  <c r="AH252" i="1"/>
  <c r="AO251" i="1"/>
  <c r="AN251" i="1"/>
  <c r="AM251" i="1"/>
  <c r="AL251" i="1"/>
  <c r="AK251" i="1"/>
  <c r="AJ251" i="1"/>
  <c r="AI251" i="1"/>
  <c r="AH251" i="1"/>
  <c r="AO250" i="1"/>
  <c r="AN250" i="1"/>
  <c r="AO249" i="1"/>
  <c r="AN249" i="1"/>
  <c r="AM249" i="1"/>
  <c r="AL249" i="1"/>
  <c r="AK249" i="1"/>
  <c r="AJ249" i="1"/>
  <c r="AI249" i="1"/>
  <c r="AH249" i="1"/>
  <c r="AO248" i="1"/>
  <c r="AN248" i="1"/>
  <c r="AM248" i="1"/>
  <c r="AL248" i="1"/>
  <c r="AK248" i="1"/>
  <c r="AJ248" i="1"/>
  <c r="AI248" i="1"/>
  <c r="AH248" i="1"/>
  <c r="AO247" i="1"/>
  <c r="AM247" i="1"/>
  <c r="AL247" i="1"/>
  <c r="AK247" i="1"/>
  <c r="AJ247" i="1"/>
  <c r="AI247" i="1"/>
  <c r="AH247" i="1"/>
  <c r="AO246" i="1"/>
  <c r="AN246" i="1"/>
  <c r="AM246" i="1"/>
  <c r="AL246" i="1"/>
  <c r="AK246" i="1"/>
  <c r="AJ246" i="1"/>
  <c r="AI246" i="1"/>
  <c r="AH246" i="1"/>
  <c r="AO245" i="1"/>
  <c r="AN245" i="1"/>
  <c r="AO244" i="1"/>
  <c r="AN244" i="1"/>
  <c r="AM244" i="1"/>
  <c r="AL244" i="1"/>
  <c r="AK244" i="1"/>
  <c r="AJ244" i="1"/>
  <c r="AI244" i="1"/>
  <c r="AH244" i="1"/>
  <c r="AO243" i="1"/>
  <c r="AN243" i="1"/>
  <c r="AO242" i="1"/>
  <c r="AN242" i="1"/>
  <c r="AM242" i="1"/>
  <c r="AL242" i="1"/>
  <c r="AK242" i="1"/>
  <c r="AJ242" i="1"/>
  <c r="AI242" i="1"/>
  <c r="AH242" i="1"/>
  <c r="AO241" i="1"/>
  <c r="AN241" i="1"/>
  <c r="AM241" i="1"/>
  <c r="AL241" i="1"/>
  <c r="AK241" i="1"/>
  <c r="AJ241" i="1"/>
  <c r="AI241" i="1"/>
  <c r="AH241" i="1"/>
  <c r="AO240" i="1"/>
  <c r="AN240" i="1"/>
  <c r="AM240" i="1"/>
  <c r="AL240" i="1"/>
  <c r="AK240" i="1"/>
  <c r="AJ240" i="1"/>
  <c r="AI240" i="1"/>
  <c r="AH240" i="1"/>
  <c r="AO239" i="1"/>
  <c r="AN239" i="1"/>
  <c r="AM239" i="1"/>
  <c r="AL239" i="1"/>
  <c r="AK239" i="1"/>
  <c r="AJ239" i="1"/>
  <c r="AI239" i="1"/>
  <c r="AH239" i="1"/>
  <c r="AO238" i="1"/>
  <c r="AN238" i="1"/>
  <c r="AM238" i="1"/>
  <c r="AL238" i="1"/>
  <c r="AK238" i="1"/>
  <c r="AJ238" i="1"/>
  <c r="AI238" i="1"/>
  <c r="AH238" i="1"/>
  <c r="AO237" i="1"/>
  <c r="AN237" i="1"/>
  <c r="AM237" i="1"/>
  <c r="AL237" i="1"/>
  <c r="AK237" i="1"/>
  <c r="AJ237" i="1"/>
  <c r="AI237" i="1"/>
  <c r="AH237" i="1"/>
  <c r="AO236" i="1"/>
  <c r="AN236" i="1"/>
  <c r="AM236" i="1"/>
  <c r="AL236" i="1"/>
  <c r="AK236" i="1"/>
  <c r="AJ236" i="1"/>
  <c r="AI236" i="1"/>
  <c r="AH236" i="1"/>
  <c r="AO235" i="1"/>
  <c r="AN235" i="1"/>
  <c r="AM235" i="1"/>
  <c r="AL235" i="1"/>
  <c r="AK235" i="1"/>
  <c r="AJ235" i="1"/>
  <c r="AI235" i="1"/>
  <c r="AH235" i="1"/>
  <c r="AO234" i="1"/>
  <c r="AN234" i="1"/>
  <c r="AM234" i="1"/>
  <c r="AL234" i="1"/>
  <c r="AK234" i="1"/>
  <c r="AJ234" i="1"/>
  <c r="AI234" i="1"/>
  <c r="AH234" i="1"/>
  <c r="AO233" i="1"/>
  <c r="AN233" i="1"/>
  <c r="AM233" i="1"/>
  <c r="AL233" i="1"/>
  <c r="AK233" i="1"/>
  <c r="AJ233" i="1"/>
  <c r="AI233" i="1"/>
  <c r="AH233" i="1"/>
  <c r="AO232" i="1"/>
  <c r="AM232" i="1"/>
  <c r="AL232" i="1"/>
  <c r="AK232" i="1"/>
  <c r="AJ232" i="1"/>
  <c r="AI232" i="1"/>
  <c r="AH232" i="1"/>
  <c r="AO231" i="1"/>
  <c r="AN231" i="1"/>
  <c r="AM231" i="1"/>
  <c r="AL231" i="1"/>
  <c r="AK231" i="1"/>
  <c r="AJ231" i="1"/>
  <c r="AI231" i="1"/>
  <c r="AH231" i="1"/>
  <c r="AO230" i="1"/>
  <c r="AN230" i="1"/>
  <c r="AM230" i="1"/>
  <c r="AL230" i="1"/>
  <c r="AK230" i="1"/>
  <c r="AJ230" i="1"/>
  <c r="AI230" i="1"/>
  <c r="AH230" i="1"/>
  <c r="AO229" i="1"/>
  <c r="AN229" i="1"/>
  <c r="AO228" i="1"/>
  <c r="AN228" i="1"/>
  <c r="AM228" i="1"/>
  <c r="AL228" i="1"/>
  <c r="AK228" i="1"/>
  <c r="AJ228" i="1"/>
  <c r="AI228" i="1"/>
  <c r="AH228" i="1"/>
  <c r="AO227" i="1"/>
  <c r="AN227" i="1"/>
  <c r="AO226" i="1"/>
  <c r="AN226" i="1"/>
  <c r="AM226" i="1"/>
  <c r="AL226" i="1"/>
  <c r="AK226" i="1"/>
  <c r="AJ226" i="1"/>
  <c r="AI226" i="1"/>
  <c r="AH226" i="1"/>
  <c r="AO225" i="1"/>
  <c r="AN225" i="1"/>
  <c r="AM225" i="1"/>
  <c r="AL225" i="1"/>
  <c r="AK225" i="1"/>
  <c r="AJ225" i="1"/>
  <c r="AI225" i="1"/>
  <c r="AH225" i="1"/>
  <c r="AO224" i="1"/>
  <c r="AN224" i="1"/>
  <c r="AM224" i="1"/>
  <c r="AL224" i="1"/>
  <c r="AK224" i="1"/>
  <c r="AJ224" i="1"/>
  <c r="AI224" i="1"/>
  <c r="AH224" i="1"/>
  <c r="AO223" i="1"/>
  <c r="AN223" i="1"/>
  <c r="AM223" i="1"/>
  <c r="AL223" i="1"/>
  <c r="AK223" i="1"/>
  <c r="AJ223" i="1"/>
  <c r="AI223" i="1"/>
  <c r="AH223" i="1"/>
  <c r="AO222" i="1"/>
  <c r="AN222" i="1"/>
  <c r="AM222" i="1"/>
  <c r="AL222" i="1"/>
  <c r="AK222" i="1"/>
  <c r="AJ222" i="1"/>
  <c r="AI222" i="1"/>
  <c r="AH222" i="1"/>
  <c r="AO221" i="1"/>
  <c r="AN221" i="1"/>
  <c r="AM221" i="1"/>
  <c r="AL221" i="1"/>
  <c r="AK221" i="1"/>
  <c r="AJ221" i="1"/>
  <c r="AI221" i="1"/>
  <c r="AH221" i="1"/>
  <c r="AO220" i="1"/>
  <c r="AN220" i="1"/>
  <c r="AM220" i="1"/>
  <c r="AL220" i="1"/>
  <c r="AK220" i="1"/>
  <c r="AJ220" i="1"/>
  <c r="AI220" i="1"/>
  <c r="AH220" i="1"/>
  <c r="AO219" i="1"/>
  <c r="AN219" i="1"/>
  <c r="AM219" i="1"/>
  <c r="AL219" i="1"/>
  <c r="AK219" i="1"/>
  <c r="AJ219" i="1"/>
  <c r="AI219" i="1"/>
  <c r="AH219" i="1"/>
  <c r="AO218" i="1"/>
  <c r="AN218" i="1"/>
  <c r="AM218" i="1"/>
  <c r="AL218" i="1"/>
  <c r="AK218" i="1"/>
  <c r="AJ218" i="1"/>
  <c r="AI218" i="1"/>
  <c r="AH218" i="1"/>
  <c r="AO217" i="1"/>
  <c r="AN217" i="1"/>
  <c r="AM217" i="1"/>
  <c r="AL217" i="1"/>
  <c r="AK217" i="1"/>
  <c r="AJ217" i="1"/>
  <c r="AI217" i="1"/>
  <c r="AH217" i="1"/>
  <c r="AO216" i="1"/>
  <c r="AN216" i="1"/>
  <c r="AM216" i="1"/>
  <c r="AL216" i="1"/>
  <c r="AK216" i="1"/>
  <c r="AJ216" i="1"/>
  <c r="AI216" i="1"/>
  <c r="AH216" i="1"/>
  <c r="AO215" i="1"/>
  <c r="AN215" i="1"/>
  <c r="AM215" i="1"/>
  <c r="AL215" i="1"/>
  <c r="AK215" i="1"/>
  <c r="AJ215" i="1"/>
  <c r="AI215" i="1"/>
  <c r="AH215" i="1"/>
  <c r="AO214" i="1"/>
  <c r="AN214" i="1"/>
  <c r="AM214" i="1"/>
  <c r="AL214" i="1"/>
  <c r="AK214" i="1"/>
  <c r="AJ214" i="1"/>
  <c r="AI214" i="1"/>
  <c r="AH214" i="1"/>
  <c r="AO213" i="1"/>
  <c r="AN213" i="1"/>
  <c r="AM213" i="1"/>
  <c r="AL213" i="1"/>
  <c r="AK213" i="1"/>
  <c r="AJ213" i="1"/>
  <c r="AI213" i="1"/>
  <c r="AH213" i="1"/>
  <c r="AO212" i="1"/>
  <c r="AN212" i="1"/>
  <c r="AM212" i="1"/>
  <c r="AL212" i="1"/>
  <c r="AK212" i="1"/>
  <c r="AJ212" i="1"/>
  <c r="AI212" i="1"/>
  <c r="AH212" i="1"/>
  <c r="AO211" i="1"/>
  <c r="AN211" i="1"/>
  <c r="AM211" i="1"/>
  <c r="AL211" i="1"/>
  <c r="AK211" i="1"/>
  <c r="AJ211" i="1"/>
  <c r="AI211" i="1"/>
  <c r="AH211" i="1"/>
  <c r="AO210" i="1"/>
  <c r="AN210" i="1"/>
  <c r="AM210" i="1"/>
  <c r="AL210" i="1"/>
  <c r="AK210" i="1"/>
  <c r="AJ210" i="1"/>
  <c r="AI210" i="1"/>
  <c r="AH210" i="1"/>
  <c r="AO209" i="1"/>
  <c r="AN209" i="1"/>
  <c r="AM209" i="1"/>
  <c r="AL209" i="1"/>
  <c r="AK209" i="1"/>
  <c r="AJ209" i="1"/>
  <c r="AI209" i="1"/>
  <c r="AH209" i="1"/>
  <c r="AO208" i="1"/>
  <c r="AN208" i="1"/>
  <c r="AM208" i="1"/>
  <c r="AL208" i="1"/>
  <c r="AK208" i="1"/>
  <c r="AJ208" i="1"/>
  <c r="AI208" i="1"/>
  <c r="AH208" i="1"/>
  <c r="AO207" i="1"/>
  <c r="AN207" i="1"/>
  <c r="AM207" i="1"/>
  <c r="AL207" i="1"/>
  <c r="AK207" i="1"/>
  <c r="AJ207" i="1"/>
  <c r="AI207" i="1"/>
  <c r="AH207" i="1"/>
  <c r="AO206" i="1"/>
  <c r="AN206" i="1"/>
  <c r="AM206" i="1"/>
  <c r="AL206" i="1"/>
  <c r="AK206" i="1"/>
  <c r="AJ206" i="1"/>
  <c r="AI206" i="1"/>
  <c r="AH206" i="1"/>
  <c r="AO205" i="1"/>
  <c r="AN205" i="1"/>
  <c r="AM205" i="1"/>
  <c r="AL205" i="1"/>
  <c r="AK205" i="1"/>
  <c r="AJ205" i="1"/>
  <c r="AI205" i="1"/>
  <c r="AH205" i="1"/>
  <c r="AO204" i="1"/>
  <c r="AN204" i="1"/>
  <c r="AM204" i="1"/>
  <c r="AL204" i="1"/>
  <c r="AK204" i="1"/>
  <c r="AJ204" i="1"/>
  <c r="AI204" i="1"/>
  <c r="AH204" i="1"/>
  <c r="AO203" i="1"/>
  <c r="AN203" i="1"/>
  <c r="AO202" i="1"/>
  <c r="AN202" i="1"/>
  <c r="AM202" i="1"/>
  <c r="AL202" i="1"/>
  <c r="AK202" i="1"/>
  <c r="AJ202" i="1"/>
  <c r="AI202" i="1"/>
  <c r="AH202" i="1"/>
  <c r="AO201" i="1"/>
  <c r="AN201" i="1"/>
  <c r="AM201" i="1"/>
  <c r="AL201" i="1"/>
  <c r="AK201" i="1"/>
  <c r="AJ201" i="1"/>
  <c r="AI201" i="1"/>
  <c r="AH201" i="1"/>
  <c r="AO200" i="1"/>
  <c r="AN200" i="1"/>
  <c r="AM200" i="1"/>
  <c r="AL200" i="1"/>
  <c r="AK200" i="1"/>
  <c r="AJ200" i="1"/>
  <c r="AI200" i="1"/>
  <c r="AH200" i="1"/>
  <c r="AO199" i="1"/>
  <c r="AN199" i="1"/>
  <c r="AM199" i="1"/>
  <c r="AL199" i="1"/>
  <c r="AK199" i="1"/>
  <c r="AJ199" i="1"/>
  <c r="AI199" i="1"/>
  <c r="AH199" i="1"/>
  <c r="AO198" i="1"/>
  <c r="AN198" i="1"/>
  <c r="AM198" i="1"/>
  <c r="AL198" i="1"/>
  <c r="AK198" i="1"/>
  <c r="AJ198" i="1"/>
  <c r="AI198" i="1"/>
  <c r="AH198" i="1"/>
  <c r="AO197" i="1"/>
  <c r="AN197" i="1"/>
  <c r="AM197" i="1"/>
  <c r="AL197" i="1"/>
  <c r="AK197" i="1"/>
  <c r="AJ197" i="1"/>
  <c r="AI197" i="1"/>
  <c r="AH197" i="1"/>
  <c r="AO196" i="1"/>
  <c r="AN196" i="1"/>
  <c r="AM196" i="1"/>
  <c r="AL196" i="1"/>
  <c r="AK196" i="1"/>
  <c r="AJ196" i="1"/>
  <c r="AI196" i="1"/>
  <c r="AH196" i="1"/>
  <c r="AO195" i="1"/>
  <c r="AN195" i="1"/>
  <c r="AM195" i="1"/>
  <c r="AL195" i="1"/>
  <c r="AK195" i="1"/>
  <c r="AJ195" i="1"/>
  <c r="AI195" i="1"/>
  <c r="AH195" i="1"/>
  <c r="AO194" i="1"/>
  <c r="AN194" i="1"/>
  <c r="AO193" i="1"/>
  <c r="AN193" i="1"/>
  <c r="AO192" i="1"/>
  <c r="AN192" i="1"/>
  <c r="AM192" i="1"/>
  <c r="AL192" i="1"/>
  <c r="AK192" i="1"/>
  <c r="AJ192" i="1"/>
  <c r="AI192" i="1"/>
  <c r="AH192" i="1"/>
  <c r="AO191" i="1"/>
  <c r="AN191" i="1"/>
  <c r="AM191" i="1"/>
  <c r="AL191" i="1"/>
  <c r="AK191" i="1"/>
  <c r="AJ191" i="1"/>
  <c r="AI191" i="1"/>
  <c r="AH191" i="1"/>
  <c r="AO190" i="1"/>
  <c r="AN190" i="1"/>
  <c r="AM190" i="1"/>
  <c r="AL190" i="1"/>
  <c r="AK190" i="1"/>
  <c r="AJ190" i="1"/>
  <c r="AI190" i="1"/>
  <c r="AH190" i="1"/>
  <c r="AO189" i="1"/>
  <c r="AN189" i="1"/>
  <c r="AO188" i="1"/>
  <c r="AN188" i="1"/>
  <c r="AM188" i="1"/>
  <c r="AL188" i="1"/>
  <c r="AK188" i="1"/>
  <c r="AJ188" i="1"/>
  <c r="AI188" i="1"/>
  <c r="AH188" i="1"/>
  <c r="AO187" i="1"/>
  <c r="AN187" i="1"/>
  <c r="AM187" i="1"/>
  <c r="AL187" i="1"/>
  <c r="AK187" i="1"/>
  <c r="AJ187" i="1"/>
  <c r="AI187" i="1"/>
  <c r="AH187" i="1"/>
  <c r="AO186" i="1"/>
  <c r="AN186" i="1"/>
  <c r="AM186" i="1"/>
  <c r="AL186" i="1"/>
  <c r="AK186" i="1"/>
  <c r="AJ186" i="1"/>
  <c r="AI186" i="1"/>
  <c r="AH186" i="1"/>
  <c r="AO185" i="1"/>
  <c r="AN185" i="1"/>
  <c r="AM185" i="1"/>
  <c r="AL185" i="1"/>
  <c r="AK185" i="1"/>
  <c r="AJ185" i="1"/>
  <c r="AI185" i="1"/>
  <c r="AH185" i="1"/>
  <c r="AO184" i="1"/>
  <c r="AN184" i="1"/>
  <c r="AM184" i="1"/>
  <c r="AL184" i="1"/>
  <c r="AK184" i="1"/>
  <c r="AJ184" i="1"/>
  <c r="AI184" i="1"/>
  <c r="AH184" i="1"/>
  <c r="AO183" i="1"/>
  <c r="AN183" i="1"/>
  <c r="AM183" i="1"/>
  <c r="AL183" i="1"/>
  <c r="AK183" i="1"/>
  <c r="AJ183" i="1"/>
  <c r="AI183" i="1"/>
  <c r="AH183" i="1"/>
  <c r="AO182" i="1"/>
  <c r="AN182" i="1"/>
  <c r="AM182" i="1"/>
  <c r="AL182" i="1"/>
  <c r="AK182" i="1"/>
  <c r="AJ182" i="1"/>
  <c r="AI182" i="1"/>
  <c r="AH182" i="1"/>
  <c r="AO181" i="1"/>
  <c r="AN181" i="1"/>
  <c r="AM181" i="1"/>
  <c r="AL181" i="1"/>
  <c r="AK181" i="1"/>
  <c r="AJ181" i="1"/>
  <c r="AI181" i="1"/>
  <c r="AH181" i="1"/>
  <c r="AO180" i="1"/>
  <c r="AN180" i="1"/>
  <c r="AM180" i="1"/>
  <c r="AL180" i="1"/>
  <c r="AK180" i="1"/>
  <c r="AJ180" i="1"/>
  <c r="AI180" i="1"/>
  <c r="AH180" i="1"/>
  <c r="AO179" i="1"/>
  <c r="AN179" i="1"/>
  <c r="AM179" i="1"/>
  <c r="AL179" i="1"/>
  <c r="AK179" i="1"/>
  <c r="AJ179" i="1"/>
  <c r="AI179" i="1"/>
  <c r="AH179" i="1"/>
  <c r="AO178" i="1"/>
  <c r="AN178" i="1"/>
  <c r="AM178" i="1"/>
  <c r="AL178" i="1"/>
  <c r="AK178" i="1"/>
  <c r="AJ178" i="1"/>
  <c r="AI178" i="1"/>
  <c r="AH178" i="1"/>
  <c r="AO177" i="1"/>
  <c r="AN177" i="1"/>
  <c r="AM177" i="1"/>
  <c r="AL177" i="1"/>
  <c r="AK177" i="1"/>
  <c r="AJ177" i="1"/>
  <c r="AI177" i="1"/>
  <c r="AH177" i="1"/>
  <c r="AO176" i="1"/>
  <c r="AN176" i="1"/>
  <c r="AM176" i="1"/>
  <c r="AL176" i="1"/>
  <c r="AK176" i="1"/>
  <c r="AJ176" i="1"/>
  <c r="AI176" i="1"/>
  <c r="AH176" i="1"/>
  <c r="AO175" i="1"/>
  <c r="AN175" i="1"/>
  <c r="AO174" i="1"/>
  <c r="AN174" i="1"/>
  <c r="AM174" i="1"/>
  <c r="AL174" i="1"/>
  <c r="AK174" i="1"/>
  <c r="AJ174" i="1"/>
  <c r="AI174" i="1"/>
  <c r="AH174" i="1"/>
  <c r="AO173" i="1"/>
  <c r="AN173" i="1"/>
  <c r="AM173" i="1"/>
  <c r="AL173" i="1"/>
  <c r="AK173" i="1"/>
  <c r="AJ173" i="1"/>
  <c r="AI173" i="1"/>
  <c r="AH173" i="1"/>
  <c r="AO172" i="1"/>
  <c r="AN172" i="1"/>
  <c r="AM172" i="1"/>
  <c r="AL172" i="1"/>
  <c r="AK172" i="1"/>
  <c r="AJ172" i="1"/>
  <c r="AI172" i="1"/>
  <c r="AH172" i="1"/>
  <c r="AO171" i="1"/>
  <c r="AN171" i="1"/>
  <c r="AM171" i="1"/>
  <c r="AL171" i="1"/>
  <c r="AK171" i="1"/>
  <c r="AJ171" i="1"/>
  <c r="AI171" i="1"/>
  <c r="AH171" i="1"/>
  <c r="AO170" i="1"/>
  <c r="AN170" i="1"/>
  <c r="AM170" i="1"/>
  <c r="AL170" i="1"/>
  <c r="AK170" i="1"/>
  <c r="AJ170" i="1"/>
  <c r="AI170" i="1"/>
  <c r="AH170" i="1"/>
  <c r="AO169" i="1"/>
  <c r="AN169" i="1"/>
  <c r="AM169" i="1"/>
  <c r="AL169" i="1"/>
  <c r="AK169" i="1"/>
  <c r="AJ169" i="1"/>
  <c r="AI169" i="1"/>
  <c r="AH169" i="1"/>
  <c r="AO168" i="1"/>
  <c r="AN168" i="1"/>
  <c r="AM168" i="1"/>
  <c r="AL168" i="1"/>
  <c r="AK168" i="1"/>
  <c r="AJ168" i="1"/>
  <c r="AI168" i="1"/>
  <c r="AH168" i="1"/>
  <c r="AO167" i="1"/>
  <c r="AN167" i="1"/>
  <c r="AM167" i="1"/>
  <c r="AL167" i="1"/>
  <c r="AK167" i="1"/>
  <c r="AJ167" i="1"/>
  <c r="AI167" i="1"/>
  <c r="AH167" i="1"/>
  <c r="AO166" i="1"/>
  <c r="AN166" i="1"/>
  <c r="AM166" i="1"/>
  <c r="AL166" i="1"/>
  <c r="AK166" i="1"/>
  <c r="AJ166" i="1"/>
  <c r="AI166" i="1"/>
  <c r="AH166" i="1"/>
  <c r="AO165" i="1"/>
  <c r="AN165" i="1"/>
  <c r="AM165" i="1"/>
  <c r="AL165" i="1"/>
  <c r="AK165" i="1"/>
  <c r="AJ165" i="1"/>
  <c r="AI165" i="1"/>
  <c r="AH165" i="1"/>
  <c r="AO164" i="1"/>
  <c r="AN164" i="1"/>
  <c r="AM164" i="1"/>
  <c r="AL164" i="1"/>
  <c r="AK164" i="1"/>
  <c r="AJ164" i="1"/>
  <c r="AI164" i="1"/>
  <c r="AH164" i="1"/>
  <c r="AO163" i="1"/>
  <c r="AN163" i="1"/>
  <c r="AM163" i="1"/>
  <c r="AL163" i="1"/>
  <c r="AK163" i="1"/>
  <c r="AJ163" i="1"/>
  <c r="AI163" i="1"/>
  <c r="AH163" i="1"/>
  <c r="AO162" i="1"/>
  <c r="AN162" i="1"/>
  <c r="AM162" i="1"/>
  <c r="AL162" i="1"/>
  <c r="AK162" i="1"/>
  <c r="AJ162" i="1"/>
  <c r="AI162" i="1"/>
  <c r="AH162" i="1"/>
  <c r="AO161" i="1"/>
  <c r="AN161" i="1"/>
  <c r="AM161" i="1"/>
  <c r="AL161" i="1"/>
  <c r="AK161" i="1"/>
  <c r="AJ161" i="1"/>
  <c r="AI161" i="1"/>
  <c r="AH161" i="1"/>
  <c r="AO160" i="1"/>
  <c r="AN160" i="1"/>
  <c r="AM160" i="1"/>
  <c r="AL160" i="1"/>
  <c r="AK160" i="1"/>
  <c r="AJ160" i="1"/>
  <c r="AI160" i="1"/>
  <c r="AH160" i="1"/>
  <c r="AO159" i="1"/>
  <c r="AN159" i="1"/>
  <c r="AO158" i="1"/>
  <c r="AN158" i="1"/>
  <c r="AM158" i="1"/>
  <c r="AL158" i="1"/>
  <c r="AK158" i="1"/>
  <c r="AJ158" i="1"/>
  <c r="AI158" i="1"/>
  <c r="AH158" i="1"/>
  <c r="AO157" i="1"/>
  <c r="AN157" i="1"/>
  <c r="AM157" i="1"/>
  <c r="AL157" i="1"/>
  <c r="AK157" i="1"/>
  <c r="AJ157" i="1"/>
  <c r="AI157" i="1"/>
  <c r="AH157" i="1"/>
  <c r="AO156" i="1"/>
  <c r="AN156" i="1"/>
  <c r="AM156" i="1"/>
  <c r="AL156" i="1"/>
  <c r="AK156" i="1"/>
  <c r="AJ156" i="1"/>
  <c r="AI156" i="1"/>
  <c r="AH156" i="1"/>
  <c r="AO155" i="1"/>
  <c r="AN155" i="1"/>
  <c r="AM155" i="1"/>
  <c r="AL155" i="1"/>
  <c r="AK155" i="1"/>
  <c r="AJ155" i="1"/>
  <c r="AI155" i="1"/>
  <c r="AH155" i="1"/>
  <c r="AO154" i="1"/>
  <c r="AN154" i="1"/>
  <c r="AM154" i="1"/>
  <c r="AL154" i="1"/>
  <c r="AK154" i="1"/>
  <c r="AJ154" i="1"/>
  <c r="AI154" i="1"/>
  <c r="AH154" i="1"/>
  <c r="AO153" i="1"/>
  <c r="AN153" i="1"/>
  <c r="AM153" i="1"/>
  <c r="AL153" i="1"/>
  <c r="AK153" i="1"/>
  <c r="AJ153" i="1"/>
  <c r="AI153" i="1"/>
  <c r="AH153" i="1"/>
  <c r="AO152" i="1"/>
  <c r="AN152" i="1"/>
  <c r="AO151" i="1"/>
  <c r="AN151" i="1"/>
  <c r="AO150" i="1"/>
  <c r="AN150" i="1"/>
  <c r="AO149" i="1"/>
  <c r="AN149" i="1"/>
  <c r="AO148" i="1"/>
  <c r="AN148" i="1"/>
  <c r="AO147" i="1"/>
  <c r="AN147" i="1"/>
  <c r="AO146" i="1"/>
  <c r="AN146" i="1"/>
  <c r="AO145" i="1"/>
  <c r="AN145" i="1"/>
  <c r="AO144" i="1"/>
  <c r="AN144" i="1"/>
  <c r="AO143" i="1"/>
  <c r="AN143" i="1"/>
  <c r="AO142" i="1"/>
  <c r="AN142" i="1"/>
  <c r="AO141" i="1"/>
  <c r="AN141" i="1"/>
  <c r="AO140" i="1"/>
  <c r="AN140" i="1"/>
  <c r="AO139" i="1"/>
  <c r="AN139" i="1"/>
  <c r="AO138" i="1"/>
  <c r="AN138" i="1"/>
  <c r="AM138" i="1"/>
  <c r="AL138" i="1"/>
  <c r="AK138" i="1"/>
  <c r="AJ138" i="1"/>
  <c r="AI138" i="1"/>
  <c r="AH138" i="1"/>
  <c r="AO137" i="1"/>
  <c r="AN137" i="1"/>
  <c r="AO136" i="1"/>
  <c r="AN136" i="1"/>
  <c r="AM136" i="1"/>
  <c r="AL136" i="1"/>
  <c r="AK136" i="1"/>
  <c r="AJ136" i="1"/>
  <c r="AI136" i="1"/>
  <c r="AH136" i="1"/>
  <c r="AO135" i="1"/>
  <c r="AN135" i="1"/>
  <c r="AM135" i="1"/>
  <c r="AL135" i="1"/>
  <c r="AK135" i="1"/>
  <c r="AJ135" i="1"/>
  <c r="AI135" i="1"/>
  <c r="AH135" i="1"/>
  <c r="AO134" i="1"/>
  <c r="AN134" i="1"/>
  <c r="AM134" i="1"/>
  <c r="AL134" i="1"/>
  <c r="AK134" i="1"/>
  <c r="AJ134" i="1"/>
  <c r="AI134" i="1"/>
  <c r="AH134" i="1"/>
  <c r="AO133" i="1"/>
  <c r="AN133" i="1"/>
  <c r="AO132" i="1"/>
  <c r="AN132" i="1"/>
  <c r="AM132" i="1"/>
  <c r="AL132" i="1"/>
  <c r="AK132" i="1"/>
  <c r="AJ132" i="1"/>
  <c r="AI132" i="1"/>
  <c r="AH132" i="1"/>
  <c r="AO131" i="1"/>
  <c r="AN131" i="1"/>
  <c r="AM131" i="1"/>
  <c r="AL131" i="1"/>
  <c r="AK131" i="1"/>
  <c r="AJ131" i="1"/>
  <c r="AI131" i="1"/>
  <c r="AH131" i="1"/>
  <c r="AO130" i="1"/>
  <c r="AN130" i="1"/>
  <c r="AM130" i="1"/>
  <c r="AL130" i="1"/>
  <c r="AK130" i="1"/>
  <c r="AJ130" i="1"/>
  <c r="AI130" i="1"/>
  <c r="AH130" i="1"/>
  <c r="AO129" i="1"/>
  <c r="AN129" i="1"/>
  <c r="AM129" i="1"/>
  <c r="AL129" i="1"/>
  <c r="AK129" i="1"/>
  <c r="AJ129" i="1"/>
  <c r="AI129" i="1"/>
  <c r="AH129" i="1"/>
  <c r="AO128" i="1"/>
  <c r="AN128" i="1"/>
  <c r="AM128" i="1"/>
  <c r="AL128" i="1"/>
  <c r="AK128" i="1"/>
  <c r="AJ128" i="1"/>
  <c r="AI128" i="1"/>
  <c r="AH128" i="1"/>
  <c r="AO127" i="1"/>
  <c r="AN127" i="1"/>
  <c r="AM127" i="1"/>
  <c r="AL127" i="1"/>
  <c r="AK127" i="1"/>
  <c r="AJ127" i="1"/>
  <c r="AI127" i="1"/>
  <c r="AH127" i="1"/>
  <c r="AO126" i="1"/>
  <c r="AN126" i="1"/>
  <c r="AM126" i="1"/>
  <c r="AL126" i="1"/>
  <c r="AK126" i="1"/>
  <c r="AJ126" i="1"/>
  <c r="AI126" i="1"/>
  <c r="AH126" i="1"/>
  <c r="AO125" i="1"/>
  <c r="AN125" i="1"/>
  <c r="AM125" i="1"/>
  <c r="AL125" i="1"/>
  <c r="AK125" i="1"/>
  <c r="AJ125" i="1"/>
  <c r="AI125" i="1"/>
  <c r="AH125" i="1"/>
  <c r="AO124" i="1"/>
  <c r="AN124" i="1"/>
  <c r="AO123" i="1"/>
  <c r="AN123" i="1"/>
  <c r="AM123" i="1"/>
  <c r="AL123" i="1"/>
  <c r="AK123" i="1"/>
  <c r="AJ123" i="1"/>
  <c r="AI123" i="1"/>
  <c r="AH123" i="1"/>
  <c r="AO122" i="1"/>
  <c r="AN122" i="1"/>
  <c r="AO121" i="1"/>
  <c r="AN121" i="1"/>
  <c r="AM121" i="1"/>
  <c r="AL121" i="1"/>
  <c r="AK121" i="1"/>
  <c r="AJ121" i="1"/>
  <c r="AI121" i="1"/>
  <c r="AH121" i="1"/>
  <c r="AO120" i="1"/>
  <c r="AN120" i="1"/>
  <c r="AM120" i="1"/>
  <c r="AL120" i="1"/>
  <c r="AK120" i="1"/>
  <c r="AJ120" i="1"/>
  <c r="AI120" i="1"/>
  <c r="AH120" i="1"/>
  <c r="AO119" i="1"/>
  <c r="AN119" i="1"/>
  <c r="AM119" i="1"/>
  <c r="AL119" i="1"/>
  <c r="AK119" i="1"/>
  <c r="AJ119" i="1"/>
  <c r="AI119" i="1"/>
  <c r="AH119" i="1"/>
  <c r="AO118" i="1"/>
  <c r="AN118" i="1"/>
  <c r="AM118" i="1"/>
  <c r="AL118" i="1"/>
  <c r="AK118" i="1"/>
  <c r="AJ118" i="1"/>
  <c r="AI118" i="1"/>
  <c r="AH118" i="1"/>
  <c r="AO117" i="1"/>
  <c r="AN117" i="1"/>
  <c r="AO116" i="1"/>
  <c r="AN116" i="1"/>
  <c r="AM116" i="1"/>
  <c r="AL116" i="1"/>
  <c r="AK116" i="1"/>
  <c r="AJ116" i="1"/>
  <c r="AI116" i="1"/>
  <c r="AH116" i="1"/>
  <c r="AO115" i="1"/>
  <c r="AN115" i="1"/>
  <c r="AO114" i="1"/>
  <c r="AN114" i="1"/>
  <c r="AO113" i="1"/>
  <c r="AN113" i="1"/>
  <c r="AO112" i="1"/>
  <c r="AN112" i="1"/>
  <c r="AM112" i="1"/>
  <c r="AL112" i="1"/>
  <c r="AK112" i="1"/>
  <c r="AJ112" i="1"/>
  <c r="AI112" i="1"/>
  <c r="AH112" i="1"/>
  <c r="AO111" i="1"/>
  <c r="AN111" i="1"/>
  <c r="AM111" i="1"/>
  <c r="AL111" i="1"/>
  <c r="AK111" i="1"/>
  <c r="AJ111" i="1"/>
  <c r="AI111" i="1"/>
  <c r="AH111" i="1"/>
  <c r="AO110" i="1"/>
  <c r="AN110" i="1"/>
  <c r="AM110" i="1"/>
  <c r="AL110" i="1"/>
  <c r="AK110" i="1"/>
  <c r="AJ110" i="1"/>
  <c r="AI110" i="1"/>
  <c r="AH110" i="1"/>
  <c r="AO109" i="1"/>
  <c r="AN109" i="1"/>
  <c r="AM109" i="1"/>
  <c r="AL109" i="1"/>
  <c r="AK109" i="1"/>
  <c r="AJ109" i="1"/>
  <c r="AI109" i="1"/>
  <c r="AH109" i="1"/>
  <c r="AO108" i="1"/>
  <c r="AN108" i="1"/>
  <c r="AM108" i="1"/>
  <c r="AL108" i="1"/>
  <c r="AK108" i="1"/>
  <c r="AJ108" i="1"/>
  <c r="AI108" i="1"/>
  <c r="AH108" i="1"/>
  <c r="AO107" i="1"/>
  <c r="AN107" i="1"/>
  <c r="AM107" i="1"/>
  <c r="AL107" i="1"/>
  <c r="AK107" i="1"/>
  <c r="AJ107" i="1"/>
  <c r="AI107" i="1"/>
  <c r="AH107" i="1"/>
  <c r="AO106" i="1"/>
  <c r="AN106" i="1"/>
  <c r="AM106" i="1"/>
  <c r="AL106" i="1"/>
  <c r="AK106" i="1"/>
  <c r="AJ106" i="1"/>
  <c r="AI106" i="1"/>
  <c r="AH106" i="1"/>
  <c r="AO105" i="1"/>
  <c r="AN105" i="1"/>
  <c r="AM105" i="1"/>
  <c r="AL105" i="1"/>
  <c r="AK105" i="1"/>
  <c r="AJ105" i="1"/>
  <c r="AI105" i="1"/>
  <c r="AH105" i="1"/>
  <c r="AO104" i="1"/>
  <c r="AN104" i="1"/>
  <c r="AM104" i="1"/>
  <c r="AL104" i="1"/>
  <c r="AK104" i="1"/>
  <c r="AJ104" i="1"/>
  <c r="AI104" i="1"/>
  <c r="AH104" i="1"/>
  <c r="AO103" i="1"/>
  <c r="AN103" i="1"/>
  <c r="AM103" i="1"/>
  <c r="AL103" i="1"/>
  <c r="AK103" i="1"/>
  <c r="AJ103" i="1"/>
  <c r="AI103" i="1"/>
  <c r="AH103" i="1"/>
  <c r="AO102" i="1"/>
  <c r="AN102" i="1"/>
  <c r="AM102" i="1"/>
  <c r="AL102" i="1"/>
  <c r="AK102" i="1"/>
  <c r="AJ102" i="1"/>
  <c r="AI102" i="1"/>
  <c r="AH102" i="1"/>
  <c r="AO101" i="1"/>
  <c r="AN101" i="1"/>
  <c r="AM101" i="1"/>
  <c r="AL101" i="1"/>
  <c r="AK101" i="1"/>
  <c r="AJ101" i="1"/>
  <c r="AI101" i="1"/>
  <c r="AH101" i="1"/>
  <c r="AO100" i="1"/>
  <c r="AN100" i="1"/>
  <c r="AM100" i="1"/>
  <c r="AL100" i="1"/>
  <c r="AK100" i="1"/>
  <c r="AJ100" i="1"/>
  <c r="AI100" i="1"/>
  <c r="AH100" i="1"/>
  <c r="AO99" i="1"/>
  <c r="AN99" i="1"/>
  <c r="AM99" i="1"/>
  <c r="AL99" i="1"/>
  <c r="AK99" i="1"/>
  <c r="AJ99" i="1"/>
  <c r="AI99" i="1"/>
  <c r="AH99" i="1"/>
  <c r="AO98" i="1"/>
  <c r="AN98" i="1"/>
  <c r="AM98" i="1"/>
  <c r="AL98" i="1"/>
  <c r="AK98" i="1"/>
  <c r="AJ98" i="1"/>
  <c r="AI98" i="1"/>
  <c r="AH98" i="1"/>
  <c r="AO97" i="1"/>
  <c r="AN97" i="1"/>
  <c r="AM97" i="1"/>
  <c r="AL97" i="1"/>
  <c r="AK97" i="1"/>
  <c r="AJ97" i="1"/>
  <c r="AI97" i="1"/>
  <c r="AH97" i="1"/>
  <c r="AO96" i="1"/>
  <c r="AN96" i="1"/>
  <c r="AM96" i="1"/>
  <c r="AL96" i="1"/>
  <c r="AK96" i="1"/>
  <c r="AJ96" i="1"/>
  <c r="AI96" i="1"/>
  <c r="AH96" i="1"/>
  <c r="AO95" i="1"/>
  <c r="AN95" i="1"/>
  <c r="AM95" i="1"/>
  <c r="AL95" i="1"/>
  <c r="AK95" i="1"/>
  <c r="AJ95" i="1"/>
  <c r="AI95" i="1"/>
  <c r="AH95" i="1"/>
  <c r="AO94" i="1"/>
  <c r="AN94" i="1"/>
  <c r="AM94" i="1"/>
  <c r="AL94" i="1"/>
  <c r="AK94" i="1"/>
  <c r="AJ94" i="1"/>
  <c r="AI94" i="1"/>
  <c r="AH94" i="1"/>
  <c r="AO93" i="1"/>
  <c r="AN93" i="1"/>
  <c r="AM93" i="1"/>
  <c r="AL93" i="1"/>
  <c r="AK93" i="1"/>
  <c r="AJ93" i="1"/>
  <c r="AI93" i="1"/>
  <c r="AH93" i="1"/>
  <c r="AO92" i="1"/>
  <c r="AN92" i="1"/>
  <c r="AM92" i="1"/>
  <c r="AL92" i="1"/>
  <c r="AK92" i="1"/>
  <c r="AJ92" i="1"/>
  <c r="AI92" i="1"/>
  <c r="AH92" i="1"/>
  <c r="AO91" i="1"/>
  <c r="AN91" i="1"/>
  <c r="AM91" i="1"/>
  <c r="AL91" i="1"/>
  <c r="AK91" i="1"/>
  <c r="AJ91" i="1"/>
  <c r="AI91" i="1"/>
  <c r="AH91" i="1"/>
  <c r="AO90" i="1"/>
  <c r="AN90" i="1"/>
  <c r="AM90" i="1"/>
  <c r="AL90" i="1"/>
  <c r="AK90" i="1"/>
  <c r="AJ90" i="1"/>
  <c r="AI90" i="1"/>
  <c r="AH90" i="1"/>
  <c r="AO89" i="1"/>
  <c r="AN89" i="1"/>
  <c r="AM89" i="1"/>
  <c r="AL89" i="1"/>
  <c r="AK89" i="1"/>
  <c r="AJ89" i="1"/>
  <c r="AI89" i="1"/>
  <c r="AH89" i="1"/>
  <c r="AO88" i="1"/>
  <c r="AN88" i="1"/>
  <c r="AM88" i="1"/>
  <c r="AL88" i="1"/>
  <c r="AK88" i="1"/>
  <c r="AJ88" i="1"/>
  <c r="AI88" i="1"/>
  <c r="AH88" i="1"/>
  <c r="AO87" i="1"/>
  <c r="AN87" i="1"/>
  <c r="AM87" i="1"/>
  <c r="AL87" i="1"/>
  <c r="AK87" i="1"/>
  <c r="AJ87" i="1"/>
  <c r="AI87" i="1"/>
  <c r="AH87" i="1"/>
  <c r="AO86" i="1"/>
  <c r="AN86" i="1"/>
  <c r="AM86" i="1"/>
  <c r="AL86" i="1"/>
  <c r="AK86" i="1"/>
  <c r="AJ86" i="1"/>
  <c r="AI86" i="1"/>
  <c r="AH86" i="1"/>
  <c r="AO85" i="1"/>
  <c r="AN85" i="1"/>
  <c r="AM85" i="1"/>
  <c r="AL85" i="1"/>
  <c r="AK85" i="1"/>
  <c r="AJ85" i="1"/>
  <c r="AI85" i="1"/>
  <c r="AH85" i="1"/>
  <c r="AO84" i="1"/>
  <c r="AN84" i="1"/>
  <c r="AM84" i="1"/>
  <c r="AL84" i="1"/>
  <c r="AK84" i="1"/>
  <c r="AJ84" i="1"/>
  <c r="AI84" i="1"/>
  <c r="AH84" i="1"/>
  <c r="AO83" i="1"/>
  <c r="AN83" i="1"/>
  <c r="AM83" i="1"/>
  <c r="AL83" i="1"/>
  <c r="AK83" i="1"/>
  <c r="AJ83" i="1"/>
  <c r="AI83" i="1"/>
  <c r="AH83" i="1"/>
  <c r="AO82" i="1"/>
  <c r="AN82" i="1"/>
  <c r="AM82" i="1"/>
  <c r="AL82" i="1"/>
  <c r="AK82" i="1"/>
  <c r="AJ82" i="1"/>
  <c r="AI82" i="1"/>
  <c r="AH82" i="1"/>
  <c r="AO81" i="1"/>
  <c r="AN81" i="1"/>
  <c r="AM81" i="1"/>
  <c r="AL81" i="1"/>
  <c r="AK81" i="1"/>
  <c r="AJ81" i="1"/>
  <c r="AI81" i="1"/>
  <c r="AH81" i="1"/>
  <c r="AO80" i="1"/>
  <c r="AN80" i="1"/>
  <c r="AM80" i="1"/>
  <c r="AL80" i="1"/>
  <c r="AK80" i="1"/>
  <c r="AJ80" i="1"/>
  <c r="AI80" i="1"/>
  <c r="AH80" i="1"/>
  <c r="AO79" i="1"/>
  <c r="AN79" i="1"/>
  <c r="AM79" i="1"/>
  <c r="AL79" i="1"/>
  <c r="AK79" i="1"/>
  <c r="AJ79" i="1"/>
  <c r="AI79" i="1"/>
  <c r="AH79" i="1"/>
  <c r="AO78" i="1"/>
  <c r="AN78" i="1"/>
  <c r="AM78" i="1"/>
  <c r="AL78" i="1"/>
  <c r="AK78" i="1"/>
  <c r="AJ78" i="1"/>
  <c r="AI78" i="1"/>
  <c r="AH78" i="1"/>
  <c r="AO77" i="1"/>
  <c r="AN77" i="1"/>
  <c r="AM77" i="1"/>
  <c r="AL77" i="1"/>
  <c r="AK77" i="1"/>
  <c r="AJ77" i="1"/>
  <c r="AI77" i="1"/>
  <c r="AH77" i="1"/>
  <c r="AO76" i="1"/>
  <c r="AN76" i="1"/>
  <c r="AM76" i="1"/>
  <c r="AL76" i="1"/>
  <c r="AK76" i="1"/>
  <c r="AJ76" i="1"/>
  <c r="AI76" i="1"/>
  <c r="AH76" i="1"/>
  <c r="AO75" i="1"/>
  <c r="AN75" i="1"/>
  <c r="AM75" i="1"/>
  <c r="AL75" i="1"/>
  <c r="AK75" i="1"/>
  <c r="AJ75" i="1"/>
  <c r="AI75" i="1"/>
  <c r="AH75" i="1"/>
  <c r="AO74" i="1"/>
  <c r="AN74" i="1"/>
  <c r="AM74" i="1"/>
  <c r="AL74" i="1"/>
  <c r="AK74" i="1"/>
  <c r="AJ74" i="1"/>
  <c r="AI74" i="1"/>
  <c r="AH74" i="1"/>
  <c r="AO73" i="1"/>
  <c r="AN73" i="1"/>
  <c r="AM73" i="1"/>
  <c r="AL73" i="1"/>
  <c r="AK73" i="1"/>
  <c r="AJ73" i="1"/>
  <c r="AI73" i="1"/>
  <c r="AH73" i="1"/>
  <c r="AO72" i="1"/>
  <c r="AN72" i="1"/>
  <c r="AM72" i="1"/>
  <c r="AL72" i="1"/>
  <c r="AK72" i="1"/>
  <c r="AJ72" i="1"/>
  <c r="AI72" i="1"/>
  <c r="AH72" i="1"/>
  <c r="AO71" i="1"/>
  <c r="AN71" i="1"/>
  <c r="AM71" i="1"/>
  <c r="AL71" i="1"/>
  <c r="AK71" i="1"/>
  <c r="AJ71" i="1"/>
  <c r="AI71" i="1"/>
  <c r="AH71" i="1"/>
  <c r="AO70" i="1"/>
  <c r="AN70" i="1"/>
  <c r="AM70" i="1"/>
  <c r="AL70" i="1"/>
  <c r="AK70" i="1"/>
  <c r="AJ70" i="1"/>
  <c r="AI70" i="1"/>
  <c r="AH70" i="1"/>
  <c r="AO69" i="1"/>
  <c r="AN69" i="1"/>
  <c r="AM69" i="1"/>
  <c r="AL69" i="1"/>
  <c r="AK69" i="1"/>
  <c r="AJ69" i="1"/>
  <c r="AI69" i="1"/>
  <c r="AH69" i="1"/>
  <c r="AO68" i="1"/>
  <c r="AN68" i="1"/>
  <c r="AM68" i="1"/>
  <c r="AL68" i="1"/>
  <c r="AK68" i="1"/>
  <c r="AJ68" i="1"/>
  <c r="AI68" i="1"/>
  <c r="AH68" i="1"/>
  <c r="AO67" i="1"/>
  <c r="AN67" i="1"/>
  <c r="AM67" i="1"/>
  <c r="AL67" i="1"/>
  <c r="AK67" i="1"/>
  <c r="AJ67" i="1"/>
  <c r="AI67" i="1"/>
  <c r="AH67" i="1"/>
  <c r="AO66" i="1"/>
  <c r="AN66" i="1"/>
  <c r="AM66" i="1"/>
  <c r="AL66" i="1"/>
  <c r="AK66" i="1"/>
  <c r="AJ66" i="1"/>
  <c r="AI66" i="1"/>
  <c r="AH66" i="1"/>
  <c r="AO65" i="1"/>
  <c r="AN65" i="1"/>
  <c r="AM65" i="1"/>
  <c r="AL65" i="1"/>
  <c r="AK65" i="1"/>
  <c r="AJ65" i="1"/>
  <c r="AI65" i="1"/>
  <c r="AH65" i="1"/>
  <c r="AO64" i="1"/>
  <c r="AN64" i="1"/>
  <c r="AM64" i="1"/>
  <c r="AL64" i="1"/>
  <c r="AK64" i="1"/>
  <c r="AJ64" i="1"/>
  <c r="AI64" i="1"/>
  <c r="AH64" i="1"/>
  <c r="AO63" i="1"/>
  <c r="AN63" i="1"/>
  <c r="AM63" i="1"/>
  <c r="AL63" i="1"/>
  <c r="AK63" i="1"/>
  <c r="AJ63" i="1"/>
  <c r="AI63" i="1"/>
  <c r="AH63" i="1"/>
  <c r="AO62" i="1"/>
  <c r="AN62" i="1"/>
  <c r="AM62" i="1"/>
  <c r="AL62" i="1"/>
  <c r="AK62" i="1"/>
  <c r="AJ62" i="1"/>
  <c r="AI62" i="1"/>
  <c r="AH62" i="1"/>
  <c r="AO61" i="1"/>
  <c r="AN61" i="1"/>
  <c r="AM61" i="1"/>
  <c r="AL61" i="1"/>
  <c r="AK61" i="1"/>
  <c r="AJ61" i="1"/>
  <c r="AI61" i="1"/>
  <c r="AH61" i="1"/>
  <c r="AO60" i="1"/>
  <c r="AN60" i="1"/>
  <c r="AO59" i="1"/>
  <c r="AN59" i="1"/>
  <c r="AM59" i="1"/>
  <c r="AL59" i="1"/>
  <c r="AK59" i="1"/>
  <c r="AJ59" i="1"/>
  <c r="AI59" i="1"/>
  <c r="AH59" i="1"/>
  <c r="AO58" i="1"/>
  <c r="AN58" i="1"/>
  <c r="AM58" i="1"/>
  <c r="AL58" i="1"/>
  <c r="AK58" i="1"/>
  <c r="AJ58" i="1"/>
  <c r="AI58" i="1"/>
  <c r="AH58" i="1"/>
  <c r="AO57" i="1"/>
  <c r="AN57" i="1"/>
  <c r="AM57" i="1"/>
  <c r="AL57" i="1"/>
  <c r="AK57" i="1"/>
  <c r="AJ57" i="1"/>
  <c r="AI57" i="1"/>
  <c r="AH57" i="1"/>
  <c r="AO56" i="1"/>
  <c r="AN56" i="1"/>
  <c r="AM56" i="1"/>
  <c r="AL56" i="1"/>
  <c r="AK56" i="1"/>
  <c r="AJ56" i="1"/>
  <c r="AI56" i="1"/>
  <c r="AH56" i="1"/>
  <c r="AO55" i="1"/>
  <c r="AN55" i="1"/>
  <c r="AM55" i="1"/>
  <c r="AL55" i="1"/>
  <c r="AK55" i="1"/>
  <c r="AJ55" i="1"/>
  <c r="AI55" i="1"/>
  <c r="AH55" i="1"/>
  <c r="AO54" i="1"/>
  <c r="AN54" i="1"/>
  <c r="AM54" i="1"/>
  <c r="AL54" i="1"/>
  <c r="AK54" i="1"/>
  <c r="AJ54" i="1"/>
  <c r="AI54" i="1"/>
  <c r="AH54" i="1"/>
  <c r="AO53" i="1"/>
  <c r="AN53" i="1"/>
  <c r="AM53" i="1"/>
  <c r="AL53" i="1"/>
  <c r="AK53" i="1"/>
  <c r="AJ53" i="1"/>
  <c r="AI53" i="1"/>
  <c r="AH53" i="1"/>
  <c r="AO52" i="1"/>
  <c r="AN52" i="1"/>
  <c r="AM52" i="1"/>
  <c r="AL52" i="1"/>
  <c r="AK52" i="1"/>
  <c r="AJ52" i="1"/>
  <c r="AI52" i="1"/>
  <c r="AH52" i="1"/>
  <c r="AO51" i="1"/>
  <c r="AN51" i="1"/>
  <c r="AM51" i="1"/>
  <c r="AL51" i="1"/>
  <c r="AK51" i="1"/>
  <c r="AJ51" i="1"/>
  <c r="AI51" i="1"/>
  <c r="AH51" i="1"/>
  <c r="AO50" i="1"/>
  <c r="AN50" i="1"/>
  <c r="AM50" i="1"/>
  <c r="AL50" i="1"/>
  <c r="AK50" i="1"/>
  <c r="AJ50" i="1"/>
  <c r="AI50" i="1"/>
  <c r="AH50" i="1"/>
  <c r="AO49" i="1"/>
  <c r="AN49" i="1"/>
  <c r="AM49" i="1"/>
  <c r="AL49" i="1"/>
  <c r="AK49" i="1"/>
  <c r="AJ49" i="1"/>
  <c r="AI49" i="1"/>
  <c r="AH49" i="1"/>
  <c r="AO48" i="1"/>
  <c r="AN48" i="1"/>
  <c r="AM48" i="1"/>
  <c r="AL48" i="1"/>
  <c r="AK48" i="1"/>
  <c r="AJ48" i="1"/>
  <c r="AI48" i="1"/>
  <c r="AH48" i="1"/>
  <c r="AO47" i="1"/>
  <c r="AN47" i="1"/>
  <c r="AM47" i="1"/>
  <c r="AL47" i="1"/>
  <c r="AK47" i="1"/>
  <c r="AJ47" i="1"/>
  <c r="AI47" i="1"/>
  <c r="AH47" i="1"/>
  <c r="AO46" i="1"/>
  <c r="AN46" i="1"/>
  <c r="AO45" i="1"/>
  <c r="AN45" i="1"/>
  <c r="AM45" i="1"/>
  <c r="AL45" i="1"/>
  <c r="AK45" i="1"/>
  <c r="AJ45" i="1"/>
  <c r="AI45" i="1"/>
  <c r="AH45" i="1"/>
  <c r="AO44" i="1"/>
  <c r="AN44" i="1"/>
  <c r="AO43" i="1"/>
  <c r="AN43" i="1"/>
  <c r="AO42" i="1"/>
  <c r="AN42" i="1"/>
  <c r="AO41" i="1"/>
  <c r="AN41" i="1"/>
  <c r="AO40" i="1"/>
  <c r="AN40" i="1"/>
  <c r="AM40" i="1"/>
  <c r="AL40" i="1"/>
  <c r="AK40" i="1"/>
  <c r="AJ40" i="1"/>
  <c r="AI40" i="1"/>
  <c r="AH40" i="1"/>
  <c r="AO39" i="1"/>
  <c r="AN39" i="1"/>
  <c r="AM39" i="1"/>
  <c r="AL39" i="1"/>
  <c r="AK39" i="1"/>
  <c r="AJ39" i="1"/>
  <c r="AI39" i="1"/>
  <c r="AH39" i="1"/>
  <c r="AO38" i="1"/>
  <c r="AN38" i="1"/>
  <c r="AM38" i="1"/>
  <c r="AL38" i="1"/>
  <c r="AK38" i="1"/>
  <c r="AJ38" i="1"/>
  <c r="AI38" i="1"/>
  <c r="AH38" i="1"/>
  <c r="AO37" i="1"/>
  <c r="AN37" i="1"/>
  <c r="AM37" i="1"/>
  <c r="AL37" i="1"/>
  <c r="AK37" i="1"/>
  <c r="AJ37" i="1"/>
  <c r="AI37" i="1"/>
  <c r="AO36" i="1"/>
  <c r="AN36" i="1"/>
  <c r="AM36" i="1"/>
  <c r="AL36" i="1"/>
  <c r="AK36" i="1"/>
  <c r="AJ36" i="1"/>
  <c r="AI36" i="1"/>
  <c r="AH36" i="1"/>
  <c r="AO35" i="1"/>
  <c r="AN35" i="1"/>
  <c r="AO34" i="1"/>
  <c r="AN34" i="1"/>
  <c r="AM34" i="1"/>
  <c r="AL34" i="1"/>
  <c r="AK34" i="1"/>
  <c r="AJ34" i="1"/>
  <c r="AI34" i="1"/>
  <c r="AH34" i="1"/>
  <c r="AO33" i="1"/>
  <c r="AN33" i="1"/>
  <c r="AM33" i="1"/>
  <c r="AL33" i="1"/>
  <c r="AK33" i="1"/>
  <c r="AJ33" i="1"/>
  <c r="AI33" i="1"/>
  <c r="AH33" i="1"/>
  <c r="AO32" i="1"/>
  <c r="AN32" i="1"/>
  <c r="AM32" i="1"/>
  <c r="AL32" i="1"/>
  <c r="AK32" i="1"/>
  <c r="AJ32" i="1"/>
  <c r="AI32" i="1"/>
  <c r="AH32" i="1"/>
  <c r="AO31" i="1"/>
  <c r="AN31" i="1"/>
  <c r="AM31" i="1"/>
  <c r="AL31" i="1"/>
  <c r="AK31" i="1"/>
  <c r="AJ31" i="1"/>
  <c r="AI31" i="1"/>
  <c r="AH31" i="1"/>
  <c r="AO30" i="1"/>
  <c r="AN30" i="1"/>
  <c r="AM30" i="1"/>
  <c r="AL30" i="1"/>
  <c r="AK30" i="1"/>
  <c r="AJ30" i="1"/>
  <c r="AI30" i="1"/>
  <c r="AH30" i="1"/>
  <c r="AO29" i="1"/>
  <c r="AN29" i="1"/>
  <c r="AM29" i="1"/>
  <c r="AL29" i="1"/>
  <c r="AK29" i="1"/>
  <c r="AJ29" i="1"/>
  <c r="AI29" i="1"/>
  <c r="AH29" i="1"/>
  <c r="AO28" i="1"/>
  <c r="AN28" i="1"/>
  <c r="AM28" i="1"/>
  <c r="AL28" i="1"/>
  <c r="AK28" i="1"/>
  <c r="AJ28" i="1"/>
  <c r="AI28" i="1"/>
  <c r="AH28" i="1"/>
  <c r="AO27" i="1"/>
  <c r="AN27" i="1"/>
  <c r="AM27" i="1"/>
  <c r="AL27" i="1"/>
  <c r="AK27" i="1"/>
  <c r="AJ27" i="1"/>
  <c r="AI27" i="1"/>
  <c r="AH27" i="1"/>
  <c r="AO26" i="1"/>
  <c r="AN26" i="1"/>
  <c r="AM26" i="1"/>
  <c r="AL26" i="1"/>
  <c r="AK26" i="1"/>
  <c r="AJ26" i="1"/>
  <c r="AI26" i="1"/>
  <c r="AH26" i="1"/>
  <c r="AO25" i="1"/>
  <c r="AN25" i="1"/>
  <c r="AO24" i="1"/>
  <c r="AN24" i="1"/>
  <c r="AO23" i="1"/>
  <c r="AN23" i="1"/>
  <c r="AM23" i="1"/>
  <c r="AL23" i="1"/>
  <c r="AK23" i="1"/>
  <c r="AJ23" i="1"/>
  <c r="AI23" i="1"/>
  <c r="AH23" i="1"/>
  <c r="AO22" i="1"/>
  <c r="AN22" i="1"/>
  <c r="AM22" i="1"/>
  <c r="AL22" i="1"/>
  <c r="AK22" i="1"/>
  <c r="AJ22" i="1"/>
  <c r="AI22" i="1"/>
  <c r="AH22" i="1"/>
  <c r="AO21" i="1"/>
  <c r="AN21" i="1"/>
  <c r="AM21" i="1"/>
  <c r="AL21" i="1"/>
  <c r="AK21" i="1"/>
  <c r="AJ21" i="1"/>
  <c r="AI21" i="1"/>
  <c r="AH21" i="1"/>
  <c r="AO20" i="1"/>
  <c r="AN20" i="1"/>
  <c r="AM20" i="1"/>
  <c r="AL20" i="1"/>
  <c r="AK20" i="1"/>
  <c r="AJ20" i="1"/>
  <c r="AI20" i="1"/>
  <c r="AH20" i="1"/>
  <c r="AO19" i="1"/>
  <c r="AN19" i="1"/>
  <c r="AM19" i="1"/>
  <c r="AL19" i="1"/>
  <c r="AK19" i="1"/>
  <c r="AJ19" i="1"/>
  <c r="AI19" i="1"/>
  <c r="AH19" i="1"/>
  <c r="AO18" i="1"/>
  <c r="AN18" i="1"/>
  <c r="AM18" i="1"/>
  <c r="AL18" i="1"/>
  <c r="AK18" i="1"/>
  <c r="AJ18" i="1"/>
  <c r="AI18" i="1"/>
  <c r="AH18" i="1"/>
  <c r="AO17" i="1"/>
  <c r="AN17" i="1"/>
  <c r="AM17" i="1"/>
  <c r="AL17" i="1"/>
  <c r="AK17" i="1"/>
  <c r="AJ17" i="1"/>
  <c r="AI17" i="1"/>
  <c r="AH17" i="1"/>
  <c r="AO16" i="1"/>
  <c r="AN16" i="1"/>
  <c r="AM16" i="1"/>
  <c r="AL16" i="1"/>
  <c r="AK16" i="1"/>
  <c r="AJ16" i="1"/>
  <c r="AI16" i="1"/>
  <c r="AH16" i="1"/>
  <c r="AO15" i="1"/>
  <c r="AN15" i="1"/>
  <c r="AM15" i="1"/>
  <c r="AL15" i="1"/>
  <c r="AK15" i="1"/>
  <c r="AJ15" i="1"/>
  <c r="AI15" i="1"/>
  <c r="AH15" i="1"/>
  <c r="AO14" i="1"/>
  <c r="AN14" i="1"/>
  <c r="AO13" i="1"/>
  <c r="AN13" i="1"/>
  <c r="AM13" i="1"/>
  <c r="AL13" i="1"/>
  <c r="AK13" i="1"/>
  <c r="AJ13" i="1"/>
  <c r="AI13" i="1"/>
  <c r="AH13" i="1"/>
  <c r="AO12" i="1"/>
  <c r="AN12" i="1"/>
  <c r="AM12" i="1"/>
  <c r="AL12" i="1"/>
  <c r="AK12" i="1"/>
  <c r="AJ12" i="1"/>
  <c r="AI12" i="1"/>
  <c r="AH12" i="1"/>
  <c r="AO11" i="1"/>
  <c r="AN11" i="1"/>
  <c r="AM11" i="1"/>
  <c r="AL11" i="1"/>
  <c r="AK11" i="1"/>
  <c r="AJ11" i="1"/>
  <c r="AI11" i="1"/>
  <c r="AH11" i="1"/>
  <c r="AO10" i="1"/>
  <c r="AN10" i="1"/>
  <c r="AM10" i="1"/>
  <c r="AL10" i="1"/>
  <c r="AK10" i="1"/>
  <c r="AJ10" i="1"/>
  <c r="AI10" i="1"/>
  <c r="AH10" i="1"/>
  <c r="S232" i="1"/>
  <c r="AN232" i="1" s="1"/>
  <c r="S247" i="1"/>
  <c r="AN247" i="1" s="1"/>
  <c r="AP123" i="1" l="1"/>
  <c r="AP191" i="1"/>
  <c r="AP192" i="1"/>
  <c r="AP219" i="1"/>
  <c r="AP228" i="1"/>
  <c r="AP51" i="1"/>
  <c r="AP239" i="1"/>
  <c r="AP23" i="1"/>
  <c r="AP233" i="1"/>
  <c r="AP234" i="1"/>
  <c r="AP235" i="1"/>
  <c r="AP236" i="1"/>
  <c r="AP237" i="1"/>
  <c r="AP238" i="1"/>
  <c r="AP240" i="1"/>
  <c r="AP241" i="1"/>
  <c r="AP242" i="1"/>
  <c r="AP39" i="1"/>
  <c r="AP40" i="1"/>
  <c r="AP45" i="1"/>
  <c r="AP230" i="1"/>
  <c r="AP231" i="1"/>
  <c r="AP256" i="1"/>
  <c r="AP257" i="1"/>
  <c r="AP258" i="1"/>
  <c r="AP13" i="1"/>
  <c r="AP155" i="1"/>
  <c r="AP244" i="1"/>
  <c r="AP27" i="1"/>
  <c r="AP30" i="1"/>
  <c r="AP34" i="1"/>
  <c r="AP12" i="1"/>
  <c r="AP36" i="1"/>
  <c r="AP195" i="1"/>
  <c r="AP198" i="1"/>
  <c r="AP201" i="1"/>
  <c r="AP248" i="1"/>
  <c r="AP249" i="1"/>
  <c r="AP15" i="1"/>
  <c r="AP17" i="1"/>
  <c r="AP18" i="1"/>
  <c r="AP19" i="1"/>
  <c r="AP20" i="1"/>
  <c r="AP246" i="1"/>
  <c r="AP29" i="1"/>
  <c r="AP33" i="1"/>
  <c r="AP11" i="1"/>
  <c r="AP197" i="1"/>
  <c r="AP200" i="1"/>
  <c r="AP62" i="1"/>
  <c r="AP65" i="1"/>
  <c r="AP66" i="1"/>
  <c r="AP70" i="1"/>
  <c r="AP71" i="1"/>
  <c r="AP103" i="1"/>
  <c r="AP109" i="1"/>
  <c r="AP204" i="1"/>
  <c r="AP205" i="1"/>
  <c r="AP206" i="1"/>
  <c r="AP207" i="1"/>
  <c r="AP208" i="1"/>
  <c r="AP209" i="1"/>
  <c r="AP210" i="1"/>
  <c r="AP211" i="1"/>
  <c r="AP212" i="1"/>
  <c r="AP213" i="1"/>
  <c r="AP214" i="1"/>
  <c r="AP215" i="1"/>
  <c r="AP216" i="1"/>
  <c r="AP217" i="1"/>
  <c r="AP218" i="1"/>
  <c r="AP220" i="1"/>
  <c r="AP221" i="1"/>
  <c r="AP222" i="1"/>
  <c r="AP223" i="1"/>
  <c r="AP224" i="1"/>
  <c r="AP225" i="1"/>
  <c r="AP226" i="1"/>
  <c r="AP251" i="1"/>
  <c r="AP252" i="1"/>
  <c r="AP253" i="1"/>
  <c r="AP261" i="1"/>
  <c r="AP28" i="1"/>
  <c r="AP31" i="1"/>
  <c r="AP196" i="1"/>
  <c r="AP199" i="1"/>
  <c r="AP202" i="1"/>
  <c r="AP61" i="1"/>
  <c r="AP63" i="1"/>
  <c r="AP67" i="1"/>
  <c r="AP72" i="1"/>
  <c r="AP179" i="1"/>
  <c r="AP187" i="1"/>
  <c r="AP47" i="1"/>
  <c r="AP49" i="1"/>
  <c r="AP50" i="1"/>
  <c r="AP55" i="1"/>
  <c r="AP56" i="1"/>
  <c r="AP59" i="1"/>
  <c r="AP134" i="1"/>
  <c r="AP135" i="1"/>
  <c r="AP136" i="1"/>
  <c r="AP160" i="1"/>
  <c r="AP161" i="1"/>
  <c r="AP162" i="1"/>
  <c r="AP163" i="1"/>
  <c r="AP164" i="1"/>
  <c r="AP165" i="1"/>
  <c r="AP166" i="1"/>
  <c r="AP167" i="1"/>
  <c r="AP168" i="1"/>
  <c r="AP169" i="1"/>
  <c r="AP170" i="1"/>
  <c r="AP171" i="1"/>
  <c r="AP172" i="1"/>
  <c r="AP173" i="1"/>
  <c r="AP174" i="1"/>
  <c r="AP190" i="1"/>
  <c r="AP232" i="1"/>
  <c r="AP75" i="1"/>
  <c r="AP76" i="1"/>
  <c r="AP77" i="1"/>
  <c r="AP78" i="1"/>
  <c r="AP81" i="1"/>
  <c r="AP82" i="1"/>
  <c r="AP83" i="1"/>
  <c r="AP87" i="1"/>
  <c r="AP88" i="1"/>
  <c r="AP91" i="1"/>
  <c r="AP92" i="1"/>
  <c r="AP93" i="1"/>
  <c r="AP94" i="1"/>
  <c r="AP95" i="1"/>
  <c r="AP97" i="1"/>
  <c r="AP98" i="1"/>
  <c r="AP99" i="1"/>
  <c r="AP104" i="1"/>
  <c r="AP107" i="1"/>
  <c r="AP108" i="1"/>
  <c r="AP110" i="1"/>
  <c r="AP111" i="1"/>
  <c r="AP119" i="1"/>
  <c r="AP120" i="1"/>
  <c r="AP125" i="1"/>
  <c r="AP126" i="1"/>
  <c r="AP127" i="1"/>
  <c r="AP128" i="1"/>
  <c r="AP129" i="1"/>
  <c r="AP130" i="1"/>
  <c r="AP131" i="1"/>
  <c r="AP132" i="1"/>
  <c r="AP138" i="1"/>
  <c r="AP153" i="1"/>
  <c r="AP154" i="1"/>
  <c r="AP156" i="1"/>
  <c r="AP157" i="1"/>
  <c r="AP158" i="1"/>
  <c r="AP176" i="1"/>
  <c r="AP177" i="1"/>
  <c r="AP178" i="1"/>
  <c r="AP180" i="1"/>
  <c r="AP181" i="1"/>
  <c r="AP182" i="1"/>
  <c r="AP183" i="1"/>
  <c r="AP184" i="1"/>
  <c r="AP185" i="1"/>
  <c r="AP186" i="1"/>
  <c r="AP188" i="1"/>
  <c r="AP247" i="1"/>
  <c r="AP79" i="1"/>
  <c r="AP16" i="1"/>
  <c r="AP32" i="1"/>
  <c r="AP48" i="1"/>
  <c r="AP64" i="1"/>
  <c r="AP80" i="1"/>
  <c r="AP96" i="1"/>
  <c r="AP112" i="1"/>
  <c r="AP21" i="1"/>
  <c r="AP22" i="1"/>
  <c r="AP38" i="1"/>
  <c r="AP52" i="1"/>
  <c r="AP53" i="1"/>
  <c r="AP54" i="1"/>
  <c r="AP68" i="1"/>
  <c r="AP69" i="1"/>
  <c r="AP84" i="1"/>
  <c r="AP85" i="1"/>
  <c r="AP86" i="1"/>
  <c r="AP100" i="1"/>
  <c r="AP101" i="1"/>
  <c r="AP102" i="1"/>
  <c r="AP116" i="1"/>
  <c r="AP118" i="1"/>
  <c r="AP10" i="1"/>
  <c r="AP26" i="1"/>
  <c r="AP57" i="1"/>
  <c r="AP58" i="1"/>
  <c r="AP73" i="1"/>
  <c r="AP74" i="1"/>
  <c r="AP89" i="1"/>
  <c r="AP90" i="1"/>
  <c r="AP105" i="1"/>
  <c r="AP106" i="1"/>
  <c r="AP121" i="1"/>
  <c r="R14" i="8"/>
  <c r="R24" i="8"/>
  <c r="R25" i="8"/>
  <c r="R28" i="8"/>
  <c r="R29" i="8"/>
  <c r="R30" i="8"/>
  <c r="R31" i="8"/>
  <c r="R34" i="8"/>
  <c r="R35" i="8"/>
  <c r="R36" i="8"/>
  <c r="R37" i="8"/>
  <c r="R38" i="8"/>
  <c r="R41" i="8"/>
  <c r="R42" i="8"/>
  <c r="R43" i="8"/>
  <c r="R44" i="8"/>
  <c r="R45" i="8"/>
  <c r="R46" i="8"/>
  <c r="R47" i="8"/>
  <c r="R48" i="8"/>
  <c r="R51" i="8"/>
  <c r="R54" i="8"/>
  <c r="R55" i="8"/>
  <c r="R56" i="8"/>
  <c r="R57" i="8"/>
  <c r="R58" i="8"/>
  <c r="R59" i="8"/>
  <c r="R60" i="8"/>
  <c r="R61" i="8"/>
  <c r="R62" i="8"/>
  <c r="R63" i="8"/>
  <c r="R65" i="8"/>
  <c r="R67" i="8"/>
  <c r="R68" i="8"/>
  <c r="R69" i="8"/>
  <c r="R70" i="8"/>
  <c r="R71" i="8"/>
  <c r="R73" i="8"/>
  <c r="R74" i="8"/>
  <c r="R76" i="8"/>
  <c r="R77" i="8"/>
  <c r="R78" i="8"/>
  <c r="R79" i="8"/>
  <c r="R80" i="8"/>
  <c r="R81" i="8"/>
  <c r="R82" i="8"/>
  <c r="R83" i="8"/>
  <c r="R84" i="8"/>
  <c r="R85" i="8"/>
  <c r="R86" i="8"/>
  <c r="R87" i="8"/>
  <c r="R88" i="8"/>
  <c r="R89" i="8"/>
  <c r="R90" i="8"/>
  <c r="R91" i="8"/>
  <c r="R92" i="8"/>
  <c r="R93" i="8"/>
  <c r="R94" i="8"/>
  <c r="R95" i="8"/>
  <c r="R96" i="8"/>
  <c r="R97" i="8"/>
  <c r="R98" i="8"/>
  <c r="R101" i="8"/>
  <c r="R102" i="8"/>
  <c r="R103" i="8"/>
  <c r="R104" i="8"/>
  <c r="R105" i="8"/>
  <c r="R106" i="8"/>
  <c r="R107" i="8"/>
  <c r="R108" i="8"/>
  <c r="R109" i="8"/>
  <c r="R110" i="8"/>
  <c r="R112" i="8"/>
  <c r="R113" i="8"/>
  <c r="R114" i="8"/>
  <c r="R115" i="8"/>
  <c r="R116" i="8"/>
  <c r="R117" i="8"/>
  <c r="R118" i="8"/>
  <c r="R119" i="8"/>
  <c r="R120" i="8"/>
  <c r="R121" i="8"/>
  <c r="R122" i="8"/>
  <c r="R123" i="8"/>
  <c r="R124" i="8"/>
  <c r="R125" i="8"/>
  <c r="R126" i="8"/>
  <c r="R127" i="8"/>
  <c r="R128" i="8"/>
  <c r="R129" i="8"/>
  <c r="R130" i="8"/>
  <c r="R131" i="8"/>
  <c r="R132" i="8"/>
  <c r="R133" i="8"/>
  <c r="R134" i="8"/>
  <c r="R135" i="8"/>
  <c r="R136" i="8"/>
  <c r="R137" i="8"/>
  <c r="R140" i="8"/>
  <c r="R141" i="8"/>
  <c r="R142" i="8"/>
  <c r="R145" i="8"/>
  <c r="R147" i="8"/>
  <c r="R149" i="8"/>
  <c r="R151" i="8"/>
  <c r="R152" i="8"/>
  <c r="R159" i="8"/>
  <c r="R175" i="8"/>
  <c r="R182" i="8"/>
  <c r="R189" i="8"/>
  <c r="R193" i="8"/>
  <c r="R194" i="8"/>
  <c r="R203" i="8"/>
  <c r="R218" i="8"/>
  <c r="R227" i="8"/>
  <c r="R229" i="8"/>
  <c r="R232" i="8"/>
  <c r="R243" i="8"/>
  <c r="R245" i="8"/>
  <c r="R250" i="8"/>
  <c r="R254" i="8"/>
  <c r="R255" i="8"/>
  <c r="R259" i="8"/>
  <c r="R260" i="8"/>
  <c r="R262" i="8"/>
  <c r="R263" i="8"/>
  <c r="R264" i="8"/>
  <c r="R265" i="8"/>
  <c r="R266" i="8"/>
  <c r="R267" i="8"/>
  <c r="R268" i="8"/>
  <c r="R269" i="8"/>
  <c r="R270" i="8"/>
  <c r="Q14" i="8"/>
  <c r="Q24" i="8"/>
  <c r="Q25" i="8"/>
  <c r="Q28" i="8"/>
  <c r="Q29" i="8"/>
  <c r="Q30" i="8"/>
  <c r="Q31" i="8"/>
  <c r="Q34" i="8"/>
  <c r="Q35" i="8"/>
  <c r="Q36" i="8"/>
  <c r="Q37" i="8"/>
  <c r="Q38" i="8"/>
  <c r="Q41" i="8"/>
  <c r="Q42" i="8"/>
  <c r="Q43" i="8"/>
  <c r="Q44" i="8"/>
  <c r="Q45" i="8"/>
  <c r="Q46" i="8"/>
  <c r="Q47" i="8"/>
  <c r="Q48" i="8"/>
  <c r="Q51" i="8"/>
  <c r="Q54" i="8"/>
  <c r="Q55" i="8"/>
  <c r="Q56" i="8"/>
  <c r="Q57" i="8"/>
  <c r="Q58" i="8"/>
  <c r="Q59" i="8"/>
  <c r="Q60" i="8"/>
  <c r="Q61" i="8"/>
  <c r="Q62" i="8"/>
  <c r="Q63" i="8"/>
  <c r="Q65" i="8"/>
  <c r="Q67" i="8"/>
  <c r="Q68" i="8"/>
  <c r="Q69" i="8"/>
  <c r="Q70" i="8"/>
  <c r="Q71" i="8"/>
  <c r="Q73" i="8"/>
  <c r="Q74" i="8"/>
  <c r="Q76" i="8"/>
  <c r="Q77" i="8"/>
  <c r="Q78" i="8"/>
  <c r="Q79" i="8"/>
  <c r="Q80" i="8"/>
  <c r="Q81" i="8"/>
  <c r="Q82" i="8"/>
  <c r="Q83" i="8"/>
  <c r="Q84" i="8"/>
  <c r="Q85" i="8"/>
  <c r="Q86" i="8"/>
  <c r="Q87" i="8"/>
  <c r="Q88" i="8"/>
  <c r="Q89" i="8"/>
  <c r="Q90" i="8"/>
  <c r="Q91" i="8"/>
  <c r="Q92" i="8"/>
  <c r="Q93" i="8"/>
  <c r="Q94" i="8"/>
  <c r="Q95" i="8"/>
  <c r="Q96" i="8"/>
  <c r="Q97" i="8"/>
  <c r="Q98" i="8"/>
  <c r="Q101" i="8"/>
  <c r="Q102" i="8"/>
  <c r="Q103" i="8"/>
  <c r="Q104" i="8"/>
  <c r="Q105" i="8"/>
  <c r="Q106" i="8"/>
  <c r="Q107" i="8"/>
  <c r="Q108" i="8"/>
  <c r="Q109" i="8"/>
  <c r="Q110" i="8"/>
  <c r="Q112" i="8"/>
  <c r="Q113" i="8"/>
  <c r="Q114" i="8"/>
  <c r="Q115" i="8"/>
  <c r="Q116" i="8"/>
  <c r="Q117" i="8"/>
  <c r="Q118" i="8"/>
  <c r="Q119" i="8"/>
  <c r="Q120" i="8"/>
  <c r="Q121" i="8"/>
  <c r="Q122" i="8"/>
  <c r="Q123" i="8"/>
  <c r="Q124" i="8"/>
  <c r="Q125" i="8"/>
  <c r="Q126" i="8"/>
  <c r="Q127" i="8"/>
  <c r="Q128" i="8"/>
  <c r="Q129" i="8"/>
  <c r="Q130" i="8"/>
  <c r="Q131" i="8"/>
  <c r="Q132" i="8"/>
  <c r="Q133" i="8"/>
  <c r="Q134" i="8"/>
  <c r="Q135" i="8"/>
  <c r="Q136" i="8"/>
  <c r="Q137" i="8"/>
  <c r="Q140" i="8"/>
  <c r="Q141" i="8"/>
  <c r="Q142" i="8"/>
  <c r="Q145" i="8"/>
  <c r="Q147" i="8"/>
  <c r="Q149" i="8"/>
  <c r="Q151" i="8"/>
  <c r="Q152" i="8"/>
  <c r="Q159" i="8"/>
  <c r="Q175" i="8"/>
  <c r="Q182" i="8"/>
  <c r="Q189" i="8"/>
  <c r="Q193" i="8"/>
  <c r="Q194" i="8"/>
  <c r="Q203" i="8"/>
  <c r="Q218" i="8"/>
  <c r="Q227" i="8"/>
  <c r="Q229" i="8"/>
  <c r="Q232" i="8"/>
  <c r="Q243" i="8"/>
  <c r="Q245" i="8"/>
  <c r="Q250" i="8"/>
  <c r="Q254" i="8"/>
  <c r="Q255" i="8"/>
  <c r="Q259" i="8"/>
  <c r="Q260" i="8"/>
  <c r="Q262" i="8"/>
  <c r="Q263" i="8"/>
  <c r="Q264" i="8"/>
  <c r="Q265" i="8"/>
  <c r="Q266" i="8"/>
  <c r="Q267" i="8"/>
  <c r="Q268" i="8"/>
  <c r="Q269" i="8"/>
  <c r="Q270" i="8"/>
  <c r="P14" i="8"/>
  <c r="P24" i="8"/>
  <c r="P25" i="8"/>
  <c r="P28" i="8"/>
  <c r="P29" i="8"/>
  <c r="P30" i="8"/>
  <c r="P31" i="8"/>
  <c r="P34" i="8"/>
  <c r="P35" i="8"/>
  <c r="P36" i="8"/>
  <c r="P37" i="8"/>
  <c r="P38" i="8"/>
  <c r="P41" i="8"/>
  <c r="P42" i="8"/>
  <c r="P43" i="8"/>
  <c r="P44" i="8"/>
  <c r="P45" i="8"/>
  <c r="P46" i="8"/>
  <c r="P47" i="8"/>
  <c r="P48" i="8"/>
  <c r="P51" i="8"/>
  <c r="P54" i="8"/>
  <c r="P55" i="8"/>
  <c r="P56" i="8"/>
  <c r="P57" i="8"/>
  <c r="P58" i="8"/>
  <c r="P59" i="8"/>
  <c r="P60" i="8"/>
  <c r="P61" i="8"/>
  <c r="P62" i="8"/>
  <c r="P63" i="8"/>
  <c r="P65" i="8"/>
  <c r="P67" i="8"/>
  <c r="P68" i="8"/>
  <c r="P69" i="8"/>
  <c r="P70" i="8"/>
  <c r="P71" i="8"/>
  <c r="P73" i="8"/>
  <c r="P74" i="8"/>
  <c r="P76" i="8"/>
  <c r="P77" i="8"/>
  <c r="P78" i="8"/>
  <c r="P79" i="8"/>
  <c r="P80" i="8"/>
  <c r="P81" i="8"/>
  <c r="P82" i="8"/>
  <c r="P83" i="8"/>
  <c r="P84" i="8"/>
  <c r="P85" i="8"/>
  <c r="P86" i="8"/>
  <c r="P87" i="8"/>
  <c r="P88" i="8"/>
  <c r="P89" i="8"/>
  <c r="P90" i="8"/>
  <c r="P91" i="8"/>
  <c r="P92" i="8"/>
  <c r="P93" i="8"/>
  <c r="P94" i="8"/>
  <c r="P95" i="8"/>
  <c r="P96" i="8"/>
  <c r="P97" i="8"/>
  <c r="P98" i="8"/>
  <c r="P101" i="8"/>
  <c r="P102" i="8"/>
  <c r="P103" i="8"/>
  <c r="P104" i="8"/>
  <c r="P105" i="8"/>
  <c r="P106" i="8"/>
  <c r="P107" i="8"/>
  <c r="P108" i="8"/>
  <c r="P109" i="8"/>
  <c r="P110" i="8"/>
  <c r="P112" i="8"/>
  <c r="P113" i="8"/>
  <c r="P114" i="8"/>
  <c r="P115" i="8"/>
  <c r="P116" i="8"/>
  <c r="P117" i="8"/>
  <c r="P118" i="8"/>
  <c r="P119" i="8"/>
  <c r="P120" i="8"/>
  <c r="P121" i="8"/>
  <c r="P122" i="8"/>
  <c r="P123" i="8"/>
  <c r="P124" i="8"/>
  <c r="P125" i="8"/>
  <c r="P126" i="8"/>
  <c r="P127" i="8"/>
  <c r="P128" i="8"/>
  <c r="P129" i="8"/>
  <c r="P130" i="8"/>
  <c r="P131" i="8"/>
  <c r="P132" i="8"/>
  <c r="P133" i="8"/>
  <c r="P134" i="8"/>
  <c r="P135" i="8"/>
  <c r="P136" i="8"/>
  <c r="P137" i="8"/>
  <c r="P140" i="8"/>
  <c r="P141" i="8"/>
  <c r="P142" i="8"/>
  <c r="P145" i="8"/>
  <c r="P147" i="8"/>
  <c r="P149" i="8"/>
  <c r="P151" i="8"/>
  <c r="P152" i="8"/>
  <c r="P159" i="8"/>
  <c r="P175" i="8"/>
  <c r="P182" i="8"/>
  <c r="P189" i="8"/>
  <c r="P193" i="8"/>
  <c r="P194" i="8"/>
  <c r="P203" i="8"/>
  <c r="P218" i="8"/>
  <c r="P227" i="8"/>
  <c r="P229" i="8"/>
  <c r="P232" i="8"/>
  <c r="P243" i="8"/>
  <c r="P245" i="8"/>
  <c r="P250" i="8"/>
  <c r="P254" i="8"/>
  <c r="P255" i="8"/>
  <c r="P259" i="8"/>
  <c r="P260" i="8"/>
  <c r="P262" i="8"/>
  <c r="P263" i="8"/>
  <c r="P264" i="8"/>
  <c r="P265" i="8"/>
  <c r="P266" i="8"/>
  <c r="P267" i="8"/>
  <c r="P268" i="8"/>
  <c r="P269" i="8"/>
  <c r="P270" i="8"/>
  <c r="O14" i="8"/>
  <c r="O24" i="8"/>
  <c r="O25" i="8"/>
  <c r="O28" i="8"/>
  <c r="O29" i="8"/>
  <c r="O30" i="8"/>
  <c r="O31" i="8"/>
  <c r="O34" i="8"/>
  <c r="O35" i="8"/>
  <c r="O36" i="8"/>
  <c r="O37" i="8"/>
  <c r="O38" i="8"/>
  <c r="O41" i="8"/>
  <c r="O42" i="8"/>
  <c r="O43" i="8"/>
  <c r="O44" i="8"/>
  <c r="O45" i="8"/>
  <c r="O46" i="8"/>
  <c r="O47" i="8"/>
  <c r="O48" i="8"/>
  <c r="O51" i="8"/>
  <c r="O54" i="8"/>
  <c r="O55" i="8"/>
  <c r="O56" i="8"/>
  <c r="O57" i="8"/>
  <c r="O58" i="8"/>
  <c r="O59" i="8"/>
  <c r="O60" i="8"/>
  <c r="O61" i="8"/>
  <c r="O62" i="8"/>
  <c r="O63" i="8"/>
  <c r="O65" i="8"/>
  <c r="O67" i="8"/>
  <c r="O68" i="8"/>
  <c r="O69" i="8"/>
  <c r="O70" i="8"/>
  <c r="O71" i="8"/>
  <c r="O73" i="8"/>
  <c r="O74" i="8"/>
  <c r="O76" i="8"/>
  <c r="O77" i="8"/>
  <c r="O78" i="8"/>
  <c r="O79" i="8"/>
  <c r="O80" i="8"/>
  <c r="O81" i="8"/>
  <c r="O82" i="8"/>
  <c r="O83" i="8"/>
  <c r="O84" i="8"/>
  <c r="O85" i="8"/>
  <c r="O86" i="8"/>
  <c r="O87" i="8"/>
  <c r="O88" i="8"/>
  <c r="O89" i="8"/>
  <c r="O90" i="8"/>
  <c r="O91" i="8"/>
  <c r="O92" i="8"/>
  <c r="O93" i="8"/>
  <c r="O94" i="8"/>
  <c r="O95" i="8"/>
  <c r="O96" i="8"/>
  <c r="O97" i="8"/>
  <c r="O98" i="8"/>
  <c r="O101" i="8"/>
  <c r="O102" i="8"/>
  <c r="O103" i="8"/>
  <c r="O104" i="8"/>
  <c r="O105" i="8"/>
  <c r="O106" i="8"/>
  <c r="O107" i="8"/>
  <c r="O108" i="8"/>
  <c r="O109" i="8"/>
  <c r="O110" i="8"/>
  <c r="O112" i="8"/>
  <c r="O113" i="8"/>
  <c r="O114" i="8"/>
  <c r="O115" i="8"/>
  <c r="O116" i="8"/>
  <c r="O117" i="8"/>
  <c r="O118" i="8"/>
  <c r="O119" i="8"/>
  <c r="O120" i="8"/>
  <c r="O121" i="8"/>
  <c r="O122" i="8"/>
  <c r="O123" i="8"/>
  <c r="O124" i="8"/>
  <c r="O125" i="8"/>
  <c r="O126" i="8"/>
  <c r="O127" i="8"/>
  <c r="O128" i="8"/>
  <c r="O129" i="8"/>
  <c r="O130" i="8"/>
  <c r="O131" i="8"/>
  <c r="O132" i="8"/>
  <c r="O133" i="8"/>
  <c r="O134" i="8"/>
  <c r="O135" i="8"/>
  <c r="O136" i="8"/>
  <c r="O137" i="8"/>
  <c r="O140" i="8"/>
  <c r="O141" i="8"/>
  <c r="O142" i="8"/>
  <c r="O145" i="8"/>
  <c r="O147" i="8"/>
  <c r="O149" i="8"/>
  <c r="O151" i="8"/>
  <c r="O152" i="8"/>
  <c r="O159" i="8"/>
  <c r="O175" i="8"/>
  <c r="O182" i="8"/>
  <c r="O189" i="8"/>
  <c r="O193" i="8"/>
  <c r="O194" i="8"/>
  <c r="O203" i="8"/>
  <c r="O218" i="8"/>
  <c r="O227" i="8"/>
  <c r="O229" i="8"/>
  <c r="O232" i="8"/>
  <c r="O243" i="8"/>
  <c r="O245" i="8"/>
  <c r="O250" i="8"/>
  <c r="O254" i="8"/>
  <c r="O255" i="8"/>
  <c r="O259" i="8"/>
  <c r="O260" i="8"/>
  <c r="O262" i="8"/>
  <c r="O263" i="8"/>
  <c r="O264" i="8"/>
  <c r="O265" i="8"/>
  <c r="O266" i="8"/>
  <c r="O267" i="8"/>
  <c r="O268" i="8"/>
  <c r="O269" i="8"/>
  <c r="O270" i="8"/>
  <c r="N14" i="8"/>
  <c r="N24" i="8"/>
  <c r="N25" i="8"/>
  <c r="N28" i="8"/>
  <c r="N29" i="8"/>
  <c r="N30" i="8"/>
  <c r="N31" i="8"/>
  <c r="N34" i="8"/>
  <c r="N35" i="8"/>
  <c r="N36" i="8"/>
  <c r="N37" i="8"/>
  <c r="N38" i="8"/>
  <c r="N41" i="8"/>
  <c r="N42" i="8"/>
  <c r="N43" i="8"/>
  <c r="N44" i="8"/>
  <c r="N45" i="8"/>
  <c r="N46" i="8"/>
  <c r="N47" i="8"/>
  <c r="N48" i="8"/>
  <c r="N51" i="8"/>
  <c r="N54" i="8"/>
  <c r="N55" i="8"/>
  <c r="N56" i="8"/>
  <c r="N57" i="8"/>
  <c r="N58" i="8"/>
  <c r="N59" i="8"/>
  <c r="N60" i="8"/>
  <c r="N61" i="8"/>
  <c r="N62" i="8"/>
  <c r="N63" i="8"/>
  <c r="N65" i="8"/>
  <c r="N67" i="8"/>
  <c r="N68" i="8"/>
  <c r="N69" i="8"/>
  <c r="N70" i="8"/>
  <c r="N71" i="8"/>
  <c r="N73" i="8"/>
  <c r="N74" i="8"/>
  <c r="N76" i="8"/>
  <c r="N77" i="8"/>
  <c r="N78" i="8"/>
  <c r="N79" i="8"/>
  <c r="N80" i="8"/>
  <c r="N81" i="8"/>
  <c r="N82" i="8"/>
  <c r="N83" i="8"/>
  <c r="N84" i="8"/>
  <c r="N85" i="8"/>
  <c r="N86" i="8"/>
  <c r="N87" i="8"/>
  <c r="N88" i="8"/>
  <c r="N89" i="8"/>
  <c r="N90" i="8"/>
  <c r="N91" i="8"/>
  <c r="N92" i="8"/>
  <c r="N93" i="8"/>
  <c r="N94" i="8"/>
  <c r="N95" i="8"/>
  <c r="N96" i="8"/>
  <c r="N97" i="8"/>
  <c r="N98" i="8"/>
  <c r="N101" i="8"/>
  <c r="N102" i="8"/>
  <c r="N103" i="8"/>
  <c r="N104" i="8"/>
  <c r="N105" i="8"/>
  <c r="N106" i="8"/>
  <c r="N107" i="8"/>
  <c r="N108" i="8"/>
  <c r="N109" i="8"/>
  <c r="N110"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40" i="8"/>
  <c r="N141" i="8"/>
  <c r="N142" i="8"/>
  <c r="N145" i="8"/>
  <c r="N147" i="8"/>
  <c r="N149" i="8"/>
  <c r="N151" i="8"/>
  <c r="N152" i="8"/>
  <c r="N159" i="8"/>
  <c r="N175" i="8"/>
  <c r="N182" i="8"/>
  <c r="N189" i="8"/>
  <c r="N193" i="8"/>
  <c r="N194" i="8"/>
  <c r="N203" i="8"/>
  <c r="N218" i="8"/>
  <c r="N227" i="8"/>
  <c r="N229" i="8"/>
  <c r="N232" i="8"/>
  <c r="N243" i="8"/>
  <c r="N245" i="8"/>
  <c r="N250" i="8"/>
  <c r="N254" i="8"/>
  <c r="N255" i="8"/>
  <c r="N259" i="8"/>
  <c r="N260" i="8"/>
  <c r="N262" i="8"/>
  <c r="N263" i="8"/>
  <c r="N264" i="8"/>
  <c r="N265" i="8"/>
  <c r="N266" i="8"/>
  <c r="N267" i="8"/>
  <c r="N268" i="8"/>
  <c r="N269" i="8"/>
  <c r="N270" i="8"/>
  <c r="M14" i="8"/>
  <c r="M24" i="8"/>
  <c r="M25" i="8"/>
  <c r="M28" i="8"/>
  <c r="M29" i="8"/>
  <c r="M30" i="8"/>
  <c r="M31" i="8"/>
  <c r="M34" i="8"/>
  <c r="M35" i="8"/>
  <c r="M36" i="8"/>
  <c r="M37" i="8"/>
  <c r="M38" i="8"/>
  <c r="M41" i="8"/>
  <c r="M42" i="8"/>
  <c r="M43" i="8"/>
  <c r="M44" i="8"/>
  <c r="M45" i="8"/>
  <c r="M46" i="8"/>
  <c r="M47" i="8"/>
  <c r="M48" i="8"/>
  <c r="M51" i="8"/>
  <c r="M54" i="8"/>
  <c r="M55" i="8"/>
  <c r="M56" i="8"/>
  <c r="M57" i="8"/>
  <c r="M58" i="8"/>
  <c r="M59" i="8"/>
  <c r="M60" i="8"/>
  <c r="M61" i="8"/>
  <c r="M62" i="8"/>
  <c r="M63" i="8"/>
  <c r="M65" i="8"/>
  <c r="M67" i="8"/>
  <c r="M68" i="8"/>
  <c r="M69" i="8"/>
  <c r="M70" i="8"/>
  <c r="M71" i="8"/>
  <c r="M73" i="8"/>
  <c r="M74" i="8"/>
  <c r="M76" i="8"/>
  <c r="M77" i="8"/>
  <c r="M78" i="8"/>
  <c r="M79" i="8"/>
  <c r="M80" i="8"/>
  <c r="M81" i="8"/>
  <c r="M82" i="8"/>
  <c r="M83" i="8"/>
  <c r="M84" i="8"/>
  <c r="M85" i="8"/>
  <c r="M86" i="8"/>
  <c r="M87" i="8"/>
  <c r="M88" i="8"/>
  <c r="M89" i="8"/>
  <c r="M90" i="8"/>
  <c r="M91" i="8"/>
  <c r="M92" i="8"/>
  <c r="M93" i="8"/>
  <c r="M94" i="8"/>
  <c r="M95" i="8"/>
  <c r="M96" i="8"/>
  <c r="M97" i="8"/>
  <c r="M98" i="8"/>
  <c r="M101" i="8"/>
  <c r="M102" i="8"/>
  <c r="M103" i="8"/>
  <c r="M104" i="8"/>
  <c r="M105" i="8"/>
  <c r="M106" i="8"/>
  <c r="M107" i="8"/>
  <c r="M108" i="8"/>
  <c r="M109" i="8"/>
  <c r="M110" i="8"/>
  <c r="M112" i="8"/>
  <c r="M113" i="8"/>
  <c r="M114" i="8"/>
  <c r="M115" i="8"/>
  <c r="M116" i="8"/>
  <c r="M117" i="8"/>
  <c r="M118" i="8"/>
  <c r="M119" i="8"/>
  <c r="M120" i="8"/>
  <c r="M121" i="8"/>
  <c r="M122" i="8"/>
  <c r="M123" i="8"/>
  <c r="M124" i="8"/>
  <c r="M125" i="8"/>
  <c r="M126" i="8"/>
  <c r="M127" i="8"/>
  <c r="M128" i="8"/>
  <c r="M129" i="8"/>
  <c r="M130" i="8"/>
  <c r="M131" i="8"/>
  <c r="M132" i="8"/>
  <c r="M133" i="8"/>
  <c r="M134" i="8"/>
  <c r="M135" i="8"/>
  <c r="M136" i="8"/>
  <c r="M137" i="8"/>
  <c r="M140" i="8"/>
  <c r="M141" i="8"/>
  <c r="M142" i="8"/>
  <c r="M145" i="8"/>
  <c r="M147" i="8"/>
  <c r="M149" i="8"/>
  <c r="M151" i="8"/>
  <c r="M152" i="8"/>
  <c r="M159" i="8"/>
  <c r="M175" i="8"/>
  <c r="M182" i="8"/>
  <c r="M189" i="8"/>
  <c r="M193" i="8"/>
  <c r="M194" i="8"/>
  <c r="M203" i="8"/>
  <c r="M218" i="8"/>
  <c r="M227" i="8"/>
  <c r="M229" i="8"/>
  <c r="M232" i="8"/>
  <c r="M243" i="8"/>
  <c r="M245" i="8"/>
  <c r="M250" i="8"/>
  <c r="M254" i="8"/>
  <c r="M255" i="8"/>
  <c r="M259" i="8"/>
  <c r="M260" i="8"/>
  <c r="M262" i="8"/>
  <c r="M263" i="8"/>
  <c r="M264" i="8"/>
  <c r="M265" i="8"/>
  <c r="M266" i="8"/>
  <c r="M267" i="8"/>
  <c r="M268" i="8"/>
  <c r="M269" i="8"/>
  <c r="M270" i="8"/>
  <c r="R14" i="7"/>
  <c r="R24" i="7"/>
  <c r="R25" i="7"/>
  <c r="R28" i="7"/>
  <c r="R29" i="7"/>
  <c r="R30" i="7"/>
  <c r="R31" i="7"/>
  <c r="R34" i="7"/>
  <c r="R35" i="7"/>
  <c r="R36" i="7"/>
  <c r="R37" i="7"/>
  <c r="R38" i="7"/>
  <c r="R41" i="7"/>
  <c r="R42" i="7"/>
  <c r="R43" i="7"/>
  <c r="R44" i="7"/>
  <c r="R45" i="7"/>
  <c r="R46" i="7"/>
  <c r="R47" i="7"/>
  <c r="R48" i="7"/>
  <c r="R51" i="7"/>
  <c r="R54" i="7"/>
  <c r="R55" i="7"/>
  <c r="R56" i="7"/>
  <c r="R57" i="7"/>
  <c r="R58" i="7"/>
  <c r="R59" i="7"/>
  <c r="R60" i="7"/>
  <c r="R61" i="7"/>
  <c r="R62" i="7"/>
  <c r="R63" i="7"/>
  <c r="R65" i="7"/>
  <c r="R67" i="7"/>
  <c r="R68" i="7"/>
  <c r="R69" i="7"/>
  <c r="R70" i="7"/>
  <c r="R71" i="7"/>
  <c r="R73" i="7"/>
  <c r="R74" i="7"/>
  <c r="R76" i="7"/>
  <c r="R77" i="7"/>
  <c r="R78" i="7"/>
  <c r="R79" i="7"/>
  <c r="R80" i="7"/>
  <c r="R81" i="7"/>
  <c r="R82" i="7"/>
  <c r="R83" i="7"/>
  <c r="R84" i="7"/>
  <c r="R85" i="7"/>
  <c r="R86" i="7"/>
  <c r="R87" i="7"/>
  <c r="R88" i="7"/>
  <c r="R89" i="7"/>
  <c r="R90" i="7"/>
  <c r="R91" i="7"/>
  <c r="R92" i="7"/>
  <c r="R93" i="7"/>
  <c r="R94" i="7"/>
  <c r="R95" i="7"/>
  <c r="R96" i="7"/>
  <c r="R97" i="7"/>
  <c r="R98" i="7"/>
  <c r="R101" i="7"/>
  <c r="R102" i="7"/>
  <c r="R103" i="7"/>
  <c r="R104" i="7"/>
  <c r="R105" i="7"/>
  <c r="R106" i="7"/>
  <c r="R107" i="7"/>
  <c r="R108" i="7"/>
  <c r="R109" i="7"/>
  <c r="R110" i="7"/>
  <c r="R112" i="7"/>
  <c r="R113" i="7"/>
  <c r="R114" i="7"/>
  <c r="R115" i="7"/>
  <c r="R116" i="7"/>
  <c r="R117" i="7"/>
  <c r="R118" i="7"/>
  <c r="R119" i="7"/>
  <c r="R120" i="7"/>
  <c r="R121" i="7"/>
  <c r="R122" i="7"/>
  <c r="R123" i="7"/>
  <c r="R124" i="7"/>
  <c r="R125" i="7"/>
  <c r="R126" i="7"/>
  <c r="R127" i="7"/>
  <c r="R128" i="7"/>
  <c r="R129" i="7"/>
  <c r="R130" i="7"/>
  <c r="R131" i="7"/>
  <c r="R132" i="7"/>
  <c r="R133" i="7"/>
  <c r="R134" i="7"/>
  <c r="R135" i="7"/>
  <c r="R136" i="7"/>
  <c r="R137" i="7"/>
  <c r="R139" i="7"/>
  <c r="R140" i="7"/>
  <c r="R141" i="7"/>
  <c r="R142" i="7"/>
  <c r="R143" i="7"/>
  <c r="R144" i="7"/>
  <c r="R145" i="7"/>
  <c r="R146" i="7"/>
  <c r="R147" i="7"/>
  <c r="R148" i="7"/>
  <c r="R149" i="7"/>
  <c r="R150" i="7"/>
  <c r="R151" i="7"/>
  <c r="R152" i="7"/>
  <c r="R159" i="7"/>
  <c r="R175" i="7"/>
  <c r="R182" i="7"/>
  <c r="R189" i="7"/>
  <c r="R193" i="7"/>
  <c r="R194" i="7"/>
  <c r="R203" i="7"/>
  <c r="R218" i="7"/>
  <c r="R227" i="7"/>
  <c r="R228" i="7"/>
  <c r="R229" i="7"/>
  <c r="R232" i="7"/>
  <c r="R243" i="7"/>
  <c r="R245" i="7"/>
  <c r="R250" i="7"/>
  <c r="R254" i="7"/>
  <c r="R255" i="7"/>
  <c r="R259" i="7"/>
  <c r="R260" i="7"/>
  <c r="R262" i="7"/>
  <c r="R263" i="7"/>
  <c r="R264" i="7"/>
  <c r="R265" i="7"/>
  <c r="R266" i="7"/>
  <c r="R267" i="7"/>
  <c r="R268" i="7"/>
  <c r="R269" i="7"/>
  <c r="R270" i="7"/>
  <c r="Q14" i="7"/>
  <c r="Q24" i="7"/>
  <c r="Q25" i="7"/>
  <c r="Q28" i="7"/>
  <c r="Q29" i="7"/>
  <c r="Q30" i="7"/>
  <c r="Q31" i="7"/>
  <c r="Q34" i="7"/>
  <c r="Q35" i="7"/>
  <c r="Q36" i="7"/>
  <c r="Q37" i="7"/>
  <c r="Q38" i="7"/>
  <c r="Q41" i="7"/>
  <c r="Q42" i="7"/>
  <c r="Q43" i="7"/>
  <c r="Q44" i="7"/>
  <c r="Q45" i="7"/>
  <c r="Q46" i="7"/>
  <c r="Q47" i="7"/>
  <c r="Q48" i="7"/>
  <c r="Q51" i="7"/>
  <c r="Q54" i="7"/>
  <c r="Q55" i="7"/>
  <c r="Q56" i="7"/>
  <c r="Q57" i="7"/>
  <c r="Q58" i="7"/>
  <c r="Q59" i="7"/>
  <c r="Q60" i="7"/>
  <c r="Q61" i="7"/>
  <c r="Q62" i="7"/>
  <c r="Q63" i="7"/>
  <c r="Q65" i="7"/>
  <c r="Q67" i="7"/>
  <c r="Q68" i="7"/>
  <c r="Q69" i="7"/>
  <c r="Q70" i="7"/>
  <c r="Q71" i="7"/>
  <c r="Q73" i="7"/>
  <c r="Q74" i="7"/>
  <c r="Q76" i="7"/>
  <c r="Q77" i="7"/>
  <c r="Q78" i="7"/>
  <c r="Q79" i="7"/>
  <c r="Q80" i="7"/>
  <c r="Q81" i="7"/>
  <c r="Q82" i="7"/>
  <c r="Q83" i="7"/>
  <c r="Q84" i="7"/>
  <c r="Q85" i="7"/>
  <c r="Q86" i="7"/>
  <c r="Q87" i="7"/>
  <c r="Q88" i="7"/>
  <c r="Q89" i="7"/>
  <c r="Q90" i="7"/>
  <c r="Q91" i="7"/>
  <c r="Q92" i="7"/>
  <c r="Q93" i="7"/>
  <c r="Q94" i="7"/>
  <c r="Q95" i="7"/>
  <c r="Q96" i="7"/>
  <c r="Q97" i="7"/>
  <c r="Q98" i="7"/>
  <c r="Q101" i="7"/>
  <c r="Q102" i="7"/>
  <c r="Q103" i="7"/>
  <c r="Q104" i="7"/>
  <c r="Q105" i="7"/>
  <c r="Q106" i="7"/>
  <c r="Q107" i="7"/>
  <c r="Q108" i="7"/>
  <c r="Q109" i="7"/>
  <c r="Q110" i="7"/>
  <c r="Q112" i="7"/>
  <c r="Q113" i="7"/>
  <c r="Q114" i="7"/>
  <c r="Q115" i="7"/>
  <c r="Q116" i="7"/>
  <c r="Q117" i="7"/>
  <c r="Q118" i="7"/>
  <c r="Q119" i="7"/>
  <c r="Q120" i="7"/>
  <c r="Q121" i="7"/>
  <c r="Q122" i="7"/>
  <c r="Q123" i="7"/>
  <c r="Q124" i="7"/>
  <c r="Q125" i="7"/>
  <c r="Q126" i="7"/>
  <c r="Q127" i="7"/>
  <c r="Q128" i="7"/>
  <c r="Q129" i="7"/>
  <c r="Q130" i="7"/>
  <c r="Q131" i="7"/>
  <c r="Q132" i="7"/>
  <c r="Q133" i="7"/>
  <c r="Q134" i="7"/>
  <c r="Q135" i="7"/>
  <c r="Q136" i="7"/>
  <c r="Q137" i="7"/>
  <c r="Q139" i="7"/>
  <c r="Q140" i="7"/>
  <c r="Q141" i="7"/>
  <c r="Q142" i="7"/>
  <c r="Q143" i="7"/>
  <c r="Q144" i="7"/>
  <c r="Q145" i="7"/>
  <c r="Q146" i="7"/>
  <c r="Q147" i="7"/>
  <c r="Q148" i="7"/>
  <c r="Q149" i="7"/>
  <c r="Q150" i="7"/>
  <c r="Q151" i="7"/>
  <c r="Q152" i="7"/>
  <c r="Q159" i="7"/>
  <c r="Q175" i="7"/>
  <c r="Q182" i="7"/>
  <c r="Q189" i="7"/>
  <c r="Q193" i="7"/>
  <c r="Q194" i="7"/>
  <c r="Q203" i="7"/>
  <c r="Q218" i="7"/>
  <c r="Q227" i="7"/>
  <c r="Q228" i="7"/>
  <c r="Q229" i="7"/>
  <c r="Q232" i="7"/>
  <c r="Q243" i="7"/>
  <c r="Q245" i="7"/>
  <c r="Q250" i="7"/>
  <c r="Q254" i="7"/>
  <c r="Q255" i="7"/>
  <c r="Q259" i="7"/>
  <c r="Q260" i="7"/>
  <c r="Q262" i="7"/>
  <c r="Q263" i="7"/>
  <c r="Q264" i="7"/>
  <c r="Q265" i="7"/>
  <c r="Q266" i="7"/>
  <c r="Q267" i="7"/>
  <c r="Q268" i="7"/>
  <c r="Q269" i="7"/>
  <c r="Q270" i="7"/>
  <c r="P14" i="7"/>
  <c r="P24" i="7"/>
  <c r="P25" i="7"/>
  <c r="P28" i="7"/>
  <c r="P29" i="7"/>
  <c r="P30" i="7"/>
  <c r="P31" i="7"/>
  <c r="P34" i="7"/>
  <c r="P35" i="7"/>
  <c r="P36" i="7"/>
  <c r="P37" i="7"/>
  <c r="P38" i="7"/>
  <c r="P41" i="7"/>
  <c r="P42" i="7"/>
  <c r="P43" i="7"/>
  <c r="P44" i="7"/>
  <c r="P45" i="7"/>
  <c r="P46" i="7"/>
  <c r="P47" i="7"/>
  <c r="P48" i="7"/>
  <c r="P51" i="7"/>
  <c r="P54" i="7"/>
  <c r="P55" i="7"/>
  <c r="P56" i="7"/>
  <c r="P57" i="7"/>
  <c r="P58" i="7"/>
  <c r="P59" i="7"/>
  <c r="P60" i="7"/>
  <c r="P61" i="7"/>
  <c r="P62" i="7"/>
  <c r="P63" i="7"/>
  <c r="P65" i="7"/>
  <c r="P67" i="7"/>
  <c r="P68" i="7"/>
  <c r="P69" i="7"/>
  <c r="P70" i="7"/>
  <c r="P71" i="7"/>
  <c r="P73" i="7"/>
  <c r="P74" i="7"/>
  <c r="P76" i="7"/>
  <c r="P77" i="7"/>
  <c r="P78" i="7"/>
  <c r="P79" i="7"/>
  <c r="P80" i="7"/>
  <c r="P81" i="7"/>
  <c r="P82" i="7"/>
  <c r="P83" i="7"/>
  <c r="P84" i="7"/>
  <c r="P85" i="7"/>
  <c r="P86" i="7"/>
  <c r="P87" i="7"/>
  <c r="P88" i="7"/>
  <c r="P89" i="7"/>
  <c r="P90" i="7"/>
  <c r="P91" i="7"/>
  <c r="P92" i="7"/>
  <c r="P93" i="7"/>
  <c r="P94" i="7"/>
  <c r="P95" i="7"/>
  <c r="P96" i="7"/>
  <c r="P97" i="7"/>
  <c r="P98" i="7"/>
  <c r="P101" i="7"/>
  <c r="P102" i="7"/>
  <c r="P103" i="7"/>
  <c r="P104" i="7"/>
  <c r="P105" i="7"/>
  <c r="P106" i="7"/>
  <c r="P107" i="7"/>
  <c r="P108" i="7"/>
  <c r="P109" i="7"/>
  <c r="P110"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7" i="7"/>
  <c r="P139" i="7"/>
  <c r="P140" i="7"/>
  <c r="P141" i="7"/>
  <c r="P142" i="7"/>
  <c r="P143" i="7"/>
  <c r="P144" i="7"/>
  <c r="P145" i="7"/>
  <c r="P146" i="7"/>
  <c r="P147" i="7"/>
  <c r="P148" i="7"/>
  <c r="P149" i="7"/>
  <c r="P150" i="7"/>
  <c r="P151" i="7"/>
  <c r="P152" i="7"/>
  <c r="P159" i="7"/>
  <c r="P175" i="7"/>
  <c r="P182" i="7"/>
  <c r="P189" i="7"/>
  <c r="P193" i="7"/>
  <c r="P194" i="7"/>
  <c r="P203" i="7"/>
  <c r="P218" i="7"/>
  <c r="P227" i="7"/>
  <c r="P228" i="7"/>
  <c r="P229" i="7"/>
  <c r="P232" i="7"/>
  <c r="P243" i="7"/>
  <c r="P245" i="7"/>
  <c r="P250" i="7"/>
  <c r="P254" i="7"/>
  <c r="P255" i="7"/>
  <c r="P259" i="7"/>
  <c r="P260" i="7"/>
  <c r="P262" i="7"/>
  <c r="P263" i="7"/>
  <c r="P264" i="7"/>
  <c r="P265" i="7"/>
  <c r="P266" i="7"/>
  <c r="P267" i="7"/>
  <c r="P268" i="7"/>
  <c r="P269" i="7"/>
  <c r="P270" i="7"/>
  <c r="O14" i="7"/>
  <c r="O24" i="7"/>
  <c r="O25" i="7"/>
  <c r="O28" i="7"/>
  <c r="O29" i="7"/>
  <c r="O30" i="7"/>
  <c r="O31" i="7"/>
  <c r="O34" i="7"/>
  <c r="O35" i="7"/>
  <c r="O36" i="7"/>
  <c r="O37" i="7"/>
  <c r="O38" i="7"/>
  <c r="O41" i="7"/>
  <c r="O42" i="7"/>
  <c r="O43" i="7"/>
  <c r="O44" i="7"/>
  <c r="O45" i="7"/>
  <c r="O46" i="7"/>
  <c r="O47" i="7"/>
  <c r="O48" i="7"/>
  <c r="O51" i="7"/>
  <c r="O54" i="7"/>
  <c r="O55" i="7"/>
  <c r="O56" i="7"/>
  <c r="O57" i="7"/>
  <c r="O58" i="7"/>
  <c r="O59" i="7"/>
  <c r="O60" i="7"/>
  <c r="O61" i="7"/>
  <c r="O62" i="7"/>
  <c r="O63" i="7"/>
  <c r="O65" i="7"/>
  <c r="O67" i="7"/>
  <c r="O68" i="7"/>
  <c r="O69" i="7"/>
  <c r="O70" i="7"/>
  <c r="O71" i="7"/>
  <c r="O73" i="7"/>
  <c r="O74" i="7"/>
  <c r="O76" i="7"/>
  <c r="O77" i="7"/>
  <c r="O78" i="7"/>
  <c r="O79" i="7"/>
  <c r="O80" i="7"/>
  <c r="O81" i="7"/>
  <c r="O82" i="7"/>
  <c r="O83" i="7"/>
  <c r="O84" i="7"/>
  <c r="O85" i="7"/>
  <c r="O86" i="7"/>
  <c r="O87" i="7"/>
  <c r="O88" i="7"/>
  <c r="O89" i="7"/>
  <c r="O90" i="7"/>
  <c r="O91" i="7"/>
  <c r="O92" i="7"/>
  <c r="O93" i="7"/>
  <c r="O94" i="7"/>
  <c r="O95" i="7"/>
  <c r="O96" i="7"/>
  <c r="O97" i="7"/>
  <c r="O98" i="7"/>
  <c r="O101" i="7"/>
  <c r="O102" i="7"/>
  <c r="O103" i="7"/>
  <c r="O104" i="7"/>
  <c r="O105" i="7"/>
  <c r="O106" i="7"/>
  <c r="O107" i="7"/>
  <c r="O108" i="7"/>
  <c r="O109" i="7"/>
  <c r="O110"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7" i="7"/>
  <c r="O139" i="7"/>
  <c r="O140" i="7"/>
  <c r="O141" i="7"/>
  <c r="O142" i="7"/>
  <c r="O143" i="7"/>
  <c r="O144" i="7"/>
  <c r="O145" i="7"/>
  <c r="O146" i="7"/>
  <c r="O147" i="7"/>
  <c r="O148" i="7"/>
  <c r="O149" i="7"/>
  <c r="O150" i="7"/>
  <c r="O151" i="7"/>
  <c r="O152" i="7"/>
  <c r="O159" i="7"/>
  <c r="O175" i="7"/>
  <c r="O182" i="7"/>
  <c r="O189" i="7"/>
  <c r="O193" i="7"/>
  <c r="O194" i="7"/>
  <c r="O203" i="7"/>
  <c r="O218" i="7"/>
  <c r="O227" i="7"/>
  <c r="O228" i="7"/>
  <c r="O229" i="7"/>
  <c r="O232" i="7"/>
  <c r="O243" i="7"/>
  <c r="O245" i="7"/>
  <c r="O250" i="7"/>
  <c r="O254" i="7"/>
  <c r="O255" i="7"/>
  <c r="O259" i="7"/>
  <c r="O260" i="7"/>
  <c r="O262" i="7"/>
  <c r="O263" i="7"/>
  <c r="O264" i="7"/>
  <c r="O265" i="7"/>
  <c r="O266" i="7"/>
  <c r="O267" i="7"/>
  <c r="O268" i="7"/>
  <c r="O269" i="7"/>
  <c r="O270" i="7"/>
  <c r="N14" i="7"/>
  <c r="N24" i="7"/>
  <c r="N25" i="7"/>
  <c r="N28" i="7"/>
  <c r="N29" i="7"/>
  <c r="N30" i="7"/>
  <c r="N31" i="7"/>
  <c r="N34" i="7"/>
  <c r="N35" i="7"/>
  <c r="N36" i="7"/>
  <c r="N37" i="7"/>
  <c r="N38" i="7"/>
  <c r="N41" i="7"/>
  <c r="N42" i="7"/>
  <c r="N43" i="7"/>
  <c r="N44" i="7"/>
  <c r="N45" i="7"/>
  <c r="N46" i="7"/>
  <c r="N47" i="7"/>
  <c r="N48" i="7"/>
  <c r="N51" i="7"/>
  <c r="N54" i="7"/>
  <c r="N55" i="7"/>
  <c r="N56" i="7"/>
  <c r="N57" i="7"/>
  <c r="N58" i="7"/>
  <c r="N59" i="7"/>
  <c r="N60" i="7"/>
  <c r="N61" i="7"/>
  <c r="N62" i="7"/>
  <c r="N63" i="7"/>
  <c r="N65" i="7"/>
  <c r="N67" i="7"/>
  <c r="N68" i="7"/>
  <c r="N69" i="7"/>
  <c r="N70" i="7"/>
  <c r="N71" i="7"/>
  <c r="N73" i="7"/>
  <c r="N74" i="7"/>
  <c r="N76" i="7"/>
  <c r="N77" i="7"/>
  <c r="N78" i="7"/>
  <c r="N79" i="7"/>
  <c r="N80" i="7"/>
  <c r="N81" i="7"/>
  <c r="N82" i="7"/>
  <c r="N83" i="7"/>
  <c r="N84" i="7"/>
  <c r="N85" i="7"/>
  <c r="N86" i="7"/>
  <c r="N87" i="7"/>
  <c r="N88" i="7"/>
  <c r="N89" i="7"/>
  <c r="N90" i="7"/>
  <c r="N91" i="7"/>
  <c r="N92" i="7"/>
  <c r="N93" i="7"/>
  <c r="N94" i="7"/>
  <c r="N95" i="7"/>
  <c r="N96" i="7"/>
  <c r="N97" i="7"/>
  <c r="N98" i="7"/>
  <c r="N101" i="7"/>
  <c r="N102" i="7"/>
  <c r="N103" i="7"/>
  <c r="N104" i="7"/>
  <c r="N105" i="7"/>
  <c r="N106" i="7"/>
  <c r="N107" i="7"/>
  <c r="N108" i="7"/>
  <c r="N109" i="7"/>
  <c r="N110"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7" i="7"/>
  <c r="N139" i="7"/>
  <c r="N140" i="7"/>
  <c r="N141" i="7"/>
  <c r="N142" i="7"/>
  <c r="N143" i="7"/>
  <c r="N144" i="7"/>
  <c r="N145" i="7"/>
  <c r="N146" i="7"/>
  <c r="N147" i="7"/>
  <c r="N148" i="7"/>
  <c r="N149" i="7"/>
  <c r="N150" i="7"/>
  <c r="N151" i="7"/>
  <c r="N152" i="7"/>
  <c r="N159" i="7"/>
  <c r="N175" i="7"/>
  <c r="N182" i="7"/>
  <c r="N189" i="7"/>
  <c r="N193" i="7"/>
  <c r="N194" i="7"/>
  <c r="N203" i="7"/>
  <c r="N218" i="7"/>
  <c r="N227" i="7"/>
  <c r="N228" i="7"/>
  <c r="N229" i="7"/>
  <c r="N232" i="7"/>
  <c r="N243" i="7"/>
  <c r="N245" i="7"/>
  <c r="N250" i="7"/>
  <c r="N254" i="7"/>
  <c r="N255" i="7"/>
  <c r="N259" i="7"/>
  <c r="N260" i="7"/>
  <c r="N262" i="7"/>
  <c r="N263" i="7"/>
  <c r="N264" i="7"/>
  <c r="N265" i="7"/>
  <c r="N266" i="7"/>
  <c r="N267" i="7"/>
  <c r="N268" i="7"/>
  <c r="N269" i="7"/>
  <c r="N270" i="7"/>
  <c r="M14" i="7"/>
  <c r="M24" i="7"/>
  <c r="M25" i="7"/>
  <c r="M28" i="7"/>
  <c r="M29" i="7"/>
  <c r="M30" i="7"/>
  <c r="M31" i="7"/>
  <c r="M34" i="7"/>
  <c r="M35" i="7"/>
  <c r="M36" i="7"/>
  <c r="M37" i="7"/>
  <c r="M38" i="7"/>
  <c r="M41" i="7"/>
  <c r="M42" i="7"/>
  <c r="M43" i="7"/>
  <c r="M44" i="7"/>
  <c r="M45" i="7"/>
  <c r="M46" i="7"/>
  <c r="M47" i="7"/>
  <c r="M48" i="7"/>
  <c r="M51" i="7"/>
  <c r="M54" i="7"/>
  <c r="M55" i="7"/>
  <c r="M56" i="7"/>
  <c r="M57" i="7"/>
  <c r="M58" i="7"/>
  <c r="M59" i="7"/>
  <c r="M60" i="7"/>
  <c r="M61" i="7"/>
  <c r="M62" i="7"/>
  <c r="M63" i="7"/>
  <c r="M65" i="7"/>
  <c r="M67" i="7"/>
  <c r="M68" i="7"/>
  <c r="M69" i="7"/>
  <c r="M70" i="7"/>
  <c r="M71" i="7"/>
  <c r="M73" i="7"/>
  <c r="M74" i="7"/>
  <c r="M76" i="7"/>
  <c r="M77" i="7"/>
  <c r="M78" i="7"/>
  <c r="M79" i="7"/>
  <c r="M80" i="7"/>
  <c r="M81" i="7"/>
  <c r="M82" i="7"/>
  <c r="M83" i="7"/>
  <c r="M84" i="7"/>
  <c r="M85" i="7"/>
  <c r="M86" i="7"/>
  <c r="M87" i="7"/>
  <c r="M88" i="7"/>
  <c r="M89" i="7"/>
  <c r="M90" i="7"/>
  <c r="M91" i="7"/>
  <c r="M92" i="7"/>
  <c r="M93" i="7"/>
  <c r="M94" i="7"/>
  <c r="M95" i="7"/>
  <c r="M96" i="7"/>
  <c r="M97" i="7"/>
  <c r="M98" i="7"/>
  <c r="M101" i="7"/>
  <c r="M102" i="7"/>
  <c r="M103" i="7"/>
  <c r="M104" i="7"/>
  <c r="M105" i="7"/>
  <c r="M106" i="7"/>
  <c r="M107" i="7"/>
  <c r="M108" i="7"/>
  <c r="M109" i="7"/>
  <c r="M110"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7" i="7"/>
  <c r="M139" i="7"/>
  <c r="M140" i="7"/>
  <c r="M141" i="7"/>
  <c r="M142" i="7"/>
  <c r="M143" i="7"/>
  <c r="M144" i="7"/>
  <c r="M145" i="7"/>
  <c r="M146" i="7"/>
  <c r="M147" i="7"/>
  <c r="M148" i="7"/>
  <c r="M149" i="7"/>
  <c r="M150" i="7"/>
  <c r="M151" i="7"/>
  <c r="M152" i="7"/>
  <c r="M159" i="7"/>
  <c r="M175" i="7"/>
  <c r="M182" i="7"/>
  <c r="M189" i="7"/>
  <c r="M193" i="7"/>
  <c r="M194" i="7"/>
  <c r="M203" i="7"/>
  <c r="M218" i="7"/>
  <c r="M227" i="7"/>
  <c r="M228" i="7"/>
  <c r="M229" i="7"/>
  <c r="M232" i="7"/>
  <c r="M243" i="7"/>
  <c r="M245" i="7"/>
  <c r="M250" i="7"/>
  <c r="M254" i="7"/>
  <c r="M255" i="7"/>
  <c r="M259" i="7"/>
  <c r="M260" i="7"/>
  <c r="M262" i="7"/>
  <c r="M263" i="7"/>
  <c r="M264" i="7"/>
  <c r="M265" i="7"/>
  <c r="M266" i="7"/>
  <c r="M267" i="7"/>
  <c r="M268" i="7"/>
  <c r="M269" i="7"/>
  <c r="M270" i="7"/>
  <c r="R14" i="1"/>
  <c r="AM14" i="1" s="1"/>
  <c r="R24" i="1"/>
  <c r="AM24" i="1" s="1"/>
  <c r="R25" i="1"/>
  <c r="AM25" i="1" s="1"/>
  <c r="R35" i="1"/>
  <c r="AM35" i="1" s="1"/>
  <c r="R41" i="1"/>
  <c r="AM41" i="1" s="1"/>
  <c r="R42" i="1"/>
  <c r="AM42" i="1" s="1"/>
  <c r="R43" i="1"/>
  <c r="AM43" i="1" s="1"/>
  <c r="R44" i="1"/>
  <c r="AM44" i="1" s="1"/>
  <c r="R46" i="1"/>
  <c r="AM46" i="1" s="1"/>
  <c r="R60" i="1"/>
  <c r="AM60" i="1" s="1"/>
  <c r="R113" i="1"/>
  <c r="AM113" i="1" s="1"/>
  <c r="R114" i="1"/>
  <c r="AM114" i="1" s="1"/>
  <c r="R115" i="1"/>
  <c r="AM115" i="1" s="1"/>
  <c r="R117" i="1"/>
  <c r="AM117" i="1" s="1"/>
  <c r="R122" i="1"/>
  <c r="AM122" i="1" s="1"/>
  <c r="R124" i="1"/>
  <c r="AM124" i="1" s="1"/>
  <c r="R133" i="1"/>
  <c r="AM133" i="1" s="1"/>
  <c r="R137" i="1"/>
  <c r="AM137" i="1" s="1"/>
  <c r="R139" i="1"/>
  <c r="AM139" i="1" s="1"/>
  <c r="R140" i="1"/>
  <c r="AM140" i="1" s="1"/>
  <c r="R141" i="1"/>
  <c r="AM141" i="1" s="1"/>
  <c r="R142" i="1"/>
  <c r="AM142" i="1" s="1"/>
  <c r="R143" i="1"/>
  <c r="AM143" i="1" s="1"/>
  <c r="R144" i="1"/>
  <c r="AM144" i="1" s="1"/>
  <c r="R145" i="1"/>
  <c r="AM145" i="1" s="1"/>
  <c r="R146" i="1"/>
  <c r="AM146" i="1" s="1"/>
  <c r="R147" i="1"/>
  <c r="AM147" i="1" s="1"/>
  <c r="R148" i="1"/>
  <c r="AM148" i="1" s="1"/>
  <c r="R149" i="1"/>
  <c r="AM149" i="1" s="1"/>
  <c r="R150" i="1"/>
  <c r="AM150" i="1" s="1"/>
  <c r="R151" i="1"/>
  <c r="AM151" i="1" s="1"/>
  <c r="R152" i="1"/>
  <c r="AM152" i="1" s="1"/>
  <c r="R159" i="1"/>
  <c r="AM159" i="1" s="1"/>
  <c r="R175" i="1"/>
  <c r="AM175" i="1" s="1"/>
  <c r="R189" i="1"/>
  <c r="AM189" i="1" s="1"/>
  <c r="R193" i="1"/>
  <c r="AM193" i="1" s="1"/>
  <c r="R194" i="1"/>
  <c r="AM194" i="1" s="1"/>
  <c r="R203" i="1"/>
  <c r="AM203" i="1" s="1"/>
  <c r="R227" i="1"/>
  <c r="AM227" i="1" s="1"/>
  <c r="R229" i="1"/>
  <c r="AM229" i="1" s="1"/>
  <c r="R243" i="1"/>
  <c r="AM243" i="1" s="1"/>
  <c r="R245" i="1"/>
  <c r="AM245" i="1" s="1"/>
  <c r="R250" i="1"/>
  <c r="AM250" i="1" s="1"/>
  <c r="R254" i="1"/>
  <c r="AM254" i="1" s="1"/>
  <c r="R255" i="1"/>
  <c r="AM255" i="1" s="1"/>
  <c r="R259" i="1"/>
  <c r="AM259" i="1" s="1"/>
  <c r="R260" i="1"/>
  <c r="AM260" i="1" s="1"/>
  <c r="R262" i="1"/>
  <c r="AM262" i="1" s="1"/>
  <c r="R263" i="1"/>
  <c r="AM263" i="1" s="1"/>
  <c r="R264" i="1"/>
  <c r="AM264" i="1" s="1"/>
  <c r="R265" i="1"/>
  <c r="AM265" i="1" s="1"/>
  <c r="R266" i="1"/>
  <c r="AM266" i="1" s="1"/>
  <c r="R267" i="1"/>
  <c r="AM267" i="1" s="1"/>
  <c r="R268" i="1"/>
  <c r="AM268" i="1" s="1"/>
  <c r="R269" i="1"/>
  <c r="AM269" i="1" s="1"/>
  <c r="R270" i="1"/>
  <c r="AM270" i="1" s="1"/>
  <c r="Q14" i="1"/>
  <c r="AL14" i="1" s="1"/>
  <c r="Q24" i="1"/>
  <c r="AL24" i="1" s="1"/>
  <c r="Q25" i="1"/>
  <c r="AL25" i="1" s="1"/>
  <c r="Q35" i="1"/>
  <c r="AL35" i="1" s="1"/>
  <c r="Q41" i="1"/>
  <c r="AL41" i="1" s="1"/>
  <c r="Q42" i="1"/>
  <c r="AL42" i="1" s="1"/>
  <c r="Q43" i="1"/>
  <c r="AL43" i="1" s="1"/>
  <c r="Q44" i="1"/>
  <c r="AL44" i="1" s="1"/>
  <c r="Q46" i="1"/>
  <c r="AL46" i="1" s="1"/>
  <c r="Q60" i="1"/>
  <c r="AL60" i="1" s="1"/>
  <c r="Q113" i="1"/>
  <c r="AL113" i="1" s="1"/>
  <c r="Q114" i="1"/>
  <c r="AL114" i="1" s="1"/>
  <c r="Q115" i="1"/>
  <c r="AL115" i="1" s="1"/>
  <c r="Q117" i="1"/>
  <c r="AL117" i="1" s="1"/>
  <c r="Q122" i="1"/>
  <c r="AL122" i="1" s="1"/>
  <c r="Q124" i="1"/>
  <c r="AL124" i="1" s="1"/>
  <c r="Q133" i="1"/>
  <c r="AL133" i="1" s="1"/>
  <c r="Q137" i="1"/>
  <c r="AL137" i="1" s="1"/>
  <c r="Q139" i="1"/>
  <c r="AL139" i="1" s="1"/>
  <c r="Q140" i="1"/>
  <c r="AL140" i="1" s="1"/>
  <c r="Q141" i="1"/>
  <c r="AL141" i="1" s="1"/>
  <c r="Q142" i="1"/>
  <c r="AL142" i="1" s="1"/>
  <c r="Q143" i="1"/>
  <c r="AL143" i="1" s="1"/>
  <c r="Q144" i="1"/>
  <c r="AL144" i="1" s="1"/>
  <c r="Q145" i="1"/>
  <c r="AL145" i="1" s="1"/>
  <c r="Q146" i="1"/>
  <c r="AL146" i="1" s="1"/>
  <c r="Q147" i="1"/>
  <c r="AL147" i="1" s="1"/>
  <c r="Q148" i="1"/>
  <c r="AL148" i="1" s="1"/>
  <c r="Q149" i="1"/>
  <c r="AL149" i="1" s="1"/>
  <c r="Q150" i="1"/>
  <c r="AL150" i="1" s="1"/>
  <c r="Q151" i="1"/>
  <c r="AL151" i="1" s="1"/>
  <c r="Q152" i="1"/>
  <c r="AL152" i="1" s="1"/>
  <c r="Q159" i="1"/>
  <c r="AL159" i="1" s="1"/>
  <c r="Q175" i="1"/>
  <c r="AL175" i="1" s="1"/>
  <c r="Q189" i="1"/>
  <c r="AL189" i="1" s="1"/>
  <c r="Q193" i="1"/>
  <c r="AL193" i="1" s="1"/>
  <c r="Q194" i="1"/>
  <c r="AL194" i="1" s="1"/>
  <c r="Q203" i="1"/>
  <c r="AL203" i="1" s="1"/>
  <c r="Q227" i="1"/>
  <c r="AL227" i="1" s="1"/>
  <c r="Q229" i="1"/>
  <c r="AL229" i="1" s="1"/>
  <c r="Q243" i="1"/>
  <c r="AL243" i="1" s="1"/>
  <c r="Q245" i="1"/>
  <c r="AL245" i="1" s="1"/>
  <c r="Q250" i="1"/>
  <c r="AL250" i="1" s="1"/>
  <c r="Q254" i="1"/>
  <c r="AL254" i="1" s="1"/>
  <c r="Q255" i="1"/>
  <c r="AL255" i="1" s="1"/>
  <c r="Q259" i="1"/>
  <c r="AL259" i="1" s="1"/>
  <c r="Q260" i="1"/>
  <c r="AL260" i="1" s="1"/>
  <c r="Q262" i="1"/>
  <c r="AL262" i="1" s="1"/>
  <c r="Q263" i="1"/>
  <c r="AL263" i="1" s="1"/>
  <c r="Q264" i="1"/>
  <c r="AL264" i="1" s="1"/>
  <c r="Q265" i="1"/>
  <c r="AL265" i="1" s="1"/>
  <c r="Q266" i="1"/>
  <c r="AL266" i="1" s="1"/>
  <c r="Q267" i="1"/>
  <c r="AL267" i="1" s="1"/>
  <c r="Q268" i="1"/>
  <c r="AL268" i="1" s="1"/>
  <c r="Q269" i="1"/>
  <c r="AL269" i="1" s="1"/>
  <c r="Q270" i="1"/>
  <c r="AL270" i="1" s="1"/>
  <c r="P14" i="1"/>
  <c r="AK14" i="1" s="1"/>
  <c r="P24" i="1"/>
  <c r="AK24" i="1" s="1"/>
  <c r="P25" i="1"/>
  <c r="AK25" i="1" s="1"/>
  <c r="P35" i="1"/>
  <c r="AK35" i="1" s="1"/>
  <c r="P41" i="1"/>
  <c r="AK41" i="1" s="1"/>
  <c r="P42" i="1"/>
  <c r="AK42" i="1" s="1"/>
  <c r="P43" i="1"/>
  <c r="AK43" i="1" s="1"/>
  <c r="P44" i="1"/>
  <c r="AK44" i="1" s="1"/>
  <c r="P46" i="1"/>
  <c r="AK46" i="1" s="1"/>
  <c r="P60" i="1"/>
  <c r="AK60" i="1" s="1"/>
  <c r="P113" i="1"/>
  <c r="AK113" i="1" s="1"/>
  <c r="P114" i="1"/>
  <c r="AK114" i="1" s="1"/>
  <c r="P115" i="1"/>
  <c r="AK115" i="1" s="1"/>
  <c r="P117" i="1"/>
  <c r="AK117" i="1" s="1"/>
  <c r="P122" i="1"/>
  <c r="AK122" i="1" s="1"/>
  <c r="P124" i="1"/>
  <c r="AK124" i="1" s="1"/>
  <c r="P133" i="1"/>
  <c r="AK133" i="1" s="1"/>
  <c r="P137" i="1"/>
  <c r="AK137" i="1" s="1"/>
  <c r="P139" i="1"/>
  <c r="AK139" i="1" s="1"/>
  <c r="P140" i="1"/>
  <c r="AK140" i="1" s="1"/>
  <c r="P141" i="1"/>
  <c r="AK141" i="1" s="1"/>
  <c r="P142" i="1"/>
  <c r="AK142" i="1" s="1"/>
  <c r="P143" i="1"/>
  <c r="AK143" i="1" s="1"/>
  <c r="P144" i="1"/>
  <c r="AK144" i="1" s="1"/>
  <c r="P145" i="1"/>
  <c r="AK145" i="1" s="1"/>
  <c r="P146" i="1"/>
  <c r="AK146" i="1" s="1"/>
  <c r="P147" i="1"/>
  <c r="AK147" i="1" s="1"/>
  <c r="P148" i="1"/>
  <c r="AK148" i="1" s="1"/>
  <c r="P149" i="1"/>
  <c r="AK149" i="1" s="1"/>
  <c r="P150" i="1"/>
  <c r="AK150" i="1" s="1"/>
  <c r="P151" i="1"/>
  <c r="AK151" i="1" s="1"/>
  <c r="P152" i="1"/>
  <c r="AK152" i="1" s="1"/>
  <c r="P159" i="1"/>
  <c r="AK159" i="1" s="1"/>
  <c r="P175" i="1"/>
  <c r="AK175" i="1" s="1"/>
  <c r="P189" i="1"/>
  <c r="AK189" i="1" s="1"/>
  <c r="P193" i="1"/>
  <c r="AK193" i="1" s="1"/>
  <c r="P194" i="1"/>
  <c r="AK194" i="1" s="1"/>
  <c r="P203" i="1"/>
  <c r="AK203" i="1" s="1"/>
  <c r="P227" i="1"/>
  <c r="AK227" i="1" s="1"/>
  <c r="P229" i="1"/>
  <c r="AK229" i="1" s="1"/>
  <c r="P243" i="1"/>
  <c r="AK243" i="1" s="1"/>
  <c r="P245" i="1"/>
  <c r="AK245" i="1" s="1"/>
  <c r="P250" i="1"/>
  <c r="AK250" i="1" s="1"/>
  <c r="P254" i="1"/>
  <c r="AK254" i="1" s="1"/>
  <c r="P255" i="1"/>
  <c r="AK255" i="1" s="1"/>
  <c r="P259" i="1"/>
  <c r="AK259" i="1" s="1"/>
  <c r="P260" i="1"/>
  <c r="AK260" i="1" s="1"/>
  <c r="P262" i="1"/>
  <c r="AK262" i="1" s="1"/>
  <c r="P263" i="1"/>
  <c r="AK263" i="1" s="1"/>
  <c r="P264" i="1"/>
  <c r="AK264" i="1" s="1"/>
  <c r="P265" i="1"/>
  <c r="AK265" i="1" s="1"/>
  <c r="P266" i="1"/>
  <c r="AK266" i="1" s="1"/>
  <c r="P267" i="1"/>
  <c r="AK267" i="1" s="1"/>
  <c r="P268" i="1"/>
  <c r="AK268" i="1" s="1"/>
  <c r="P269" i="1"/>
  <c r="AK269" i="1" s="1"/>
  <c r="P270" i="1"/>
  <c r="AK270" i="1" s="1"/>
  <c r="O14" i="1"/>
  <c r="AJ14" i="1" s="1"/>
  <c r="O24" i="1"/>
  <c r="AJ24" i="1" s="1"/>
  <c r="O25" i="1"/>
  <c r="AJ25" i="1" s="1"/>
  <c r="O35" i="1"/>
  <c r="AJ35" i="1" s="1"/>
  <c r="O41" i="1"/>
  <c r="AJ41" i="1" s="1"/>
  <c r="O42" i="1"/>
  <c r="AJ42" i="1" s="1"/>
  <c r="O43" i="1"/>
  <c r="AJ43" i="1" s="1"/>
  <c r="O44" i="1"/>
  <c r="AJ44" i="1" s="1"/>
  <c r="O46" i="1"/>
  <c r="AJ46" i="1" s="1"/>
  <c r="O60" i="1"/>
  <c r="AJ60" i="1" s="1"/>
  <c r="O113" i="1"/>
  <c r="AJ113" i="1" s="1"/>
  <c r="O114" i="1"/>
  <c r="AJ114" i="1" s="1"/>
  <c r="O115" i="1"/>
  <c r="AJ115" i="1" s="1"/>
  <c r="O117" i="1"/>
  <c r="AJ117" i="1" s="1"/>
  <c r="O122" i="1"/>
  <c r="AJ122" i="1" s="1"/>
  <c r="O124" i="1"/>
  <c r="AJ124" i="1" s="1"/>
  <c r="O133" i="1"/>
  <c r="AJ133" i="1" s="1"/>
  <c r="O137" i="1"/>
  <c r="AJ137" i="1" s="1"/>
  <c r="O139" i="1"/>
  <c r="AJ139" i="1" s="1"/>
  <c r="O140" i="1"/>
  <c r="AJ140" i="1" s="1"/>
  <c r="O141" i="1"/>
  <c r="AJ141" i="1" s="1"/>
  <c r="O142" i="1"/>
  <c r="AJ142" i="1" s="1"/>
  <c r="O143" i="1"/>
  <c r="AJ143" i="1" s="1"/>
  <c r="O144" i="1"/>
  <c r="AJ144" i="1" s="1"/>
  <c r="O145" i="1"/>
  <c r="AJ145" i="1" s="1"/>
  <c r="O146" i="1"/>
  <c r="AJ146" i="1" s="1"/>
  <c r="O147" i="1"/>
  <c r="AJ147" i="1" s="1"/>
  <c r="O148" i="1"/>
  <c r="AJ148" i="1" s="1"/>
  <c r="O149" i="1"/>
  <c r="AJ149" i="1" s="1"/>
  <c r="O150" i="1"/>
  <c r="AJ150" i="1" s="1"/>
  <c r="O151" i="1"/>
  <c r="AJ151" i="1" s="1"/>
  <c r="O152" i="1"/>
  <c r="AJ152" i="1" s="1"/>
  <c r="O159" i="1"/>
  <c r="AJ159" i="1" s="1"/>
  <c r="O175" i="1"/>
  <c r="AJ175" i="1" s="1"/>
  <c r="O189" i="1"/>
  <c r="AJ189" i="1" s="1"/>
  <c r="O193" i="1"/>
  <c r="AJ193" i="1" s="1"/>
  <c r="O194" i="1"/>
  <c r="AJ194" i="1" s="1"/>
  <c r="O203" i="1"/>
  <c r="AJ203" i="1" s="1"/>
  <c r="O227" i="1"/>
  <c r="AJ227" i="1" s="1"/>
  <c r="O229" i="1"/>
  <c r="AJ229" i="1" s="1"/>
  <c r="O243" i="1"/>
  <c r="AJ243" i="1" s="1"/>
  <c r="O245" i="1"/>
  <c r="AJ245" i="1" s="1"/>
  <c r="O250" i="1"/>
  <c r="AJ250" i="1" s="1"/>
  <c r="O254" i="1"/>
  <c r="AJ254" i="1" s="1"/>
  <c r="O255" i="1"/>
  <c r="AJ255" i="1" s="1"/>
  <c r="O259" i="1"/>
  <c r="AJ259" i="1" s="1"/>
  <c r="O260" i="1"/>
  <c r="AJ260" i="1" s="1"/>
  <c r="O262" i="1"/>
  <c r="AJ262" i="1" s="1"/>
  <c r="O263" i="1"/>
  <c r="AJ263" i="1" s="1"/>
  <c r="O264" i="1"/>
  <c r="AJ264" i="1" s="1"/>
  <c r="O265" i="1"/>
  <c r="AJ265" i="1" s="1"/>
  <c r="O266" i="1"/>
  <c r="AJ266" i="1" s="1"/>
  <c r="O267" i="1"/>
  <c r="AJ267" i="1" s="1"/>
  <c r="O268" i="1"/>
  <c r="AJ268" i="1" s="1"/>
  <c r="O269" i="1"/>
  <c r="AJ269" i="1" s="1"/>
  <c r="O270" i="1"/>
  <c r="AJ270" i="1" s="1"/>
  <c r="N14" i="1"/>
  <c r="AI14" i="1" s="1"/>
  <c r="N24" i="1"/>
  <c r="AI24" i="1" s="1"/>
  <c r="N25" i="1"/>
  <c r="AI25" i="1" s="1"/>
  <c r="N35" i="1"/>
  <c r="AI35" i="1" s="1"/>
  <c r="N41" i="1"/>
  <c r="AI41" i="1" s="1"/>
  <c r="N42" i="1"/>
  <c r="AI42" i="1" s="1"/>
  <c r="N43" i="1"/>
  <c r="AI43" i="1" s="1"/>
  <c r="N44" i="1"/>
  <c r="AI44" i="1" s="1"/>
  <c r="N46" i="1"/>
  <c r="AI46" i="1" s="1"/>
  <c r="N60" i="1"/>
  <c r="AI60" i="1" s="1"/>
  <c r="N113" i="1"/>
  <c r="AI113" i="1" s="1"/>
  <c r="N114" i="1"/>
  <c r="AI114" i="1" s="1"/>
  <c r="N115" i="1"/>
  <c r="AI115" i="1" s="1"/>
  <c r="N117" i="1"/>
  <c r="AI117" i="1" s="1"/>
  <c r="N122" i="1"/>
  <c r="AI122" i="1" s="1"/>
  <c r="N124" i="1"/>
  <c r="AI124" i="1" s="1"/>
  <c r="N133" i="1"/>
  <c r="AI133" i="1" s="1"/>
  <c r="N137" i="1"/>
  <c r="AI137" i="1" s="1"/>
  <c r="N139" i="1"/>
  <c r="AI139" i="1" s="1"/>
  <c r="N140" i="1"/>
  <c r="AI140" i="1" s="1"/>
  <c r="N141" i="1"/>
  <c r="AI141" i="1" s="1"/>
  <c r="N142" i="1"/>
  <c r="AI142" i="1" s="1"/>
  <c r="N143" i="1"/>
  <c r="AI143" i="1" s="1"/>
  <c r="N144" i="1"/>
  <c r="AI144" i="1" s="1"/>
  <c r="N145" i="1"/>
  <c r="AI145" i="1" s="1"/>
  <c r="N146" i="1"/>
  <c r="AI146" i="1" s="1"/>
  <c r="N147" i="1"/>
  <c r="AI147" i="1" s="1"/>
  <c r="N148" i="1"/>
  <c r="AI148" i="1" s="1"/>
  <c r="N149" i="1"/>
  <c r="AI149" i="1" s="1"/>
  <c r="N150" i="1"/>
  <c r="AI150" i="1" s="1"/>
  <c r="N151" i="1"/>
  <c r="AI151" i="1" s="1"/>
  <c r="N152" i="1"/>
  <c r="AI152" i="1" s="1"/>
  <c r="N159" i="1"/>
  <c r="AI159" i="1" s="1"/>
  <c r="N175" i="1"/>
  <c r="AI175" i="1" s="1"/>
  <c r="N189" i="1"/>
  <c r="AI189" i="1" s="1"/>
  <c r="N193" i="1"/>
  <c r="AI193" i="1" s="1"/>
  <c r="N194" i="1"/>
  <c r="AI194" i="1" s="1"/>
  <c r="N203" i="1"/>
  <c r="AI203" i="1" s="1"/>
  <c r="N227" i="1"/>
  <c r="AI227" i="1" s="1"/>
  <c r="N229" i="1"/>
  <c r="AI229" i="1" s="1"/>
  <c r="N243" i="1"/>
  <c r="AI243" i="1" s="1"/>
  <c r="N245" i="1"/>
  <c r="AI245" i="1" s="1"/>
  <c r="N250" i="1"/>
  <c r="AI250" i="1" s="1"/>
  <c r="N254" i="1"/>
  <c r="AI254" i="1" s="1"/>
  <c r="N255" i="1"/>
  <c r="AI255" i="1" s="1"/>
  <c r="N259" i="1"/>
  <c r="AI259" i="1" s="1"/>
  <c r="N260" i="1"/>
  <c r="AI260" i="1" s="1"/>
  <c r="N262" i="1"/>
  <c r="AI262" i="1" s="1"/>
  <c r="N263" i="1"/>
  <c r="AI263" i="1" s="1"/>
  <c r="N264" i="1"/>
  <c r="AI264" i="1" s="1"/>
  <c r="N265" i="1"/>
  <c r="AI265" i="1" s="1"/>
  <c r="N266" i="1"/>
  <c r="AI266" i="1" s="1"/>
  <c r="N267" i="1"/>
  <c r="AI267" i="1" s="1"/>
  <c r="N268" i="1"/>
  <c r="AI268" i="1" s="1"/>
  <c r="N269" i="1"/>
  <c r="AI269" i="1" s="1"/>
  <c r="N270" i="1"/>
  <c r="AI270" i="1" s="1"/>
  <c r="M14" i="1"/>
  <c r="AH14" i="1" s="1"/>
  <c r="AP14" i="1" s="1"/>
  <c r="M24" i="1"/>
  <c r="AH24" i="1" s="1"/>
  <c r="AP24" i="1" s="1"/>
  <c r="M25" i="1"/>
  <c r="AH25" i="1" s="1"/>
  <c r="AP25" i="1" s="1"/>
  <c r="M35" i="1"/>
  <c r="AH35" i="1" s="1"/>
  <c r="AP35" i="1" s="1"/>
  <c r="M37" i="1"/>
  <c r="AH37" i="1" s="1"/>
  <c r="AP37" i="1" s="1"/>
  <c r="M41" i="1"/>
  <c r="AH41" i="1" s="1"/>
  <c r="M42" i="1"/>
  <c r="AH42" i="1" s="1"/>
  <c r="M43" i="1"/>
  <c r="AH43" i="1" s="1"/>
  <c r="M44" i="1"/>
  <c r="AH44" i="1" s="1"/>
  <c r="AP44" i="1" s="1"/>
  <c r="M46" i="1"/>
  <c r="AH46" i="1" s="1"/>
  <c r="AP46" i="1" s="1"/>
  <c r="M60" i="1"/>
  <c r="AH60" i="1" s="1"/>
  <c r="M113" i="1"/>
  <c r="AH113" i="1" s="1"/>
  <c r="M114" i="1"/>
  <c r="AH114" i="1" s="1"/>
  <c r="M115" i="1"/>
  <c r="AH115" i="1" s="1"/>
  <c r="M117" i="1"/>
  <c r="AH117" i="1" s="1"/>
  <c r="M122" i="1"/>
  <c r="AH122" i="1" s="1"/>
  <c r="AP122" i="1" s="1"/>
  <c r="M124" i="1"/>
  <c r="AH124" i="1" s="1"/>
  <c r="AP124" i="1" s="1"/>
  <c r="M133" i="1"/>
  <c r="AH133" i="1" s="1"/>
  <c r="AP133" i="1" s="1"/>
  <c r="M137" i="1"/>
  <c r="AH137" i="1" s="1"/>
  <c r="M139" i="1"/>
  <c r="AH139" i="1" s="1"/>
  <c r="M140" i="1"/>
  <c r="AH140" i="1" s="1"/>
  <c r="M141" i="1"/>
  <c r="AH141" i="1" s="1"/>
  <c r="M142" i="1"/>
  <c r="AH142" i="1" s="1"/>
  <c r="M143" i="1"/>
  <c r="AH143" i="1" s="1"/>
  <c r="AP143" i="1" s="1"/>
  <c r="M144" i="1"/>
  <c r="AH144" i="1" s="1"/>
  <c r="AP144" i="1" s="1"/>
  <c r="M145" i="1"/>
  <c r="AH145" i="1" s="1"/>
  <c r="AP145" i="1" s="1"/>
  <c r="M146" i="1"/>
  <c r="AH146" i="1" s="1"/>
  <c r="M147" i="1"/>
  <c r="AH147" i="1" s="1"/>
  <c r="M148" i="1"/>
  <c r="AH148" i="1" s="1"/>
  <c r="M149" i="1"/>
  <c r="AH149" i="1" s="1"/>
  <c r="M150" i="1"/>
  <c r="AH150" i="1" s="1"/>
  <c r="M151" i="1"/>
  <c r="AH151" i="1" s="1"/>
  <c r="AP151" i="1" s="1"/>
  <c r="M152" i="1"/>
  <c r="AH152" i="1" s="1"/>
  <c r="AP152" i="1" s="1"/>
  <c r="M159" i="1"/>
  <c r="AH159" i="1" s="1"/>
  <c r="AP159" i="1" s="1"/>
  <c r="M175" i="1"/>
  <c r="AH175" i="1" s="1"/>
  <c r="M189" i="1"/>
  <c r="AH189" i="1" s="1"/>
  <c r="M193" i="1"/>
  <c r="AH193" i="1" s="1"/>
  <c r="M194" i="1"/>
  <c r="AH194" i="1" s="1"/>
  <c r="M203" i="1"/>
  <c r="AH203" i="1" s="1"/>
  <c r="M227" i="1"/>
  <c r="AH227" i="1" s="1"/>
  <c r="AP227" i="1" s="1"/>
  <c r="M229" i="1"/>
  <c r="AH229" i="1" s="1"/>
  <c r="AP229" i="1" s="1"/>
  <c r="M243" i="1"/>
  <c r="AH243" i="1" s="1"/>
  <c r="AP243" i="1" s="1"/>
  <c r="M245" i="1"/>
  <c r="AH245" i="1" s="1"/>
  <c r="M250" i="1"/>
  <c r="AH250" i="1" s="1"/>
  <c r="M254" i="1"/>
  <c r="AH254" i="1" s="1"/>
  <c r="M255" i="1"/>
  <c r="AH255" i="1" s="1"/>
  <c r="M259" i="1"/>
  <c r="AH259" i="1" s="1"/>
  <c r="M260" i="1"/>
  <c r="AH260" i="1" s="1"/>
  <c r="AP260" i="1" s="1"/>
  <c r="M262" i="1"/>
  <c r="AH262" i="1" s="1"/>
  <c r="AP262" i="1" s="1"/>
  <c r="M263" i="1"/>
  <c r="AH263" i="1" s="1"/>
  <c r="AP263" i="1" s="1"/>
  <c r="M264" i="1"/>
  <c r="AH264" i="1" s="1"/>
  <c r="M265" i="1"/>
  <c r="AH265" i="1" s="1"/>
  <c r="M266" i="1"/>
  <c r="AH266" i="1" s="1"/>
  <c r="M267" i="1"/>
  <c r="AH267" i="1" s="1"/>
  <c r="M268" i="1"/>
  <c r="AH268" i="1" s="1"/>
  <c r="M269" i="1"/>
  <c r="AH269" i="1" s="1"/>
  <c r="AP269" i="1" s="1"/>
  <c r="M270" i="1"/>
  <c r="AH270" i="1" s="1"/>
  <c r="AP270" i="1" s="1"/>
  <c r="AP264" i="1" l="1"/>
  <c r="AP175" i="1"/>
  <c r="AP146" i="1"/>
  <c r="AP137" i="1"/>
  <c r="AP60" i="1"/>
  <c r="AP117" i="1"/>
  <c r="AP42" i="1"/>
  <c r="AP265" i="1"/>
  <c r="AP250" i="1"/>
  <c r="AP189" i="1"/>
  <c r="AP147" i="1"/>
  <c r="AP139" i="1"/>
  <c r="AP113" i="1"/>
  <c r="AP43" i="1"/>
  <c r="AP266" i="1"/>
  <c r="AP254" i="1"/>
  <c r="AP193" i="1"/>
  <c r="AP148" i="1"/>
  <c r="AP140" i="1"/>
  <c r="AP114" i="1"/>
  <c r="AP245" i="1"/>
  <c r="AP41" i="1"/>
  <c r="AP268" i="1"/>
  <c r="AP259" i="1"/>
  <c r="AP203" i="1"/>
  <c r="AP150" i="1"/>
  <c r="AP142" i="1"/>
  <c r="AP267" i="1"/>
  <c r="AP255" i="1"/>
  <c r="AP194" i="1"/>
  <c r="AP149" i="1"/>
  <c r="AP141" i="1"/>
  <c r="AP115"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AE266" i="7" l="1"/>
  <c r="AF266" i="7" s="1"/>
  <c r="L8" i="8"/>
  <c r="Z8" i="8"/>
  <c r="AE270" i="8"/>
  <c r="AF270" i="8" s="1"/>
  <c r="AD8" i="8"/>
  <c r="AE213" i="7"/>
  <c r="AF213" i="7" s="1"/>
  <c r="AE229" i="7"/>
  <c r="AF229" i="7" s="1"/>
  <c r="AE233" i="7"/>
  <c r="AF233" i="7" s="1"/>
  <c r="AE237" i="7"/>
  <c r="AE245" i="7"/>
  <c r="AF245" i="7" s="1"/>
  <c r="AE253" i="7"/>
  <c r="AF253" i="7" s="1"/>
  <c r="AE257" i="7"/>
  <c r="AF257" i="7" s="1"/>
  <c r="AE261" i="7"/>
  <c r="AF261" i="7" s="1"/>
  <c r="AE267" i="7"/>
  <c r="AF267" i="7" s="1"/>
  <c r="AE93" i="7"/>
  <c r="AF93" i="7" s="1"/>
  <c r="AE225" i="7"/>
  <c r="AF225" i="7" s="1"/>
  <c r="AE85" i="7"/>
  <c r="AF85" i="7" s="1"/>
  <c r="AE89" i="7"/>
  <c r="AF89" i="7" s="1"/>
  <c r="AE161" i="7"/>
  <c r="AF161" i="7" s="1"/>
  <c r="AE173" i="7"/>
  <c r="AF173" i="7" s="1"/>
  <c r="AE209" i="7"/>
  <c r="AF209" i="7" s="1"/>
  <c r="AE221" i="7"/>
  <c r="AF221" i="7" s="1"/>
  <c r="AE241" i="7"/>
  <c r="AF241" i="7" s="1"/>
  <c r="AE81" i="7"/>
  <c r="AF81" i="7" s="1"/>
  <c r="AE197" i="7"/>
  <c r="AF197" i="7" s="1"/>
  <c r="AE217" i="7"/>
  <c r="AF217" i="7" s="1"/>
  <c r="AE249" i="7"/>
  <c r="AF249" i="7" s="1"/>
  <c r="AC8" i="7"/>
  <c r="AE165" i="7"/>
  <c r="AF165" i="7" s="1"/>
  <c r="AA8" i="7"/>
  <c r="AB8" i="7"/>
  <c r="AE11" i="8"/>
  <c r="AF11" i="8" s="1"/>
  <c r="AC8" i="8"/>
  <c r="AB8" i="8"/>
  <c r="AE86" i="8"/>
  <c r="AF86" i="8" s="1"/>
  <c r="AE90" i="8"/>
  <c r="AF90" i="8" s="1"/>
  <c r="AE94" i="8"/>
  <c r="AF94" i="8" s="1"/>
  <c r="AE150" i="8"/>
  <c r="AF150" i="8" s="1"/>
  <c r="AE154" i="8"/>
  <c r="AF154" i="8" s="1"/>
  <c r="AE158" i="8"/>
  <c r="AF158" i="8" s="1"/>
  <c r="AE162" i="8"/>
  <c r="AF162" i="8" s="1"/>
  <c r="AE166" i="8"/>
  <c r="AF166" i="8" s="1"/>
  <c r="AE266" i="8"/>
  <c r="AF266" i="8" s="1"/>
  <c r="AE41" i="8"/>
  <c r="AF41" i="8" s="1"/>
  <c r="AE109" i="8"/>
  <c r="AF109" i="8" s="1"/>
  <c r="AE113" i="8"/>
  <c r="AF113" i="8" s="1"/>
  <c r="AE117" i="8"/>
  <c r="AF117" i="8" s="1"/>
  <c r="AE121" i="8"/>
  <c r="AF121" i="8" s="1"/>
  <c r="AE125" i="8"/>
  <c r="AF125" i="8" s="1"/>
  <c r="AE129" i="8"/>
  <c r="AF129" i="8" s="1"/>
  <c r="AE137" i="8"/>
  <c r="AF137" i="8" s="1"/>
  <c r="AE145" i="8"/>
  <c r="AF145" i="8" s="1"/>
  <c r="AE149" i="8"/>
  <c r="AF149" i="8" s="1"/>
  <c r="AE153" i="8"/>
  <c r="AF153" i="8" s="1"/>
  <c r="AE157" i="8"/>
  <c r="AF157" i="8" s="1"/>
  <c r="AE165" i="8"/>
  <c r="AF165" i="8" s="1"/>
  <c r="AE169" i="8"/>
  <c r="AF169" i="8" s="1"/>
  <c r="AE189" i="8"/>
  <c r="AF189" i="8" s="1"/>
  <c r="AE197" i="8"/>
  <c r="AF197" i="8" s="1"/>
  <c r="AE201" i="8"/>
  <c r="AF201" i="8" s="1"/>
  <c r="AE205" i="8"/>
  <c r="AF205" i="8" s="1"/>
  <c r="AE225" i="8"/>
  <c r="AF225" i="8" s="1"/>
  <c r="AE229" i="8"/>
  <c r="AF229" i="8" s="1"/>
  <c r="AE233" i="8"/>
  <c r="AF233" i="8" s="1"/>
  <c r="AE237" i="8"/>
  <c r="AF237" i="8" s="1"/>
  <c r="AE257" i="8"/>
  <c r="AF257" i="8" s="1"/>
  <c r="AE261" i="8"/>
  <c r="AF261" i="8" s="1"/>
  <c r="AA8" i="8"/>
  <c r="AE51" i="8"/>
  <c r="AF51" i="8" s="1"/>
  <c r="AE206" i="8"/>
  <c r="AF206" i="8" s="1"/>
  <c r="AE47" i="8"/>
  <c r="AF47" i="8" s="1"/>
  <c r="AE63" i="8"/>
  <c r="AF63" i="8" s="1"/>
  <c r="AE16" i="8"/>
  <c r="AF16" i="8" s="1"/>
  <c r="AE20" i="8"/>
  <c r="AF20" i="8" s="1"/>
  <c r="AE24" i="8"/>
  <c r="AF24" i="8" s="1"/>
  <c r="AE28" i="8"/>
  <c r="AF28" i="8" s="1"/>
  <c r="AE32" i="8"/>
  <c r="AF32" i="8" s="1"/>
  <c r="AE36" i="8"/>
  <c r="AF36" i="8" s="1"/>
  <c r="AE40" i="8"/>
  <c r="AF40" i="8" s="1"/>
  <c r="AE44" i="8"/>
  <c r="AF44" i="8" s="1"/>
  <c r="AE95" i="8"/>
  <c r="AF95" i="8" s="1"/>
  <c r="AE99" i="8"/>
  <c r="AF99" i="8" s="1"/>
  <c r="AE103" i="8"/>
  <c r="AF103" i="8" s="1"/>
  <c r="AE163" i="8"/>
  <c r="AF163" i="8" s="1"/>
  <c r="AE48" i="8"/>
  <c r="AF48" i="8" s="1"/>
  <c r="AE56" i="8"/>
  <c r="AF56" i="8" s="1"/>
  <c r="AE60" i="8"/>
  <c r="AF60" i="8" s="1"/>
  <c r="Y8" i="8"/>
  <c r="AE210" i="8"/>
  <c r="AF210" i="8" s="1"/>
  <c r="AE214" i="8"/>
  <c r="AF214" i="8" s="1"/>
  <c r="AE49" i="8"/>
  <c r="AF49" i="8" s="1"/>
  <c r="AE53" i="8"/>
  <c r="AF53" i="8" s="1"/>
  <c r="AE57" i="8"/>
  <c r="AF57" i="8" s="1"/>
  <c r="AE61" i="8"/>
  <c r="AF61" i="8" s="1"/>
  <c r="AE65" i="8"/>
  <c r="AF65" i="8" s="1"/>
  <c r="AE88" i="8"/>
  <c r="AF88" i="8" s="1"/>
  <c r="AE92" i="8"/>
  <c r="AF92" i="8" s="1"/>
  <c r="AE203" i="8"/>
  <c r="AF203" i="8" s="1"/>
  <c r="AE268" i="8"/>
  <c r="AF268" i="8" s="1"/>
  <c r="AE10" i="8"/>
  <c r="AF10" i="8" s="1"/>
  <c r="AE42" i="8"/>
  <c r="AF42" i="8" s="1"/>
  <c r="AE176" i="8"/>
  <c r="AF176" i="8" s="1"/>
  <c r="AE184" i="8"/>
  <c r="AF184" i="8" s="1"/>
  <c r="AE13" i="8"/>
  <c r="AF13" i="8" s="1"/>
  <c r="AE17" i="8"/>
  <c r="AF17" i="8" s="1"/>
  <c r="AE21" i="8"/>
  <c r="AF21" i="8" s="1"/>
  <c r="AE25" i="8"/>
  <c r="AF25" i="8" s="1"/>
  <c r="AE29" i="8"/>
  <c r="AE33" i="8"/>
  <c r="AF33" i="8" s="1"/>
  <c r="AE37" i="8"/>
  <c r="AF37" i="8" s="1"/>
  <c r="AE67" i="8"/>
  <c r="AF67" i="8" s="1"/>
  <c r="AE75" i="8"/>
  <c r="AF75" i="8" s="1"/>
  <c r="AE122" i="8"/>
  <c r="AF122" i="8" s="1"/>
  <c r="AE126" i="8"/>
  <c r="AF126" i="8" s="1"/>
  <c r="AE130" i="8"/>
  <c r="AF130" i="8" s="1"/>
  <c r="AE134" i="8"/>
  <c r="AF134" i="8" s="1"/>
  <c r="AE138" i="8"/>
  <c r="AF138" i="8" s="1"/>
  <c r="AE142" i="8"/>
  <c r="AF142" i="8" s="1"/>
  <c r="AE146" i="8"/>
  <c r="AF146" i="8" s="1"/>
  <c r="AE173" i="8"/>
  <c r="AF173" i="8" s="1"/>
  <c r="AE177" i="8"/>
  <c r="AF177" i="8" s="1"/>
  <c r="AE181" i="8"/>
  <c r="AF181" i="8" s="1"/>
  <c r="AE185" i="8"/>
  <c r="AF185" i="8" s="1"/>
  <c r="AE196" i="8"/>
  <c r="AF196" i="8" s="1"/>
  <c r="AE222" i="8"/>
  <c r="AF222" i="8" s="1"/>
  <c r="AE230" i="8"/>
  <c r="AF230" i="8" s="1"/>
  <c r="AE241" i="8"/>
  <c r="AF241" i="8" s="1"/>
  <c r="AE245" i="8"/>
  <c r="AF245" i="8" s="1"/>
  <c r="AE249" i="8"/>
  <c r="AF249" i="8" s="1"/>
  <c r="AE253" i="8"/>
  <c r="AF253" i="8" s="1"/>
  <c r="AE264" i="8"/>
  <c r="AF264" i="8" s="1"/>
  <c r="AF29" i="8"/>
  <c r="AE14" i="8"/>
  <c r="AF14" i="8" s="1"/>
  <c r="AE18" i="8"/>
  <c r="AF18" i="8" s="1"/>
  <c r="AE22" i="8"/>
  <c r="AF22" i="8" s="1"/>
  <c r="AE26" i="8"/>
  <c r="AF26" i="8" s="1"/>
  <c r="AE30" i="8"/>
  <c r="AF30" i="8" s="1"/>
  <c r="AE34" i="8"/>
  <c r="AF34" i="8" s="1"/>
  <c r="AE38" i="8"/>
  <c r="AF38" i="8" s="1"/>
  <c r="AE45" i="8"/>
  <c r="AF45" i="8" s="1"/>
  <c r="AE68" i="8"/>
  <c r="AF68" i="8" s="1"/>
  <c r="AE80" i="8"/>
  <c r="AF80" i="8" s="1"/>
  <c r="AE84" i="8"/>
  <c r="AF84" i="8" s="1"/>
  <c r="AE107" i="8"/>
  <c r="AF107" i="8" s="1"/>
  <c r="AE127" i="8"/>
  <c r="AF127" i="8" s="1"/>
  <c r="AE135" i="8"/>
  <c r="AF135" i="8" s="1"/>
  <c r="AE143" i="8"/>
  <c r="AF143" i="8" s="1"/>
  <c r="AE170" i="8"/>
  <c r="AF170" i="8" s="1"/>
  <c r="AE174" i="8"/>
  <c r="AF174" i="8" s="1"/>
  <c r="AE178" i="8"/>
  <c r="AF178" i="8" s="1"/>
  <c r="AE182" i="8"/>
  <c r="AF182" i="8" s="1"/>
  <c r="AE193" i="8"/>
  <c r="AF193" i="8" s="1"/>
  <c r="AE238" i="8"/>
  <c r="AF238" i="8" s="1"/>
  <c r="AE242" i="8"/>
  <c r="AF242" i="8" s="1"/>
  <c r="AE246" i="8"/>
  <c r="AF246" i="8" s="1"/>
  <c r="AE254" i="8"/>
  <c r="AF254" i="8" s="1"/>
  <c r="AE258" i="8"/>
  <c r="AF258" i="8" s="1"/>
  <c r="X8" i="8"/>
  <c r="AE15" i="8"/>
  <c r="AF15" i="8" s="1"/>
  <c r="AE19" i="8"/>
  <c r="AF19" i="8" s="1"/>
  <c r="AE23" i="8"/>
  <c r="AF23" i="8" s="1"/>
  <c r="AE27" i="8"/>
  <c r="AF27" i="8" s="1"/>
  <c r="AE31" i="8"/>
  <c r="AF31" i="8" s="1"/>
  <c r="AE35" i="8"/>
  <c r="AF35" i="8" s="1"/>
  <c r="AE39" i="8"/>
  <c r="AF39" i="8" s="1"/>
  <c r="AE46" i="8"/>
  <c r="AF46" i="8" s="1"/>
  <c r="AE69" i="8"/>
  <c r="AF69" i="8" s="1"/>
  <c r="AE73" i="8"/>
  <c r="AF73" i="8" s="1"/>
  <c r="AE77" i="8"/>
  <c r="AF77" i="8" s="1"/>
  <c r="AE81" i="8"/>
  <c r="AF81" i="8" s="1"/>
  <c r="AE85" i="8"/>
  <c r="AF85" i="8" s="1"/>
  <c r="AE116" i="8"/>
  <c r="AF116" i="8" s="1"/>
  <c r="AE120" i="8"/>
  <c r="AF120" i="8" s="1"/>
  <c r="AE124" i="8"/>
  <c r="AF124" i="8" s="1"/>
  <c r="AE128" i="8"/>
  <c r="AF128" i="8" s="1"/>
  <c r="AE140" i="8"/>
  <c r="AF140" i="8" s="1"/>
  <c r="AE144" i="8"/>
  <c r="AF144" i="8" s="1"/>
  <c r="AE171" i="8"/>
  <c r="AF171" i="8" s="1"/>
  <c r="AE179" i="8"/>
  <c r="AF179" i="8" s="1"/>
  <c r="AE190" i="8"/>
  <c r="AF190" i="8" s="1"/>
  <c r="AE194" i="8"/>
  <c r="AF194" i="8" s="1"/>
  <c r="AE209" i="8"/>
  <c r="AF209" i="8" s="1"/>
  <c r="AE213" i="8"/>
  <c r="AF213" i="8" s="1"/>
  <c r="AE255" i="8"/>
  <c r="AF255" i="8" s="1"/>
  <c r="AE43" i="8"/>
  <c r="AF43" i="8" s="1"/>
  <c r="AE50" i="8"/>
  <c r="AF50" i="8" s="1"/>
  <c r="AE58" i="8"/>
  <c r="AF58" i="8" s="1"/>
  <c r="AE62" i="8"/>
  <c r="AF62" i="8" s="1"/>
  <c r="AE89" i="8"/>
  <c r="AF89" i="8" s="1"/>
  <c r="AE93" i="8"/>
  <c r="AF93" i="8" s="1"/>
  <c r="AE97" i="8"/>
  <c r="AF97" i="8" s="1"/>
  <c r="AE101" i="8"/>
  <c r="AF101" i="8" s="1"/>
  <c r="AE105" i="8"/>
  <c r="AF105" i="8" s="1"/>
  <c r="AE160" i="8"/>
  <c r="AF160" i="8" s="1"/>
  <c r="AE168" i="8"/>
  <c r="AF168" i="8" s="1"/>
  <c r="AE202" i="8"/>
  <c r="AF202" i="8" s="1"/>
  <c r="AE217" i="8"/>
  <c r="AF217" i="8" s="1"/>
  <c r="AE221" i="8"/>
  <c r="AF221" i="8" s="1"/>
  <c r="AE262" i="8"/>
  <c r="AF262" i="8" s="1"/>
  <c r="W8" i="8"/>
  <c r="AE18" i="7"/>
  <c r="AE22" i="7"/>
  <c r="AF22" i="7" s="1"/>
  <c r="AE26" i="7"/>
  <c r="AF26" i="7" s="1"/>
  <c r="AE30" i="7"/>
  <c r="AF30" i="7" s="1"/>
  <c r="AE34" i="7"/>
  <c r="AF34" i="7" s="1"/>
  <c r="AE38" i="7"/>
  <c r="AF38" i="7" s="1"/>
  <c r="AE54" i="7"/>
  <c r="AF54" i="7" s="1"/>
  <c r="AE70" i="7"/>
  <c r="AF70" i="7" s="1"/>
  <c r="AE86" i="7"/>
  <c r="AE98" i="7"/>
  <c r="AF98" i="7" s="1"/>
  <c r="AE106" i="7"/>
  <c r="AF106" i="7" s="1"/>
  <c r="AE114" i="7"/>
  <c r="AF114" i="7" s="1"/>
  <c r="AE122" i="7"/>
  <c r="AF122" i="7" s="1"/>
  <c r="AE130" i="7"/>
  <c r="AF130" i="7" s="1"/>
  <c r="AE138" i="7"/>
  <c r="AF138" i="7" s="1"/>
  <c r="AE146" i="7"/>
  <c r="AF146" i="7" s="1"/>
  <c r="AE154" i="7"/>
  <c r="AF154" i="7" s="1"/>
  <c r="AE166" i="7"/>
  <c r="AF166" i="7" s="1"/>
  <c r="AE182" i="7"/>
  <c r="AF182" i="7" s="1"/>
  <c r="AE186" i="7"/>
  <c r="AF186" i="7" s="1"/>
  <c r="AE194" i="7"/>
  <c r="AF194" i="7" s="1"/>
  <c r="AE210" i="7"/>
  <c r="AF210" i="7" s="1"/>
  <c r="AE270" i="7"/>
  <c r="AF270" i="7" s="1"/>
  <c r="AE10" i="7"/>
  <c r="AF10" i="7" s="1"/>
  <c r="AE15" i="7"/>
  <c r="AF15" i="7" s="1"/>
  <c r="AE23" i="7"/>
  <c r="AF23" i="7" s="1"/>
  <c r="AE43" i="7"/>
  <c r="AF43" i="7" s="1"/>
  <c r="AE47" i="7"/>
  <c r="AF47" i="7" s="1"/>
  <c r="AE59" i="7"/>
  <c r="AF59" i="7" s="1"/>
  <c r="AE63" i="7"/>
  <c r="AF63" i="7" s="1"/>
  <c r="AE75" i="7"/>
  <c r="AF75" i="7" s="1"/>
  <c r="AE79" i="7"/>
  <c r="AF79" i="7" s="1"/>
  <c r="AE91" i="7"/>
  <c r="AF91" i="7" s="1"/>
  <c r="AE95" i="7"/>
  <c r="AF95" i="7" s="1"/>
  <c r="AE99" i="7"/>
  <c r="AF99" i="7" s="1"/>
  <c r="AE103" i="7"/>
  <c r="AF103" i="7" s="1"/>
  <c r="Y8" i="7"/>
  <c r="AE12" i="7"/>
  <c r="AF12" i="7" s="1"/>
  <c r="AE20" i="7"/>
  <c r="AF20" i="7" s="1"/>
  <c r="AE131" i="7"/>
  <c r="AF131" i="7" s="1"/>
  <c r="AE135" i="7"/>
  <c r="AE139" i="7"/>
  <c r="AF139" i="7" s="1"/>
  <c r="AE151" i="7"/>
  <c r="AF151" i="7" s="1"/>
  <c r="AE155" i="7"/>
  <c r="AF155" i="7" s="1"/>
  <c r="AE159" i="7"/>
  <c r="AF159" i="7" s="1"/>
  <c r="AE163" i="7"/>
  <c r="AF163" i="7" s="1"/>
  <c r="AE191" i="7"/>
  <c r="AF191" i="7" s="1"/>
  <c r="AE199" i="7"/>
  <c r="AF199" i="7" s="1"/>
  <c r="AE215" i="7"/>
  <c r="AF215" i="7" s="1"/>
  <c r="AE219" i="7"/>
  <c r="AF219" i="7" s="1"/>
  <c r="AE28" i="7"/>
  <c r="AF28" i="7" s="1"/>
  <c r="AE36" i="7"/>
  <c r="AF36" i="7" s="1"/>
  <c r="AE40" i="7"/>
  <c r="AF40" i="7" s="1"/>
  <c r="AE48" i="7"/>
  <c r="AF48" i="7" s="1"/>
  <c r="AE52" i="7"/>
  <c r="AF52" i="7" s="1"/>
  <c r="AE56" i="7"/>
  <c r="AF56" i="7" s="1"/>
  <c r="AE64" i="7"/>
  <c r="AF64" i="7" s="1"/>
  <c r="AE68" i="7"/>
  <c r="AF68" i="7" s="1"/>
  <c r="AE72" i="7"/>
  <c r="AF72" i="7" s="1"/>
  <c r="AE80" i="7"/>
  <c r="AF80" i="7" s="1"/>
  <c r="AE84" i="7"/>
  <c r="AF84" i="7" s="1"/>
  <c r="AE223" i="7"/>
  <c r="AF223" i="7" s="1"/>
  <c r="AE227" i="7"/>
  <c r="AF227" i="7" s="1"/>
  <c r="AE231" i="7"/>
  <c r="AF231" i="7" s="1"/>
  <c r="AE235" i="7"/>
  <c r="AE239" i="7"/>
  <c r="AF239" i="7" s="1"/>
  <c r="AE243" i="7"/>
  <c r="AF243" i="7" s="1"/>
  <c r="AE247" i="7"/>
  <c r="AF247" i="7" s="1"/>
  <c r="AE251" i="7"/>
  <c r="AF251" i="7" s="1"/>
  <c r="AE259" i="7"/>
  <c r="AF259" i="7" s="1"/>
  <c r="AE263" i="7"/>
  <c r="AF263" i="7" s="1"/>
  <c r="AE13" i="7"/>
  <c r="AF13" i="7" s="1"/>
  <c r="AE17" i="7"/>
  <c r="AF17" i="7" s="1"/>
  <c r="AE21" i="7"/>
  <c r="AF21" i="7" s="1"/>
  <c r="AE25" i="7"/>
  <c r="AF25" i="7" s="1"/>
  <c r="AE104" i="7"/>
  <c r="AF104" i="7" s="1"/>
  <c r="AE112" i="7"/>
  <c r="AF112" i="7" s="1"/>
  <c r="AE120" i="7"/>
  <c r="AF120" i="7" s="1"/>
  <c r="AE128" i="7"/>
  <c r="AF128" i="7" s="1"/>
  <c r="AE136" i="7"/>
  <c r="AF136" i="7" s="1"/>
  <c r="AE144" i="7"/>
  <c r="AF144" i="7" s="1"/>
  <c r="AE152" i="7"/>
  <c r="AF152" i="7" s="1"/>
  <c r="AE160" i="7"/>
  <c r="AF160" i="7" s="1"/>
  <c r="AE168" i="7"/>
  <c r="AF168" i="7" s="1"/>
  <c r="AE176" i="7"/>
  <c r="AF176" i="7" s="1"/>
  <c r="AE180" i="7"/>
  <c r="AF180" i="7" s="1"/>
  <c r="AE184" i="7"/>
  <c r="AF184" i="7" s="1"/>
  <c r="AE188" i="7"/>
  <c r="AF188" i="7" s="1"/>
  <c r="AE192" i="7"/>
  <c r="AF192" i="7" s="1"/>
  <c r="AE196" i="7"/>
  <c r="AF196" i="7" s="1"/>
  <c r="AE200" i="7"/>
  <c r="AF200" i="7" s="1"/>
  <c r="AE204" i="7"/>
  <c r="AF204" i="7" s="1"/>
  <c r="AE208" i="7"/>
  <c r="AF208" i="7" s="1"/>
  <c r="X8" i="7"/>
  <c r="AE107" i="7"/>
  <c r="AF107" i="7" s="1"/>
  <c r="AE111" i="7"/>
  <c r="AF111" i="7" s="1"/>
  <c r="AE115" i="7"/>
  <c r="AF115" i="7" s="1"/>
  <c r="AE119" i="7"/>
  <c r="AF119" i="7" s="1"/>
  <c r="AE123" i="7"/>
  <c r="AF123" i="7" s="1"/>
  <c r="AE127" i="7"/>
  <c r="AF127" i="7" s="1"/>
  <c r="AE255" i="7"/>
  <c r="AF255" i="7" s="1"/>
  <c r="AE29" i="7"/>
  <c r="AF29" i="7" s="1"/>
  <c r="AE33" i="7"/>
  <c r="AF33" i="7" s="1"/>
  <c r="AE37" i="7"/>
  <c r="AF37" i="7" s="1"/>
  <c r="AE41" i="7"/>
  <c r="AF41" i="7" s="1"/>
  <c r="AE45" i="7"/>
  <c r="AF45" i="7" s="1"/>
  <c r="AE49" i="7"/>
  <c r="AF49" i="7" s="1"/>
  <c r="AE53" i="7"/>
  <c r="AF53" i="7" s="1"/>
  <c r="AE57" i="7"/>
  <c r="AF57" i="7" s="1"/>
  <c r="AE61" i="7"/>
  <c r="AF61" i="7" s="1"/>
  <c r="AE65" i="7"/>
  <c r="AF65" i="7" s="1"/>
  <c r="AE69" i="7"/>
  <c r="AF69" i="7" s="1"/>
  <c r="AE73" i="7"/>
  <c r="AF73" i="7" s="1"/>
  <c r="AE77" i="7"/>
  <c r="AF77" i="7" s="1"/>
  <c r="AE88" i="7"/>
  <c r="AF88" i="7" s="1"/>
  <c r="AE143" i="7"/>
  <c r="AF143" i="7" s="1"/>
  <c r="AE147" i="7"/>
  <c r="AF147" i="7" s="1"/>
  <c r="AE174" i="7"/>
  <c r="AF174" i="7" s="1"/>
  <c r="AE181" i="7"/>
  <c r="AF181" i="7" s="1"/>
  <c r="AE185" i="7"/>
  <c r="AF185" i="7" s="1"/>
  <c r="AE189" i="7"/>
  <c r="AF189" i="7" s="1"/>
  <c r="AE193" i="7"/>
  <c r="AF193" i="7" s="1"/>
  <c r="W8" i="7"/>
  <c r="AE12" i="8"/>
  <c r="AF12" i="8" s="1"/>
  <c r="AE54" i="8"/>
  <c r="AF54" i="8" s="1"/>
  <c r="AE70" i="8"/>
  <c r="AF70" i="8" s="1"/>
  <c r="AE78" i="8"/>
  <c r="AF78" i="8" s="1"/>
  <c r="AE82" i="8"/>
  <c r="AF82" i="8" s="1"/>
  <c r="AE110" i="8"/>
  <c r="AF110" i="8" s="1"/>
  <c r="AE114" i="8"/>
  <c r="AF114" i="8" s="1"/>
  <c r="AE118" i="8"/>
  <c r="AF118" i="8" s="1"/>
  <c r="AE52" i="8"/>
  <c r="AF52" i="8" s="1"/>
  <c r="AE59" i="8"/>
  <c r="AF59" i="8" s="1"/>
  <c r="AE66" i="8"/>
  <c r="AF66" i="8" s="1"/>
  <c r="AE72" i="8"/>
  <c r="AF72" i="8" s="1"/>
  <c r="AE74" i="8"/>
  <c r="AF74" i="8" s="1"/>
  <c r="AE76" i="8"/>
  <c r="AF76" i="8" s="1"/>
  <c r="AE87" i="8"/>
  <c r="AF87" i="8" s="1"/>
  <c r="AE91" i="8"/>
  <c r="AF91" i="8" s="1"/>
  <c r="AE98" i="8"/>
  <c r="AF98" i="8" s="1"/>
  <c r="AE100" i="8"/>
  <c r="AF100" i="8" s="1"/>
  <c r="AE102" i="8"/>
  <c r="AF102" i="8" s="1"/>
  <c r="AE104" i="8"/>
  <c r="AF104" i="8" s="1"/>
  <c r="AE106" i="8"/>
  <c r="AF106" i="8" s="1"/>
  <c r="AE108" i="8"/>
  <c r="AF108" i="8" s="1"/>
  <c r="AE112" i="8"/>
  <c r="AF112" i="8" s="1"/>
  <c r="AE123" i="8"/>
  <c r="AF123" i="8" s="1"/>
  <c r="AE55" i="8"/>
  <c r="AF55" i="8" s="1"/>
  <c r="AE64" i="8"/>
  <c r="AF64" i="8" s="1"/>
  <c r="AE71" i="8"/>
  <c r="AF71" i="8" s="1"/>
  <c r="AE79" i="8"/>
  <c r="AF79" i="8" s="1"/>
  <c r="AE83" i="8"/>
  <c r="AF83" i="8" s="1"/>
  <c r="AE96" i="8"/>
  <c r="AF96" i="8" s="1"/>
  <c r="AE111" i="8"/>
  <c r="AF111" i="8" s="1"/>
  <c r="AE115" i="8"/>
  <c r="AF115" i="8" s="1"/>
  <c r="AE119" i="8"/>
  <c r="AF119" i="8" s="1"/>
  <c r="AE131" i="8"/>
  <c r="AF131" i="8" s="1"/>
  <c r="AE133" i="8"/>
  <c r="AF133" i="8" s="1"/>
  <c r="AE147" i="8"/>
  <c r="AF147" i="8" s="1"/>
  <c r="AE151" i="8"/>
  <c r="AF151" i="8" s="1"/>
  <c r="AE155" i="8"/>
  <c r="AF155" i="8" s="1"/>
  <c r="AE218" i="8"/>
  <c r="AF218" i="8" s="1"/>
  <c r="AE250" i="8"/>
  <c r="AF250" i="8" s="1"/>
  <c r="AE136" i="8"/>
  <c r="AF136" i="8" s="1"/>
  <c r="AE159" i="8"/>
  <c r="AF159" i="8" s="1"/>
  <c r="AE186" i="8"/>
  <c r="AF186" i="8" s="1"/>
  <c r="AE198" i="8"/>
  <c r="AF198" i="8" s="1"/>
  <c r="AE226" i="8"/>
  <c r="AF226" i="8" s="1"/>
  <c r="AE132" i="8"/>
  <c r="AF132" i="8" s="1"/>
  <c r="AE139" i="8"/>
  <c r="AF139" i="8" s="1"/>
  <c r="AE141" i="8"/>
  <c r="AF141" i="8" s="1"/>
  <c r="AE148" i="8"/>
  <c r="AF148" i="8" s="1"/>
  <c r="AE152" i="8"/>
  <c r="AF152" i="8" s="1"/>
  <c r="AE156" i="8"/>
  <c r="AF156" i="8" s="1"/>
  <c r="AE161" i="8"/>
  <c r="AF161" i="8" s="1"/>
  <c r="AE234" i="8"/>
  <c r="AF234" i="8" s="1"/>
  <c r="AE187" i="8"/>
  <c r="AF187" i="8" s="1"/>
  <c r="AE192" i="8"/>
  <c r="AF192" i="8" s="1"/>
  <c r="AE199" i="8"/>
  <c r="AF199" i="8" s="1"/>
  <c r="AE208" i="8"/>
  <c r="AF208" i="8" s="1"/>
  <c r="AE211" i="8"/>
  <c r="AF211" i="8" s="1"/>
  <c r="AE216" i="8"/>
  <c r="AF216" i="8" s="1"/>
  <c r="AE219" i="8"/>
  <c r="AF219" i="8" s="1"/>
  <c r="AE224" i="8"/>
  <c r="AF224" i="8" s="1"/>
  <c r="AE227" i="8"/>
  <c r="AF227" i="8" s="1"/>
  <c r="AE232" i="8"/>
  <c r="AF232" i="8" s="1"/>
  <c r="AE235" i="8"/>
  <c r="AF235" i="8" s="1"/>
  <c r="AE240" i="8"/>
  <c r="AF240" i="8" s="1"/>
  <c r="AE243" i="8"/>
  <c r="AF243" i="8" s="1"/>
  <c r="AE248" i="8"/>
  <c r="AF248" i="8" s="1"/>
  <c r="AE251" i="8"/>
  <c r="AF251" i="8" s="1"/>
  <c r="AE260" i="8"/>
  <c r="AF260" i="8" s="1"/>
  <c r="AE164" i="8"/>
  <c r="AF164" i="8" s="1"/>
  <c r="AE167" i="8"/>
  <c r="AF167" i="8" s="1"/>
  <c r="AE172" i="8"/>
  <c r="AF172" i="8" s="1"/>
  <c r="AE175" i="8"/>
  <c r="AF175" i="8" s="1"/>
  <c r="AE180" i="8"/>
  <c r="AF180" i="8" s="1"/>
  <c r="AE195" i="8"/>
  <c r="AF195" i="8" s="1"/>
  <c r="AE204" i="8"/>
  <c r="AF204" i="8" s="1"/>
  <c r="AE256" i="8"/>
  <c r="AF256" i="8" s="1"/>
  <c r="AE263" i="8"/>
  <c r="AF263" i="8" s="1"/>
  <c r="AE265" i="8"/>
  <c r="AF265" i="8" s="1"/>
  <c r="AE267" i="8"/>
  <c r="AF267" i="8" s="1"/>
  <c r="AE269" i="8"/>
  <c r="AF269" i="8" s="1"/>
  <c r="AE183" i="8"/>
  <c r="AF183" i="8" s="1"/>
  <c r="AE188" i="8"/>
  <c r="AF188" i="8" s="1"/>
  <c r="AE191" i="8"/>
  <c r="AF191" i="8" s="1"/>
  <c r="AE200" i="8"/>
  <c r="AF200" i="8" s="1"/>
  <c r="AE207" i="8"/>
  <c r="AF207" i="8" s="1"/>
  <c r="AE212" i="8"/>
  <c r="AF212" i="8" s="1"/>
  <c r="AE215" i="8"/>
  <c r="AF215" i="8" s="1"/>
  <c r="AE220" i="8"/>
  <c r="AF220" i="8" s="1"/>
  <c r="AE223" i="8"/>
  <c r="AF223" i="8" s="1"/>
  <c r="AE228" i="8"/>
  <c r="AF228" i="8" s="1"/>
  <c r="AE231" i="8"/>
  <c r="AF231" i="8" s="1"/>
  <c r="AE236" i="8"/>
  <c r="AF236" i="8" s="1"/>
  <c r="AE239" i="8"/>
  <c r="AF239" i="8" s="1"/>
  <c r="AE244" i="8"/>
  <c r="AF244" i="8" s="1"/>
  <c r="AE247" i="8"/>
  <c r="AF247" i="8" s="1"/>
  <c r="AE252" i="8"/>
  <c r="AF252" i="8" s="1"/>
  <c r="AE259" i="8"/>
  <c r="AF259" i="8" s="1"/>
  <c r="AE14" i="7"/>
  <c r="AF14" i="7" s="1"/>
  <c r="AD8" i="7"/>
  <c r="AE66" i="7"/>
  <c r="AF66" i="7" s="1"/>
  <c r="AE100" i="7"/>
  <c r="AF100" i="7" s="1"/>
  <c r="AE108" i="7"/>
  <c r="AF108" i="7" s="1"/>
  <c r="AE116" i="7"/>
  <c r="AF116" i="7" s="1"/>
  <c r="AE124" i="7"/>
  <c r="AF124" i="7" s="1"/>
  <c r="AE132" i="7"/>
  <c r="AF132" i="7" s="1"/>
  <c r="AE140" i="7"/>
  <c r="AF140" i="7" s="1"/>
  <c r="AE148" i="7"/>
  <c r="AF148" i="7" s="1"/>
  <c r="AE156" i="7"/>
  <c r="AF156" i="7" s="1"/>
  <c r="Z8" i="7"/>
  <c r="AE31" i="7"/>
  <c r="AF31" i="7" s="1"/>
  <c r="AE50" i="7"/>
  <c r="AF50" i="7" s="1"/>
  <c r="AF86" i="7"/>
  <c r="L8" i="7"/>
  <c r="AE16" i="7"/>
  <c r="AF16" i="7" s="1"/>
  <c r="AE19" i="7"/>
  <c r="AF19" i="7" s="1"/>
  <c r="AE24" i="7"/>
  <c r="AF24" i="7" s="1"/>
  <c r="AE27" i="7"/>
  <c r="AF27" i="7" s="1"/>
  <c r="AE39" i="7"/>
  <c r="AF39" i="7" s="1"/>
  <c r="AE46" i="7"/>
  <c r="AF46" i="7" s="1"/>
  <c r="AE55" i="7"/>
  <c r="AF55" i="7" s="1"/>
  <c r="AE62" i="7"/>
  <c r="AF62" i="7" s="1"/>
  <c r="AE71" i="7"/>
  <c r="AF71" i="7" s="1"/>
  <c r="AE78" i="7"/>
  <c r="AF78" i="7" s="1"/>
  <c r="AE87" i="7"/>
  <c r="AF87" i="7" s="1"/>
  <c r="AE94" i="7"/>
  <c r="AF94" i="7" s="1"/>
  <c r="AF135" i="7"/>
  <c r="AE82" i="7"/>
  <c r="AF82" i="7" s="1"/>
  <c r="AE11" i="7"/>
  <c r="AF11" i="7" s="1"/>
  <c r="AF18" i="7"/>
  <c r="AE32" i="7"/>
  <c r="AF32" i="7" s="1"/>
  <c r="AE35" i="7"/>
  <c r="AF35" i="7" s="1"/>
  <c r="AE42" i="7"/>
  <c r="AF42" i="7" s="1"/>
  <c r="AE44" i="7"/>
  <c r="AF44" i="7" s="1"/>
  <c r="AE51" i="7"/>
  <c r="AF51" i="7" s="1"/>
  <c r="AE58" i="7"/>
  <c r="AF58" i="7" s="1"/>
  <c r="AE60" i="7"/>
  <c r="AF60" i="7" s="1"/>
  <c r="AE67" i="7"/>
  <c r="AF67" i="7" s="1"/>
  <c r="AE74" i="7"/>
  <c r="AF74" i="7" s="1"/>
  <c r="AE76" i="7"/>
  <c r="AF76" i="7" s="1"/>
  <c r="AE83" i="7"/>
  <c r="AF83" i="7" s="1"/>
  <c r="AE90" i="7"/>
  <c r="AF90" i="7" s="1"/>
  <c r="AE92" i="7"/>
  <c r="AF92" i="7" s="1"/>
  <c r="AE96" i="7"/>
  <c r="AF96" i="7" s="1"/>
  <c r="AE109" i="7"/>
  <c r="AF109" i="7" s="1"/>
  <c r="AE141" i="7"/>
  <c r="AF141" i="7" s="1"/>
  <c r="AE157" i="7"/>
  <c r="AF157" i="7" s="1"/>
  <c r="AE177" i="7"/>
  <c r="AF177" i="7" s="1"/>
  <c r="AE169" i="7"/>
  <c r="AF169" i="7" s="1"/>
  <c r="AE172" i="7"/>
  <c r="AF172" i="7" s="1"/>
  <c r="AE179" i="7"/>
  <c r="AF179" i="7" s="1"/>
  <c r="AE201" i="7"/>
  <c r="AF201" i="7" s="1"/>
  <c r="AE101" i="7"/>
  <c r="AF101" i="7" s="1"/>
  <c r="AE117" i="7"/>
  <c r="AF117" i="7" s="1"/>
  <c r="AE125" i="7"/>
  <c r="AF125" i="7" s="1"/>
  <c r="AE133" i="7"/>
  <c r="AF133" i="7" s="1"/>
  <c r="AE149" i="7"/>
  <c r="AF149" i="7" s="1"/>
  <c r="AF237" i="7"/>
  <c r="AE97" i="7"/>
  <c r="AF97" i="7" s="1"/>
  <c r="AE102" i="7"/>
  <c r="AF102" i="7" s="1"/>
  <c r="AE105" i="7"/>
  <c r="AF105" i="7" s="1"/>
  <c r="AE110" i="7"/>
  <c r="AF110" i="7" s="1"/>
  <c r="AE113" i="7"/>
  <c r="AF113" i="7" s="1"/>
  <c r="AE118" i="7"/>
  <c r="AF118" i="7" s="1"/>
  <c r="AE121" i="7"/>
  <c r="AF121" i="7" s="1"/>
  <c r="AE126" i="7"/>
  <c r="AF126" i="7" s="1"/>
  <c r="AE129" i="7"/>
  <c r="AF129" i="7" s="1"/>
  <c r="AE134" i="7"/>
  <c r="AF134" i="7" s="1"/>
  <c r="AE137" i="7"/>
  <c r="AF137" i="7" s="1"/>
  <c r="AE142" i="7"/>
  <c r="AF142" i="7" s="1"/>
  <c r="AE145" i="7"/>
  <c r="AF145" i="7" s="1"/>
  <c r="AE150" i="7"/>
  <c r="AF150" i="7" s="1"/>
  <c r="AE153" i="7"/>
  <c r="AF153" i="7" s="1"/>
  <c r="AE158" i="7"/>
  <c r="AF158" i="7" s="1"/>
  <c r="AE164" i="7"/>
  <c r="AF164" i="7" s="1"/>
  <c r="AE171" i="7"/>
  <c r="AF171" i="7" s="1"/>
  <c r="AE162" i="7"/>
  <c r="AF162" i="7" s="1"/>
  <c r="AE167" i="7"/>
  <c r="AF167" i="7" s="1"/>
  <c r="AE170" i="7"/>
  <c r="AF170" i="7" s="1"/>
  <c r="AE175" i="7"/>
  <c r="AF175" i="7" s="1"/>
  <c r="AE178" i="7"/>
  <c r="AF178" i="7" s="1"/>
  <c r="AE202" i="7"/>
  <c r="AF202" i="7" s="1"/>
  <c r="AE205" i="7"/>
  <c r="AF205" i="7" s="1"/>
  <c r="AE211" i="7"/>
  <c r="AF211" i="7" s="1"/>
  <c r="AE264" i="7"/>
  <c r="AF264" i="7" s="1"/>
  <c r="AE268" i="7"/>
  <c r="AF268" i="7" s="1"/>
  <c r="AE183" i="7"/>
  <c r="AF183" i="7" s="1"/>
  <c r="AE207" i="7"/>
  <c r="AF207" i="7" s="1"/>
  <c r="AE187" i="7"/>
  <c r="AF187" i="7" s="1"/>
  <c r="AE190" i="7"/>
  <c r="AF190" i="7" s="1"/>
  <c r="AE195" i="7"/>
  <c r="AF195" i="7" s="1"/>
  <c r="AE198" i="7"/>
  <c r="AF198" i="7" s="1"/>
  <c r="AE203" i="7"/>
  <c r="AF203" i="7" s="1"/>
  <c r="AE206" i="7"/>
  <c r="AF206" i="7" s="1"/>
  <c r="AE212" i="7"/>
  <c r="AF212" i="7" s="1"/>
  <c r="AE214" i="7"/>
  <c r="AF214" i="7" s="1"/>
  <c r="AE216" i="7"/>
  <c r="AF216" i="7" s="1"/>
  <c r="AE218" i="7"/>
  <c r="AF218" i="7" s="1"/>
  <c r="AE220" i="7"/>
  <c r="AF220" i="7" s="1"/>
  <c r="AE222" i="7"/>
  <c r="AF222" i="7" s="1"/>
  <c r="AE224" i="7"/>
  <c r="AF224" i="7" s="1"/>
  <c r="AE226" i="7"/>
  <c r="AF226" i="7" s="1"/>
  <c r="AE228" i="7"/>
  <c r="AF228" i="7" s="1"/>
  <c r="AE230" i="7"/>
  <c r="AF230" i="7" s="1"/>
  <c r="AE232" i="7"/>
  <c r="AF232" i="7" s="1"/>
  <c r="AE234" i="7"/>
  <c r="AF234" i="7" s="1"/>
  <c r="AF235" i="7"/>
  <c r="AE236" i="7"/>
  <c r="AF236" i="7" s="1"/>
  <c r="AE238" i="7"/>
  <c r="AF238" i="7" s="1"/>
  <c r="AE240" i="7"/>
  <c r="AF240" i="7" s="1"/>
  <c r="AE242" i="7"/>
  <c r="AF242" i="7" s="1"/>
  <c r="AE244" i="7"/>
  <c r="AF244" i="7" s="1"/>
  <c r="AE246" i="7"/>
  <c r="AF246" i="7" s="1"/>
  <c r="AE248" i="7"/>
  <c r="AF248" i="7" s="1"/>
  <c r="AE250" i="7"/>
  <c r="AF250" i="7" s="1"/>
  <c r="AE252" i="7"/>
  <c r="AF252" i="7" s="1"/>
  <c r="AE254" i="7"/>
  <c r="AF254" i="7" s="1"/>
  <c r="AE256" i="7"/>
  <c r="AF256" i="7" s="1"/>
  <c r="AE258" i="7"/>
  <c r="AF258" i="7" s="1"/>
  <c r="AE260" i="7"/>
  <c r="AF260" i="7" s="1"/>
  <c r="AE262" i="7"/>
  <c r="AF262" i="7" s="1"/>
  <c r="AE265" i="7"/>
  <c r="AF265" i="7" s="1"/>
  <c r="AE269" i="7"/>
  <c r="AF269" i="7" s="1"/>
  <c r="AF8" i="8" l="1"/>
  <c r="AE8" i="7"/>
  <c r="AE8" i="8"/>
  <c r="AF8" i="7"/>
  <c r="U10" i="1" l="1"/>
  <c r="V10" i="1" s="1"/>
  <c r="U11" i="1"/>
  <c r="V11" i="1" s="1"/>
  <c r="U12" i="1"/>
  <c r="V12" i="1" s="1"/>
  <c r="U13" i="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4" i="1"/>
  <c r="V114" i="1" s="1"/>
  <c r="U115" i="1"/>
  <c r="V115" i="1" s="1"/>
  <c r="U116" i="1"/>
  <c r="V116" i="1" s="1"/>
  <c r="U117" i="1"/>
  <c r="V117" i="1" s="1"/>
  <c r="U118" i="1"/>
  <c r="V118" i="1" s="1"/>
  <c r="U119" i="1"/>
  <c r="V119" i="1" s="1"/>
  <c r="U120" i="1"/>
  <c r="V120" i="1" s="1"/>
  <c r="U121" i="1"/>
  <c r="V121" i="1" s="1"/>
  <c r="U122" i="1"/>
  <c r="V122" i="1" s="1"/>
  <c r="U123" i="1"/>
  <c r="V123" i="1" s="1"/>
  <c r="U124" i="1"/>
  <c r="V124" i="1" s="1"/>
  <c r="U125" i="1"/>
  <c r="V125" i="1" s="1"/>
  <c r="U126" i="1"/>
  <c r="V126" i="1" s="1"/>
  <c r="U127" i="1"/>
  <c r="V127" i="1" s="1"/>
  <c r="U128" i="1"/>
  <c r="V128" i="1" s="1"/>
  <c r="U129" i="1"/>
  <c r="V129" i="1" s="1"/>
  <c r="U130" i="1"/>
  <c r="V130" i="1" s="1"/>
  <c r="U131" i="1"/>
  <c r="V131" i="1" s="1"/>
  <c r="U132" i="1"/>
  <c r="V132" i="1" s="1"/>
  <c r="U133" i="1"/>
  <c r="V133" i="1" s="1"/>
  <c r="U134" i="1"/>
  <c r="V134" i="1" s="1"/>
  <c r="U135" i="1"/>
  <c r="V135" i="1" s="1"/>
  <c r="U136" i="1"/>
  <c r="V136" i="1" s="1"/>
  <c r="U137" i="1"/>
  <c r="V137" i="1" s="1"/>
  <c r="U138" i="1"/>
  <c r="V138" i="1" s="1"/>
  <c r="U139" i="1"/>
  <c r="V139" i="1" s="1"/>
  <c r="U140" i="1"/>
  <c r="V140" i="1" s="1"/>
  <c r="U141" i="1"/>
  <c r="V141" i="1" s="1"/>
  <c r="U142" i="1"/>
  <c r="V142" i="1" s="1"/>
  <c r="U143" i="1"/>
  <c r="V143" i="1" s="1"/>
  <c r="U144" i="1"/>
  <c r="V144" i="1" s="1"/>
  <c r="U145" i="1"/>
  <c r="V145" i="1" s="1"/>
  <c r="U146" i="1"/>
  <c r="V146" i="1" s="1"/>
  <c r="U147" i="1"/>
  <c r="V147" i="1" s="1"/>
  <c r="U148" i="1"/>
  <c r="V148" i="1" s="1"/>
  <c r="U149" i="1"/>
  <c r="V149" i="1" s="1"/>
  <c r="U150" i="1"/>
  <c r="V150" i="1" s="1"/>
  <c r="U151" i="1"/>
  <c r="V151" i="1" s="1"/>
  <c r="U152" i="1"/>
  <c r="V152" i="1" s="1"/>
  <c r="U153" i="1"/>
  <c r="V153" i="1" s="1"/>
  <c r="U154" i="1"/>
  <c r="V154" i="1" s="1"/>
  <c r="U155" i="1"/>
  <c r="V155" i="1" s="1"/>
  <c r="U156" i="1"/>
  <c r="V156" i="1" s="1"/>
  <c r="U157" i="1"/>
  <c r="V157" i="1" s="1"/>
  <c r="U158" i="1"/>
  <c r="V158" i="1" s="1"/>
  <c r="U159" i="1"/>
  <c r="V159" i="1" s="1"/>
  <c r="U160" i="1"/>
  <c r="V160" i="1" s="1"/>
  <c r="U161" i="1"/>
  <c r="V161" i="1" s="1"/>
  <c r="U162" i="1"/>
  <c r="V162" i="1" s="1"/>
  <c r="U163" i="1"/>
  <c r="V163" i="1" s="1"/>
  <c r="U164" i="1"/>
  <c r="V164" i="1" s="1"/>
  <c r="U165" i="1"/>
  <c r="V165" i="1" s="1"/>
  <c r="U166" i="1"/>
  <c r="V166" i="1" s="1"/>
  <c r="U167" i="1"/>
  <c r="V167" i="1" s="1"/>
  <c r="U168" i="1"/>
  <c r="V168" i="1" s="1"/>
  <c r="U169" i="1"/>
  <c r="V169" i="1" s="1"/>
  <c r="U170" i="1"/>
  <c r="V170" i="1" s="1"/>
  <c r="U171" i="1"/>
  <c r="V171" i="1" s="1"/>
  <c r="U172" i="1"/>
  <c r="V172" i="1" s="1"/>
  <c r="U173" i="1"/>
  <c r="V173" i="1" s="1"/>
  <c r="U174" i="1"/>
  <c r="V174" i="1" s="1"/>
  <c r="U175" i="1"/>
  <c r="V175" i="1" s="1"/>
  <c r="U176" i="1"/>
  <c r="V176" i="1" s="1"/>
  <c r="U177" i="1"/>
  <c r="V177" i="1" s="1"/>
  <c r="U178" i="1"/>
  <c r="V178" i="1" s="1"/>
  <c r="U179" i="1"/>
  <c r="V179" i="1" s="1"/>
  <c r="U180" i="1"/>
  <c r="V180" i="1" s="1"/>
  <c r="U181" i="1"/>
  <c r="V181" i="1" s="1"/>
  <c r="U182" i="1"/>
  <c r="V182" i="1" s="1"/>
  <c r="U183" i="1"/>
  <c r="V183" i="1" s="1"/>
  <c r="U184" i="1"/>
  <c r="V184" i="1" s="1"/>
  <c r="U185" i="1"/>
  <c r="V185" i="1" s="1"/>
  <c r="U186" i="1"/>
  <c r="V186" i="1" s="1"/>
  <c r="U187" i="1"/>
  <c r="V187" i="1" s="1"/>
  <c r="U188" i="1"/>
  <c r="V188" i="1" s="1"/>
  <c r="U189" i="1"/>
  <c r="V189" i="1" s="1"/>
  <c r="U190" i="1"/>
  <c r="V190" i="1" s="1"/>
  <c r="U191" i="1"/>
  <c r="V191" i="1" s="1"/>
  <c r="U192" i="1"/>
  <c r="V192" i="1" s="1"/>
  <c r="U193" i="1"/>
  <c r="V193" i="1" s="1"/>
  <c r="U194" i="1"/>
  <c r="V194" i="1" s="1"/>
  <c r="U195" i="1"/>
  <c r="V195" i="1" s="1"/>
  <c r="U196" i="1"/>
  <c r="V196" i="1" s="1"/>
  <c r="U197" i="1"/>
  <c r="V197" i="1" s="1"/>
  <c r="U198" i="1"/>
  <c r="V198" i="1" s="1"/>
  <c r="U199" i="1"/>
  <c r="V199" i="1" s="1"/>
  <c r="U200" i="1"/>
  <c r="V200" i="1" s="1"/>
  <c r="U201" i="1"/>
  <c r="V201" i="1" s="1"/>
  <c r="U202" i="1"/>
  <c r="V202" i="1" s="1"/>
  <c r="U203" i="1"/>
  <c r="V203" i="1" s="1"/>
  <c r="U204" i="1"/>
  <c r="V204" i="1" s="1"/>
  <c r="U205" i="1"/>
  <c r="V205" i="1" s="1"/>
  <c r="U206" i="1"/>
  <c r="V206" i="1" s="1"/>
  <c r="U207" i="1"/>
  <c r="V207" i="1" s="1"/>
  <c r="U208" i="1"/>
  <c r="V208" i="1" s="1"/>
  <c r="U209" i="1"/>
  <c r="V209" i="1" s="1"/>
  <c r="U210" i="1"/>
  <c r="V210" i="1" s="1"/>
  <c r="U211" i="1"/>
  <c r="V211" i="1" s="1"/>
  <c r="U212" i="1"/>
  <c r="V212" i="1" s="1"/>
  <c r="U213" i="1"/>
  <c r="V213" i="1" s="1"/>
  <c r="U214" i="1"/>
  <c r="V214" i="1" s="1"/>
  <c r="U215" i="1"/>
  <c r="V215" i="1" s="1"/>
  <c r="U216" i="1"/>
  <c r="V216" i="1" s="1"/>
  <c r="U217" i="1"/>
  <c r="V217" i="1" s="1"/>
  <c r="U218" i="1"/>
  <c r="V218" i="1" s="1"/>
  <c r="U219" i="1"/>
  <c r="V219" i="1" s="1"/>
  <c r="U220" i="1"/>
  <c r="V220" i="1" s="1"/>
  <c r="U221" i="1"/>
  <c r="V221" i="1" s="1"/>
  <c r="U222" i="1"/>
  <c r="V222" i="1" s="1"/>
  <c r="U223" i="1"/>
  <c r="V223" i="1" s="1"/>
  <c r="U224" i="1"/>
  <c r="V224" i="1" s="1"/>
  <c r="U225" i="1"/>
  <c r="V225" i="1" s="1"/>
  <c r="U226" i="1"/>
  <c r="V226" i="1" s="1"/>
  <c r="U227" i="1"/>
  <c r="V227" i="1" s="1"/>
  <c r="U228" i="1"/>
  <c r="V228" i="1" s="1"/>
  <c r="U229" i="1"/>
  <c r="V229" i="1" s="1"/>
  <c r="U230" i="1"/>
  <c r="V230" i="1" s="1"/>
  <c r="U231" i="1"/>
  <c r="V231" i="1" s="1"/>
  <c r="U232" i="1"/>
  <c r="V232" i="1" s="1"/>
  <c r="U233" i="1"/>
  <c r="V233" i="1" s="1"/>
  <c r="U234" i="1"/>
  <c r="V234" i="1" s="1"/>
  <c r="U235" i="1"/>
  <c r="V235" i="1" s="1"/>
  <c r="U236" i="1"/>
  <c r="V236" i="1" s="1"/>
  <c r="U237" i="1"/>
  <c r="V237" i="1" s="1"/>
  <c r="U238" i="1"/>
  <c r="V238" i="1" s="1"/>
  <c r="U239" i="1"/>
  <c r="V239" i="1" s="1"/>
  <c r="U240" i="1"/>
  <c r="V240" i="1" s="1"/>
  <c r="U241" i="1"/>
  <c r="V241" i="1" s="1"/>
  <c r="U242" i="1"/>
  <c r="V242" i="1" s="1"/>
  <c r="U243" i="1"/>
  <c r="V243" i="1" s="1"/>
  <c r="U244" i="1"/>
  <c r="V244" i="1" s="1"/>
  <c r="U245" i="1"/>
  <c r="V245" i="1" s="1"/>
  <c r="U246" i="1"/>
  <c r="V246" i="1" s="1"/>
  <c r="U247" i="1"/>
  <c r="V247" i="1" s="1"/>
  <c r="U248" i="1"/>
  <c r="V248" i="1" s="1"/>
  <c r="U249" i="1"/>
  <c r="V249" i="1" s="1"/>
  <c r="U250" i="1"/>
  <c r="V250" i="1" s="1"/>
  <c r="U251" i="1"/>
  <c r="V251" i="1" s="1"/>
  <c r="U252" i="1"/>
  <c r="V252" i="1" s="1"/>
  <c r="U253" i="1"/>
  <c r="V253" i="1" s="1"/>
  <c r="U254" i="1"/>
  <c r="V254" i="1" s="1"/>
  <c r="U255" i="1"/>
  <c r="V255" i="1" s="1"/>
  <c r="U256" i="1"/>
  <c r="V256" i="1" s="1"/>
  <c r="U257" i="1"/>
  <c r="V257" i="1" s="1"/>
  <c r="U258" i="1"/>
  <c r="V258" i="1" s="1"/>
  <c r="U259" i="1"/>
  <c r="V259" i="1" s="1"/>
  <c r="U260" i="1"/>
  <c r="V260" i="1" s="1"/>
  <c r="U261" i="1"/>
  <c r="V261" i="1" s="1"/>
  <c r="U262" i="1"/>
  <c r="V262" i="1" s="1"/>
  <c r="U263" i="1"/>
  <c r="V263" i="1" s="1"/>
  <c r="U264" i="1"/>
  <c r="V264" i="1" s="1"/>
  <c r="U265" i="1"/>
  <c r="V265" i="1" s="1"/>
  <c r="U266" i="1"/>
  <c r="V266" i="1" s="1"/>
  <c r="U267" i="1"/>
  <c r="V267" i="1" s="1"/>
  <c r="U268" i="1"/>
  <c r="V268" i="1" s="1"/>
  <c r="U269" i="1"/>
  <c r="V269" i="1" s="1"/>
  <c r="U270" i="1"/>
  <c r="V270" i="1" s="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AE269" i="1" l="1"/>
  <c r="AF269" i="1" s="1"/>
  <c r="AE253" i="1"/>
  <c r="AF253" i="1" s="1"/>
  <c r="AE229" i="1"/>
  <c r="AF229" i="1" s="1"/>
  <c r="AE205" i="1"/>
  <c r="AF205" i="1" s="1"/>
  <c r="AE181" i="1"/>
  <c r="AF181" i="1" s="1"/>
  <c r="AE165" i="1"/>
  <c r="AF165" i="1" s="1"/>
  <c r="AE141" i="1"/>
  <c r="AF141" i="1" s="1"/>
  <c r="AE125" i="1"/>
  <c r="AF125" i="1" s="1"/>
  <c r="AE101" i="1"/>
  <c r="AF101" i="1" s="1"/>
  <c r="AE85" i="1"/>
  <c r="AF85" i="1" s="1"/>
  <c r="AE61" i="1"/>
  <c r="AF61" i="1" s="1"/>
  <c r="AE37" i="1"/>
  <c r="AF37" i="1" s="1"/>
  <c r="AE21" i="1"/>
  <c r="AF21" i="1" s="1"/>
  <c r="AE245" i="1"/>
  <c r="AF245" i="1" s="1"/>
  <c r="AE221" i="1"/>
  <c r="AF221" i="1" s="1"/>
  <c r="AE197" i="1"/>
  <c r="AF197" i="1" s="1"/>
  <c r="AE173" i="1"/>
  <c r="AF173" i="1" s="1"/>
  <c r="AE157" i="1"/>
  <c r="AF157" i="1" s="1"/>
  <c r="AE133" i="1"/>
  <c r="AF133" i="1" s="1"/>
  <c r="AE109" i="1"/>
  <c r="AF109" i="1" s="1"/>
  <c r="AE77" i="1"/>
  <c r="AF77" i="1" s="1"/>
  <c r="AE53" i="1"/>
  <c r="AF53" i="1" s="1"/>
  <c r="AE13" i="1"/>
  <c r="AF13" i="1" s="1"/>
  <c r="AE261" i="1"/>
  <c r="AF261" i="1" s="1"/>
  <c r="AE237" i="1"/>
  <c r="AF237" i="1" s="1"/>
  <c r="AE213" i="1"/>
  <c r="AF213" i="1" s="1"/>
  <c r="AE189" i="1"/>
  <c r="AF189" i="1" s="1"/>
  <c r="AE149" i="1"/>
  <c r="AF149" i="1" s="1"/>
  <c r="AE117" i="1"/>
  <c r="AF117" i="1" s="1"/>
  <c r="AE93" i="1"/>
  <c r="AF93" i="1" s="1"/>
  <c r="AE69" i="1"/>
  <c r="AF69" i="1" s="1"/>
  <c r="AE45" i="1"/>
  <c r="AF45" i="1" s="1"/>
  <c r="AE29" i="1"/>
  <c r="AF29" i="1" s="1"/>
  <c r="AE265" i="1"/>
  <c r="AF265" i="1" s="1"/>
  <c r="AE257" i="1"/>
  <c r="AF257" i="1" s="1"/>
  <c r="AE249" i="1"/>
  <c r="AF249" i="1" s="1"/>
  <c r="AE241" i="1"/>
  <c r="AF241" i="1" s="1"/>
  <c r="AE233" i="1"/>
  <c r="AF233" i="1" s="1"/>
  <c r="AE225" i="1"/>
  <c r="AF225" i="1" s="1"/>
  <c r="AE217" i="1"/>
  <c r="AF217" i="1" s="1"/>
  <c r="AE209" i="1"/>
  <c r="AF209" i="1" s="1"/>
  <c r="AE201" i="1"/>
  <c r="AF201" i="1" s="1"/>
  <c r="AE193" i="1"/>
  <c r="AF193" i="1" s="1"/>
  <c r="AE185" i="1"/>
  <c r="AF185" i="1" s="1"/>
  <c r="AE177" i="1"/>
  <c r="AF177" i="1" s="1"/>
  <c r="AE169" i="1"/>
  <c r="AF169" i="1" s="1"/>
  <c r="AE161" i="1"/>
  <c r="AF161" i="1" s="1"/>
  <c r="AE153" i="1"/>
  <c r="AF153" i="1" s="1"/>
  <c r="AE145" i="1"/>
  <c r="AF145" i="1" s="1"/>
  <c r="AE137" i="1"/>
  <c r="AF137" i="1" s="1"/>
  <c r="AE129" i="1"/>
  <c r="AF129" i="1" s="1"/>
  <c r="AE121" i="1"/>
  <c r="AF121" i="1" s="1"/>
  <c r="AE113" i="1"/>
  <c r="AF113" i="1" s="1"/>
  <c r="AE105" i="1"/>
  <c r="AF105" i="1" s="1"/>
  <c r="AE97" i="1"/>
  <c r="AF97" i="1" s="1"/>
  <c r="AE89" i="1"/>
  <c r="AF89" i="1" s="1"/>
  <c r="AE81" i="1"/>
  <c r="AF81" i="1" s="1"/>
  <c r="AE73" i="1"/>
  <c r="AF73" i="1" s="1"/>
  <c r="AE65" i="1"/>
  <c r="AF65" i="1" s="1"/>
  <c r="AE57" i="1"/>
  <c r="AF57" i="1" s="1"/>
  <c r="AE49" i="1"/>
  <c r="AF49" i="1" s="1"/>
  <c r="AE41" i="1"/>
  <c r="AF41" i="1" s="1"/>
  <c r="AE33" i="1"/>
  <c r="AF33" i="1" s="1"/>
  <c r="AE25" i="1"/>
  <c r="AF25" i="1" s="1"/>
  <c r="AE17" i="1"/>
  <c r="AF17" i="1" s="1"/>
  <c r="L8" i="1"/>
  <c r="AE268" i="1"/>
  <c r="AF268" i="1" s="1"/>
  <c r="AE264" i="1"/>
  <c r="AF264" i="1" s="1"/>
  <c r="AE260" i="1"/>
  <c r="AF260" i="1" s="1"/>
  <c r="AE256" i="1"/>
  <c r="AF256" i="1" s="1"/>
  <c r="AE252" i="1"/>
  <c r="AF252" i="1" s="1"/>
  <c r="AE248" i="1"/>
  <c r="AF248" i="1" s="1"/>
  <c r="AE244" i="1"/>
  <c r="AF244" i="1" s="1"/>
  <c r="AE240" i="1"/>
  <c r="AF240" i="1" s="1"/>
  <c r="AE236" i="1"/>
  <c r="AF236" i="1" s="1"/>
  <c r="AE232" i="1"/>
  <c r="AF232" i="1" s="1"/>
  <c r="AE228" i="1"/>
  <c r="AF228" i="1" s="1"/>
  <c r="AE224" i="1"/>
  <c r="AF224" i="1" s="1"/>
  <c r="AE220" i="1"/>
  <c r="AF220" i="1" s="1"/>
  <c r="AE216" i="1"/>
  <c r="AF216" i="1" s="1"/>
  <c r="AE212" i="1"/>
  <c r="AF212" i="1" s="1"/>
  <c r="AE208" i="1"/>
  <c r="AF208" i="1" s="1"/>
  <c r="AE204" i="1"/>
  <c r="AF204" i="1" s="1"/>
  <c r="AE200" i="1"/>
  <c r="AF200" i="1" s="1"/>
  <c r="AE196" i="1"/>
  <c r="AF196" i="1" s="1"/>
  <c r="AE192" i="1"/>
  <c r="AF192" i="1" s="1"/>
  <c r="AE188" i="1"/>
  <c r="AF188" i="1" s="1"/>
  <c r="AE184" i="1"/>
  <c r="AF184" i="1" s="1"/>
  <c r="AE180" i="1"/>
  <c r="AF180" i="1" s="1"/>
  <c r="AE176" i="1"/>
  <c r="AF176" i="1" s="1"/>
  <c r="AE172" i="1"/>
  <c r="AF172" i="1" s="1"/>
  <c r="AE168" i="1"/>
  <c r="AF168" i="1" s="1"/>
  <c r="AE164" i="1"/>
  <c r="AF164" i="1" s="1"/>
  <c r="AE160" i="1"/>
  <c r="AF160" i="1" s="1"/>
  <c r="AE156" i="1"/>
  <c r="AF156" i="1" s="1"/>
  <c r="AE152" i="1"/>
  <c r="AF152" i="1" s="1"/>
  <c r="AE148" i="1"/>
  <c r="AF148" i="1" s="1"/>
  <c r="AE144" i="1"/>
  <c r="AF144" i="1" s="1"/>
  <c r="AE140" i="1"/>
  <c r="AF140" i="1" s="1"/>
  <c r="AE136" i="1"/>
  <c r="AF136" i="1" s="1"/>
  <c r="AE132" i="1"/>
  <c r="AF132" i="1" s="1"/>
  <c r="AE128" i="1"/>
  <c r="AF128" i="1" s="1"/>
  <c r="AE124" i="1"/>
  <c r="AF124" i="1" s="1"/>
  <c r="AE120" i="1"/>
  <c r="AF120" i="1" s="1"/>
  <c r="AE116" i="1"/>
  <c r="AF116" i="1" s="1"/>
  <c r="AE112" i="1"/>
  <c r="AF112" i="1" s="1"/>
  <c r="AE108" i="1"/>
  <c r="AF108" i="1" s="1"/>
  <c r="AE104" i="1"/>
  <c r="AF104" i="1" s="1"/>
  <c r="AE100" i="1"/>
  <c r="AF100" i="1" s="1"/>
  <c r="AE96" i="1"/>
  <c r="AF96" i="1" s="1"/>
  <c r="AE92" i="1"/>
  <c r="AF92" i="1" s="1"/>
  <c r="AE88" i="1"/>
  <c r="AF88" i="1" s="1"/>
  <c r="AE84" i="1"/>
  <c r="AF84" i="1" s="1"/>
  <c r="AE80" i="1"/>
  <c r="AF80" i="1" s="1"/>
  <c r="AE76" i="1"/>
  <c r="AF76" i="1" s="1"/>
  <c r="AE72" i="1"/>
  <c r="AF72" i="1" s="1"/>
  <c r="AE68" i="1"/>
  <c r="AF68" i="1" s="1"/>
  <c r="AE64" i="1"/>
  <c r="AF64" i="1" s="1"/>
  <c r="AE60" i="1"/>
  <c r="AF60" i="1" s="1"/>
  <c r="AE56" i="1"/>
  <c r="AF56" i="1" s="1"/>
  <c r="AE52" i="1"/>
  <c r="AF52" i="1" s="1"/>
  <c r="AE48" i="1"/>
  <c r="AF48" i="1" s="1"/>
  <c r="AE44" i="1"/>
  <c r="AF44" i="1" s="1"/>
  <c r="AE40" i="1"/>
  <c r="AF40" i="1" s="1"/>
  <c r="AE36" i="1"/>
  <c r="AF36" i="1" s="1"/>
  <c r="AE32" i="1"/>
  <c r="AF32" i="1" s="1"/>
  <c r="AE28" i="1"/>
  <c r="AF28" i="1" s="1"/>
  <c r="AE24" i="1"/>
  <c r="AF24" i="1" s="1"/>
  <c r="AE20" i="1"/>
  <c r="AF20" i="1" s="1"/>
  <c r="AE16" i="1"/>
  <c r="AF16" i="1" s="1"/>
  <c r="AE12" i="1"/>
  <c r="AF12" i="1" s="1"/>
  <c r="AE267" i="1"/>
  <c r="AF267" i="1" s="1"/>
  <c r="AE263" i="1"/>
  <c r="AF263" i="1" s="1"/>
  <c r="AE259" i="1"/>
  <c r="AF259" i="1" s="1"/>
  <c r="AE255" i="1"/>
  <c r="AF255" i="1" s="1"/>
  <c r="AE251" i="1"/>
  <c r="AF251" i="1" s="1"/>
  <c r="AE247" i="1"/>
  <c r="AF247" i="1" s="1"/>
  <c r="AE243" i="1"/>
  <c r="AF243" i="1" s="1"/>
  <c r="AE239" i="1"/>
  <c r="AF239" i="1" s="1"/>
  <c r="AE235" i="1"/>
  <c r="AF235" i="1" s="1"/>
  <c r="AE231" i="1"/>
  <c r="AF231" i="1" s="1"/>
  <c r="AE227" i="1"/>
  <c r="AF227" i="1" s="1"/>
  <c r="AE223" i="1"/>
  <c r="AF223" i="1" s="1"/>
  <c r="AE219" i="1"/>
  <c r="AF219" i="1" s="1"/>
  <c r="AE215" i="1"/>
  <c r="AF215" i="1" s="1"/>
  <c r="AE211" i="1"/>
  <c r="AF211" i="1" s="1"/>
  <c r="AE207" i="1"/>
  <c r="AF207" i="1" s="1"/>
  <c r="AE203" i="1"/>
  <c r="AF203" i="1" s="1"/>
  <c r="AE199" i="1"/>
  <c r="AF199" i="1" s="1"/>
  <c r="AE195" i="1"/>
  <c r="AF195" i="1" s="1"/>
  <c r="AE191" i="1"/>
  <c r="AF191" i="1" s="1"/>
  <c r="AE183" i="1"/>
  <c r="AF183" i="1" s="1"/>
  <c r="AE179" i="1"/>
  <c r="AF179" i="1" s="1"/>
  <c r="AE175" i="1"/>
  <c r="AF175" i="1" s="1"/>
  <c r="AE171" i="1"/>
  <c r="AF171" i="1" s="1"/>
  <c r="AE167" i="1"/>
  <c r="AF167" i="1" s="1"/>
  <c r="AE163" i="1"/>
  <c r="AF163" i="1" s="1"/>
  <c r="AE159" i="1"/>
  <c r="AF159" i="1" s="1"/>
  <c r="AE155" i="1"/>
  <c r="AF155" i="1" s="1"/>
  <c r="AE151" i="1"/>
  <c r="AF151" i="1" s="1"/>
  <c r="AE147" i="1"/>
  <c r="AF147" i="1" s="1"/>
  <c r="AE143" i="1"/>
  <c r="AF143" i="1" s="1"/>
  <c r="AE139" i="1"/>
  <c r="AF139" i="1" s="1"/>
  <c r="AE135" i="1"/>
  <c r="AF135" i="1" s="1"/>
  <c r="AE131" i="1"/>
  <c r="AF131" i="1" s="1"/>
  <c r="AE127" i="1"/>
  <c r="AF127" i="1" s="1"/>
  <c r="AE123" i="1"/>
  <c r="AF123" i="1" s="1"/>
  <c r="AE119" i="1"/>
  <c r="AF119" i="1" s="1"/>
  <c r="AE115" i="1"/>
  <c r="AF115" i="1" s="1"/>
  <c r="AE111" i="1"/>
  <c r="AF111" i="1" s="1"/>
  <c r="AE107" i="1"/>
  <c r="AF107" i="1" s="1"/>
  <c r="AE103" i="1"/>
  <c r="AF103" i="1" s="1"/>
  <c r="AE99" i="1"/>
  <c r="AF99" i="1" s="1"/>
  <c r="AE270" i="1"/>
  <c r="AF270" i="1" s="1"/>
  <c r="AE266" i="1"/>
  <c r="AF266" i="1" s="1"/>
  <c r="AE262" i="1"/>
  <c r="AF262" i="1" s="1"/>
  <c r="AE258" i="1"/>
  <c r="AF258" i="1" s="1"/>
  <c r="AE254" i="1"/>
  <c r="AF254" i="1" s="1"/>
  <c r="AE250" i="1"/>
  <c r="AF250" i="1" s="1"/>
  <c r="AE246" i="1"/>
  <c r="AF246" i="1" s="1"/>
  <c r="AE242" i="1"/>
  <c r="AF242" i="1" s="1"/>
  <c r="AE238" i="1"/>
  <c r="AF238" i="1" s="1"/>
  <c r="AE234" i="1"/>
  <c r="AF234" i="1" s="1"/>
  <c r="AE230" i="1"/>
  <c r="AF230" i="1" s="1"/>
  <c r="AE226" i="1"/>
  <c r="AF226" i="1" s="1"/>
  <c r="AE222" i="1"/>
  <c r="AF222" i="1" s="1"/>
  <c r="AE218" i="1"/>
  <c r="AF218" i="1" s="1"/>
  <c r="AE214" i="1"/>
  <c r="AF214" i="1" s="1"/>
  <c r="AE210" i="1"/>
  <c r="AF210" i="1" s="1"/>
  <c r="AE206" i="1"/>
  <c r="AF206" i="1" s="1"/>
  <c r="AE202" i="1"/>
  <c r="AF202" i="1" s="1"/>
  <c r="AE198" i="1"/>
  <c r="AF198" i="1" s="1"/>
  <c r="AE194" i="1"/>
  <c r="AF194" i="1" s="1"/>
  <c r="AE190" i="1"/>
  <c r="AF190" i="1" s="1"/>
  <c r="AE186" i="1"/>
  <c r="AF186" i="1" s="1"/>
  <c r="AE182" i="1"/>
  <c r="AF182" i="1" s="1"/>
  <c r="AE178" i="1"/>
  <c r="AF178" i="1" s="1"/>
  <c r="AE174" i="1"/>
  <c r="AF174" i="1" s="1"/>
  <c r="AE170" i="1"/>
  <c r="AF170" i="1" s="1"/>
  <c r="AE166" i="1"/>
  <c r="AF166" i="1" s="1"/>
  <c r="AE162" i="1"/>
  <c r="AF162" i="1" s="1"/>
  <c r="AE158" i="1"/>
  <c r="AF158" i="1" s="1"/>
  <c r="AE154" i="1"/>
  <c r="AF154" i="1" s="1"/>
  <c r="AE150" i="1"/>
  <c r="AF150" i="1" s="1"/>
  <c r="AE146" i="1"/>
  <c r="AF146" i="1" s="1"/>
  <c r="AE142" i="1"/>
  <c r="AF142" i="1" s="1"/>
  <c r="AE138" i="1"/>
  <c r="AF138" i="1" s="1"/>
  <c r="AE134" i="1"/>
  <c r="AF134" i="1" s="1"/>
  <c r="AE130" i="1"/>
  <c r="AF130" i="1" s="1"/>
  <c r="AE126" i="1"/>
  <c r="AF126" i="1" s="1"/>
  <c r="AE122" i="1"/>
  <c r="AF122" i="1" s="1"/>
  <c r="AE118" i="1"/>
  <c r="AF118" i="1" s="1"/>
  <c r="AE114" i="1"/>
  <c r="AF114" i="1" s="1"/>
  <c r="AE110" i="1"/>
  <c r="AF110" i="1" s="1"/>
  <c r="AE106" i="1"/>
  <c r="AF106" i="1" s="1"/>
  <c r="AE102" i="1"/>
  <c r="AF102" i="1" s="1"/>
  <c r="AE98" i="1"/>
  <c r="AF98" i="1" s="1"/>
  <c r="AE94" i="1"/>
  <c r="AF94" i="1" s="1"/>
  <c r="AE90" i="1"/>
  <c r="AF90" i="1" s="1"/>
  <c r="AE86" i="1"/>
  <c r="AF86" i="1" s="1"/>
  <c r="AE82" i="1"/>
  <c r="AF82" i="1" s="1"/>
  <c r="AE78" i="1"/>
  <c r="AF78" i="1" s="1"/>
  <c r="AE74" i="1"/>
  <c r="AF74" i="1" s="1"/>
  <c r="AE70" i="1"/>
  <c r="AF70" i="1" s="1"/>
  <c r="AE66" i="1"/>
  <c r="AF66" i="1" s="1"/>
  <c r="AE62" i="1"/>
  <c r="AF62" i="1" s="1"/>
  <c r="AE58" i="1"/>
  <c r="AF58" i="1" s="1"/>
  <c r="AE54" i="1"/>
  <c r="AF54" i="1" s="1"/>
  <c r="AE50" i="1"/>
  <c r="AF50" i="1" s="1"/>
  <c r="AE46" i="1"/>
  <c r="AF46" i="1" s="1"/>
  <c r="AE42" i="1"/>
  <c r="AF42" i="1" s="1"/>
  <c r="AE38" i="1"/>
  <c r="AF38" i="1" s="1"/>
  <c r="AE34" i="1"/>
  <c r="AF34" i="1" s="1"/>
  <c r="AE30" i="1"/>
  <c r="AF30" i="1" s="1"/>
  <c r="AE26" i="1"/>
  <c r="AF26" i="1" s="1"/>
  <c r="AE22" i="1"/>
  <c r="AF22" i="1" s="1"/>
  <c r="AE18" i="1"/>
  <c r="AF18" i="1" s="1"/>
  <c r="AE14" i="1"/>
  <c r="AF14" i="1" s="1"/>
  <c r="AE95" i="1"/>
  <c r="AF95" i="1" s="1"/>
  <c r="AE91" i="1"/>
  <c r="AF91" i="1" s="1"/>
  <c r="AE87" i="1"/>
  <c r="AF87" i="1" s="1"/>
  <c r="AE83" i="1"/>
  <c r="AF83" i="1" s="1"/>
  <c r="AE79" i="1"/>
  <c r="AF79" i="1" s="1"/>
  <c r="AE75" i="1"/>
  <c r="AF75" i="1" s="1"/>
  <c r="AE71" i="1"/>
  <c r="AF71" i="1" s="1"/>
  <c r="AE67" i="1"/>
  <c r="AF67" i="1" s="1"/>
  <c r="AE63" i="1"/>
  <c r="AF63" i="1" s="1"/>
  <c r="AE59" i="1"/>
  <c r="AF59" i="1" s="1"/>
  <c r="AE55" i="1"/>
  <c r="AF55" i="1" s="1"/>
  <c r="AE51" i="1"/>
  <c r="AF51" i="1" s="1"/>
  <c r="AE47" i="1"/>
  <c r="AF47" i="1" s="1"/>
  <c r="AE43" i="1"/>
  <c r="AF43" i="1" s="1"/>
  <c r="AE39" i="1"/>
  <c r="AF39" i="1" s="1"/>
  <c r="AE35" i="1"/>
  <c r="AF35" i="1" s="1"/>
  <c r="AE31" i="1"/>
  <c r="AF31" i="1" s="1"/>
  <c r="AE27" i="1"/>
  <c r="AF27" i="1" s="1"/>
  <c r="AE23" i="1"/>
  <c r="AF23" i="1" s="1"/>
  <c r="AE19" i="1"/>
  <c r="AF19" i="1" s="1"/>
  <c r="AE15" i="1"/>
  <c r="AF15" i="1" s="1"/>
  <c r="AE187" i="1"/>
  <c r="AF187" i="1" s="1"/>
  <c r="AE10" i="1"/>
  <c r="AF10" i="1" s="1"/>
  <c r="AE11" i="1"/>
  <c r="AF11" i="1" s="1"/>
</calcChain>
</file>

<file path=xl/sharedStrings.xml><?xml version="1.0" encoding="utf-8"?>
<sst xmlns="http://schemas.openxmlformats.org/spreadsheetml/2006/main" count="6339" uniqueCount="399">
  <si>
    <t>CONVENIO INTERADMINISTRATIVO No. 8387508-2025 ENTRE EL FFDS Y LA SISS NORTE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</si>
  <si>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</si>
  <si>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</si>
  <si>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</si>
  <si>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</si>
  <si>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</si>
  <si>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</si>
  <si>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</si>
  <si>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</si>
  <si>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</si>
  <si>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</si>
  <si>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</si>
  <si>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</si>
  <si>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</si>
  <si>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</si>
  <si>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</si>
  <si>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</si>
  <si>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</si>
  <si>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META_NORTE</t>
  </si>
  <si>
    <t>$_NORTE</t>
  </si>
  <si>
    <t>META_USAQUEN</t>
  </si>
  <si>
    <t>META_ENGATIVA</t>
  </si>
  <si>
    <t>META_SUBA</t>
  </si>
  <si>
    <t>META_CHAPINERO</t>
  </si>
  <si>
    <t>META_BARRIOS_UNIDOS</t>
  </si>
  <si>
    <t>META_TEUSAQUILLO</t>
  </si>
  <si>
    <t>META_SUBRED</t>
  </si>
  <si>
    <t>META_DISTRITO</t>
  </si>
  <si>
    <t>META_TOTAL</t>
  </si>
  <si>
    <t>COMPROBACIÓN</t>
  </si>
  <si>
    <t>META_USAQUEN2</t>
  </si>
  <si>
    <t>META_ENGATIVA2</t>
  </si>
  <si>
    <t>META_SUBA2</t>
  </si>
  <si>
    <t>META_CHAPINERO2</t>
  </si>
  <si>
    <t>META_BARRIOS_UNIDOS2</t>
  </si>
  <si>
    <t>META_TEUSAQUILLO2</t>
  </si>
  <si>
    <t>META_SUBRED2</t>
  </si>
  <si>
    <t>META_DISTRITO2</t>
  </si>
  <si>
    <t>META_TOTAL2</t>
  </si>
  <si>
    <t>COMPROBACIÓN2</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</si>
  <si>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</si>
  <si>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</si>
  <si>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</si>
  <si>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</si>
  <si>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</si>
  <si>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</si>
  <si>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</si>
  <si>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</si>
  <si>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</si>
  <si>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</si>
  <si>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</si>
  <si>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</si>
  <si>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</si>
  <si>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</si>
  <si>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</si>
  <si>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</si>
  <si>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</si>
  <si>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</si>
  <si>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</si>
  <si>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</si>
  <si>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</si>
  <si>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</si>
  <si>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</si>
  <si>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</si>
  <si>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</si>
  <si>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</si>
  <si>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</si>
  <si>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</si>
  <si>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</si>
  <si>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</si>
  <si>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</si>
  <si>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</si>
  <si>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</si>
  <si>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</si>
  <si>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</si>
  <si>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</si>
  <si>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</si>
  <si>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</si>
  <si>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</si>
  <si>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</si>
  <si>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</si>
  <si>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</si>
  <si>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</si>
  <si>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Sesiones educativas para el bienestar en las  barras futboleras</t>
  </si>
  <si>
    <t>Se da aval desde nivel central teniendo en cuenta la distribución distrital, ajustar o realizar sesiones en las localidades de las otras subredes según dinámicas, se debe ajustar matriz desde nivel central para dar respuesta Distrital.</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</si>
  <si>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</si>
  <si>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</si>
  <si>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</si>
  <si>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</si>
  <si>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</si>
  <si>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</si>
  <si>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</si>
  <si>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territorializacion planteada desde la Subred, se sugiere tener en cuenta los analisis situacionales en salud para la toma de decisiones frente al ejercicio, asi mismo dependera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</si>
  <si>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</si>
  <si>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segun dinamicas de cada barra, se debe ajustar matriz  para dar respuesta Distrital.</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</si>
  <si>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</si>
  <si>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</si>
  <si>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</si>
  <si>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</si>
  <si>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</si>
  <si>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</si>
  <si>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</si>
  <si>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</si>
  <si>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territorializacion planteada desde la Subred, se sugiere tener en cuenta los acompañamientos amigales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</si>
  <si>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</si>
  <si>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</si>
  <si>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</si>
  <si>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</si>
  <si>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Se siguiere revisar la acción de binestar para la localidad de Teusaquillo según dinámicas territoriales</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</si>
  <si>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</si>
  <si>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</si>
  <si>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</si>
  <si>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</si>
  <si>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</si>
  <si>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</si>
  <si>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</si>
  <si>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</si>
  <si>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 xml:space="preserve">No se avala, se sugiere redistribuir la programación para la localidad de Teusaquillo y Usaquen </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</si>
  <si>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</si>
  <si>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</si>
  <si>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</si>
  <si>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</si>
  <si>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</si>
  <si>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Se sugiere revisar la ditribución de las acciones de bienestar para las localidades de Suba, Chapinero y Teusaquillo, teniendo en cuenta las dinámicas territoriales</t>
  </si>
  <si>
    <t xml:space="preserve">Sesiones para Comunidades activas construyendo bienestar y seguridad vial </t>
  </si>
  <si>
    <t>Se avala desde nive central</t>
  </si>
  <si>
    <t>Gestion y seguimiento de acciones de educacion para la salud publica promocion bienestar emocional la cultura ciudadana y prevencion consumo nocivo de alcohol_seguridad vial</t>
  </si>
  <si>
    <t>Se debe ajustar el nivel de opereción desde la SDS  de local a Distrtiral.</t>
  </si>
  <si>
    <t xml:space="preserve">Escucha activa: conectando con el bienestar </t>
  </si>
  <si>
    <t>Se avala desde nivel central</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</si>
  <si>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</si>
  <si>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</si>
  <si>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</si>
  <si>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</si>
  <si>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No se da aval, se debe ajustar con los equipos y realizar programación en todas las localidades teniendo en cuenta las dinámicas propias y compromisos intersectoriales.</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</si>
  <si>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</si>
  <si>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</si>
  <si>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</si>
  <si>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</si>
  <si>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</si>
  <si>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</si>
  <si>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</si>
  <si>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</si>
  <si>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</si>
  <si>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</si>
  <si>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</si>
  <si>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</si>
  <si>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</si>
  <si>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</si>
  <si>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</si>
  <si>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</si>
  <si>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</si>
  <si>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</si>
  <si>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</si>
  <si>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</si>
  <si>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</si>
  <si>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</si>
  <si>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</si>
  <si>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</si>
  <si>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</si>
  <si>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</si>
  <si>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</si>
  <si>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</si>
  <si>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</si>
  <si>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</si>
  <si>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</si>
  <si>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</si>
  <si>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</si>
  <si>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</si>
  <si>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</si>
  <si>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</si>
  <si>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</si>
  <si>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</si>
  <si>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</si>
  <si>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</si>
  <si>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</si>
  <si>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</si>
  <si>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</si>
  <si>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</si>
  <si>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</si>
  <si>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localidades de las localidades de Chapinero, Barrios Unidos y Engativa, para mujer Usaquen, Suba  y  Engativa)</t>
  </si>
  <si>
    <t xml:space="preserve">Recorriendo tu barrio para MAS bienestar </t>
  </si>
  <si>
    <t>Se da aval desde nivel central (20 acciones de bienestar para mujer y 10 para LGBTI - mensual )</t>
  </si>
  <si>
    <t xml:space="preserve">Tejiendo redes para MAS bienestar </t>
  </si>
  <si>
    <t>Se da aval desde nivel central (08 acciones de bienestar para mujer y 04 para LGBTI - mensual )</t>
  </si>
  <si>
    <t>Asesoria Psicosocial</t>
  </si>
  <si>
    <t>Se da aval desde nivel central (58 acciones de bienestar para mujer y 29 para LGBTI - mensua  se sugiere a necesidad según dinamicas locales de la subred)</t>
  </si>
  <si>
    <t>Asesoria en Salud</t>
  </si>
  <si>
    <t>Se da aval desde nivel central (58 acciones de bienestar para mujer y 29 para LGBTI - mensua  se sugiere a necesidad segun dinamicas locales de la subred)</t>
  </si>
  <si>
    <t xml:space="preserve">Circula del cuidado </t>
  </si>
  <si>
    <t>Se da aval desde nivel central (14 acciones de bienestar para mujer y 07 para LGBTI - mensua  se sugiere a necesidad según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</si>
  <si>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</si>
  <si>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</si>
  <si>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</si>
  <si>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 xml:space="preserve">Se da aval desde nivel central </t>
  </si>
  <si>
    <t>Prevención y detección temprana de factores de riesgo ITS (Mujer_LGBTI)</t>
  </si>
  <si>
    <t xml:space="preserve">Se da aval desde nivel central número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</si>
  <si>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</si>
  <si>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</si>
  <si>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</si>
  <si>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</si>
  <si>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</si>
  <si>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 xml:space="preserve">Se dede ajustar dede nivel central la matriz , teniendo en cuenta que la acción de bienestar  es Distrital.							</t>
  </si>
  <si>
    <t>SPAcios de prevención y detección temprana de factores de riesgo ITS - SPA (PID)</t>
  </si>
  <si>
    <t>Sesion educativa para MAS Bienestar, dirigida la poblacion habitanza en calle</t>
  </si>
  <si>
    <t>Se da avala, priorIzar acorde a la población H.C</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</si>
  <si>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</si>
  <si>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</si>
  <si>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</si>
  <si>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</si>
  <si>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</si>
  <si>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</si>
  <si>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</si>
  <si>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</si>
  <si>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</si>
  <si>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</si>
  <si>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</si>
  <si>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</si>
  <si>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</si>
  <si>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</si>
  <si>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</si>
  <si>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</si>
  <si>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 da aval desde nivel central a lo programado en el territorio por parte de la Subred</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</si>
  <si>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</si>
  <si>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</si>
  <si>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</si>
  <si>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</si>
  <si>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</si>
  <si>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</si>
  <si>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</si>
  <si>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</si>
  <si>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</si>
  <si>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</si>
  <si>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</si>
  <si>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</si>
  <si>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</si>
  <si>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</si>
  <si>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</si>
  <si>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</si>
  <si>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</si>
  <si>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</si>
  <si>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</si>
  <si>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</si>
  <si>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</si>
  <si>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</si>
  <si>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</si>
  <si>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</si>
  <si>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</si>
  <si>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</si>
  <si>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</si>
  <si>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</si>
  <si>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</si>
  <si>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</si>
  <si>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</si>
  <si>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</si>
  <si>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</si>
  <si>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</si>
  <si>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</si>
  <si>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</si>
  <si>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</si>
  <si>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</si>
  <si>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</si>
  <si>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</si>
  <si>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</si>
  <si>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</si>
  <si>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</si>
  <si>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</si>
  <si>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</si>
  <si>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</si>
  <si>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</si>
  <si>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</si>
  <si>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</si>
  <si>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</si>
  <si>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</si>
  <si>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</si>
  <si>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</si>
  <si>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</si>
  <si>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</si>
  <si>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</si>
  <si>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</si>
  <si>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</si>
  <si>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</si>
  <si>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</si>
  <si>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</si>
  <si>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</si>
  <si>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</si>
  <si>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</si>
  <si>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</si>
  <si>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</si>
  <si>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</si>
  <si>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</si>
  <si>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</si>
  <si>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</si>
  <si>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</si>
  <si>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</si>
  <si>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</si>
  <si>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</si>
  <si>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</si>
  <si>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</si>
  <si>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</si>
  <si>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</si>
  <si>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</si>
  <si>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</si>
  <si>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</si>
  <si>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</si>
  <si>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</si>
  <si>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</si>
  <si>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</si>
  <si>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</si>
  <si>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</si>
  <si>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</si>
  <si>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</si>
  <si>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</si>
  <si>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</si>
  <si>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</si>
  <si>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</si>
  <si>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</si>
  <si>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</si>
  <si>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</si>
  <si>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</si>
  <si>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</si>
  <si>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</si>
  <si>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</si>
  <si>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</si>
  <si>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</si>
  <si>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</si>
  <si>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</si>
  <si>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</si>
  <si>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</si>
  <si>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</si>
  <si>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</si>
  <si>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</si>
  <si>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</si>
  <si>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</si>
  <si>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</si>
  <si>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</si>
  <si>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</si>
  <si>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</si>
  <si>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</si>
  <si>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</si>
  <si>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</si>
  <si>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</si>
  <si>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</si>
  <si>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</si>
  <si>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</si>
  <si>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</si>
  <si>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</si>
  <si>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</si>
  <si>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</si>
  <si>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</si>
  <si>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</si>
  <si>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</si>
  <si>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</si>
  <si>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</si>
  <si>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</si>
  <si>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</si>
  <si>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</si>
  <si>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</si>
  <si>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</si>
  <si>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</si>
  <si>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</si>
  <si>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</si>
  <si>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</si>
  <si>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</si>
  <si>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</si>
  <si>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</si>
  <si>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</si>
  <si>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</si>
  <si>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</si>
  <si>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</si>
  <si>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</si>
  <si>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</si>
  <si>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</si>
  <si>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</si>
  <si>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</si>
  <si>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</si>
  <si>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</si>
  <si>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</si>
  <si>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</si>
  <si>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</si>
  <si>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</si>
  <si>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</si>
  <si>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</si>
  <si>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</si>
  <si>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</si>
  <si>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</si>
  <si>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</si>
  <si>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</si>
  <si>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$_USAQUEN</t>
  </si>
  <si>
    <t>$_ENGATIVA</t>
  </si>
  <si>
    <t>$_SUBA</t>
  </si>
  <si>
    <t>$_CHAPINERO</t>
  </si>
  <si>
    <t>$_BARRIOS_UNIDOS</t>
  </si>
  <si>
    <t>$_TEUSAQUILLO</t>
  </si>
  <si>
    <t>$_SUBRED</t>
  </si>
  <si>
    <t>$_DISTRITO</t>
  </si>
  <si>
    <t>$_TOTAL</t>
  </si>
  <si>
    <t>$_COMPROBACIÓN</t>
  </si>
  <si>
    <t>MATRIZ TERRITORIALIZACIÓN VIGENCIA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</si>
</sst>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64" formatCode="_-[$$-240A]\ * #,##0_-;\-[$$-240A]\ * #,##0_-;_-[$$-240A]\ * &quot;-&quot;_-;_-@_-"/>
    <numFmt numFmtId="165" formatCode="#,##0.0"/>
    <numFmt numFmtId="166" formatCode="[$$-240A]\ #,##0.0"/>
  </numFmts>
  <fonts count="17">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s>
  <fills count="7">
    <fill>
      <patternFill patternType="none"/>
    </fill>
    <fill>
      <patternFill patternType="gray125"/>
    </fill>
    <fill>
      <patternFill patternType="solid">
        <fgColor theme="4" tint="-0.24994659260841701"/>
        <bgColor indexed="64"/>
      </patternFill>
    </fill>
    <fill>
      <patternFill patternType="solid">
        <fgColor rgb="FFE5F5FF"/>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s>
  <borders count="4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double">
        <color theme="4" tint="-0.24994659260841701"/>
      </right>
      <top style="thin">
        <color theme="4" tint="-0.24994659260841701"/>
      </top>
      <bottom style="double">
        <color theme="4" tint="-0.24994659260841701"/>
      </bottom>
      <diagonal/>
    </border>
    <border>
      <left style="double">
        <color rgb="FF0070C0"/>
      </left>
      <right style="double">
        <color rgb="FF0070C0"/>
      </right>
      <top style="thin">
        <color rgb="FF0070C0"/>
      </top>
      <bottom style="double">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double">
        <color rgb="FF0070C0"/>
      </right>
      <top style="double">
        <color rgb="FF0070C0"/>
      </top>
      <bottom style="thin">
        <color rgb="FF0070C0"/>
      </bottom>
      <diagonal/>
    </border>
    <border>
      <left style="thin">
        <color rgb="FF0070C0"/>
      </left>
      <right/>
      <top/>
      <bottom style="thin">
        <color rgb="FF0070C0"/>
      </bottom>
      <diagonal/>
    </border>
    <border>
      <left style="thin">
        <color rgb="FF0070C0"/>
      </left>
      <right style="thin">
        <color rgb="FF0070C0"/>
      </right>
      <top/>
      <bottom style="thin">
        <color rgb="FF0070C0"/>
      </bottom>
      <diagonal/>
    </border>
    <border>
      <left style="double">
        <color rgb="FF0070C0"/>
      </left>
      <right style="thin">
        <color rgb="FF0070C0"/>
      </right>
      <top/>
      <bottom style="thin">
        <color rgb="FF0070C0"/>
      </bottom>
      <diagonal/>
    </border>
    <border>
      <left style="thin">
        <color rgb="FF0070C0"/>
      </left>
      <right style="double">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double">
        <color rgb="FF0070C0"/>
      </left>
      <right style="thin">
        <color rgb="FF0070C0"/>
      </right>
      <top style="double">
        <color rgb="FF0070C0"/>
      </top>
      <bottom style="double">
        <color rgb="FF0070C0"/>
      </bottom>
      <diagonal/>
    </border>
    <border>
      <left/>
      <right/>
      <top style="dotted">
        <color rgb="FF0070C0"/>
      </top>
      <bottom style="dotted">
        <color rgb="FF0070C0"/>
      </bottom>
      <diagonal/>
    </border>
    <border>
      <left style="dotted">
        <color rgb="FF0070C0"/>
      </left>
      <right/>
      <top style="dotted">
        <color rgb="FF0070C0"/>
      </top>
      <bottom style="dotted">
        <color rgb="FF0070C0"/>
      </bottom>
      <diagonal/>
    </border>
    <border>
      <left/>
      <right style="dotted">
        <color rgb="FF0070C0"/>
      </right>
      <top style="dotted">
        <color rgb="FF0070C0"/>
      </top>
      <bottom style="dotted">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91">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3" borderId="6" xfId="0" applyNumberFormat="1" applyFill="1" applyBorder="1" applyAlignment="1" applyProtection="1">
      <alignment horizontal="center" vertical="center"/>
      <protection locked="0"/>
    </xf>
    <xf numFmtId="165" fontId="0" fillId="3" borderId="7" xfId="0" applyNumberFormat="1" applyFill="1" applyBorder="1" applyAlignment="1" applyProtection="1">
      <alignment horizontal="center" vertical="center"/>
      <protection locked="0"/>
    </xf>
    <xf numFmtId="165" fontId="0" fillId="3" borderId="10" xfId="0" applyNumberFormat="1" applyFill="1" applyBorder="1" applyAlignment="1" applyProtection="1">
      <alignment horizontal="center" vertical="center"/>
      <protection locked="0"/>
    </xf>
    <xf numFmtId="165" fontId="0" fillId="3" borderId="8" xfId="0" applyNumberFormat="1" applyFill="1" applyBorder="1" applyAlignment="1" applyProtection="1">
      <alignment horizontal="center" vertical="center"/>
      <protection locked="0"/>
    </xf>
    <xf numFmtId="165" fontId="0" fillId="4" borderId="0" xfId="0" applyNumberFormat="1" applyFill="1" applyAlignment="1" applyProtection="1">
      <alignment horizontal="center" vertical="center"/>
      <protection hidden="1"/>
    </xf>
    <xf numFmtId="165" fontId="1" fillId="0" borderId="20" xfId="0" applyNumberFormat="1" applyFont="1" applyBorder="1" applyAlignment="1" applyProtection="1">
      <alignment horizontal="center" vertical="center"/>
      <protection hidden="1"/>
    </xf>
    <xf numFmtId="165" fontId="1" fillId="0" borderId="21" xfId="0" applyNumberFormat="1" applyFont="1" applyBorder="1" applyAlignment="1" applyProtection="1">
      <alignment horizontal="center" vertical="center"/>
      <protection hidden="1"/>
    </xf>
    <xf numFmtId="165" fontId="1" fillId="0" borderId="22" xfId="0" applyNumberFormat="1" applyFont="1" applyBorder="1" applyAlignment="1" applyProtection="1">
      <alignment horizontal="center" vertical="center"/>
      <protection hidden="1"/>
    </xf>
    <xf numFmtId="165" fontId="0" fillId="4" borderId="23" xfId="0" applyNumberFormat="1" applyFill="1" applyBorder="1" applyAlignment="1" applyProtection="1">
      <alignment horizontal="center" vertical="center"/>
      <protection locked="0"/>
    </xf>
    <xf numFmtId="165" fontId="0" fillId="4" borderId="24" xfId="0" applyNumberFormat="1" applyFill="1" applyBorder="1" applyAlignment="1" applyProtection="1">
      <alignment horizontal="center" vertical="center"/>
      <protection locked="0"/>
    </xf>
    <xf numFmtId="165" fontId="0" fillId="4" borderId="25" xfId="0" applyNumberFormat="1" applyFill="1" applyBorder="1" applyAlignment="1" applyProtection="1">
      <alignment horizontal="center" vertical="center"/>
      <protection locked="0"/>
    </xf>
    <xf numFmtId="165" fontId="13" fillId="0" borderId="26" xfId="0" applyNumberFormat="1" applyFont="1" applyBorder="1" applyAlignment="1" applyProtection="1">
      <alignment horizontal="center" vertical="center" textRotation="90" wrapText="1"/>
      <protection hidden="1"/>
    </xf>
    <xf numFmtId="165" fontId="13" fillId="4" borderId="27" xfId="0" applyNumberFormat="1" applyFont="1" applyFill="1" applyBorder="1" applyAlignment="1" applyProtection="1">
      <alignment horizontal="center" vertical="center" textRotation="90" wrapText="1"/>
      <protection hidden="1"/>
    </xf>
    <xf numFmtId="165" fontId="13" fillId="4" borderId="28" xfId="0" applyNumberFormat="1" applyFont="1" applyFill="1" applyBorder="1" applyAlignment="1" applyProtection="1">
      <alignment horizontal="center" vertical="center" textRotation="90" wrapText="1"/>
      <protection hidden="1"/>
    </xf>
    <xf numFmtId="165" fontId="1" fillId="0" borderId="0" xfId="0" applyNumberFormat="1" applyFont="1" applyAlignment="1" applyProtection="1">
      <alignment horizontal="left" vertical="center"/>
      <protection hidden="1"/>
    </xf>
    <xf numFmtId="165" fontId="0" fillId="4" borderId="12" xfId="0" applyNumberFormat="1" applyFill="1" applyBorder="1" applyAlignment="1" applyProtection="1">
      <alignment horizontal="center" vertical="center"/>
      <protection locked="0"/>
    </xf>
    <xf numFmtId="165" fontId="0" fillId="4" borderId="13" xfId="0" applyNumberFormat="1" applyFill="1" applyBorder="1" applyAlignment="1" applyProtection="1">
      <alignment horizontal="center" vertical="center"/>
      <protection locked="0"/>
    </xf>
    <xf numFmtId="165" fontId="0" fillId="4" borderId="14" xfId="0" applyNumberFormat="1" applyFill="1" applyBorder="1" applyAlignment="1" applyProtection="1">
      <alignment horizontal="center" vertical="center"/>
      <protection locked="0"/>
    </xf>
    <xf numFmtId="165" fontId="0" fillId="4" borderId="15" xfId="0" applyNumberFormat="1" applyFill="1" applyBorder="1" applyAlignment="1" applyProtection="1">
      <alignment horizontal="center" vertical="center"/>
      <protection locked="0"/>
    </xf>
    <xf numFmtId="165" fontId="0" fillId="4" borderId="11" xfId="0" applyNumberFormat="1" applyFill="1" applyBorder="1" applyAlignment="1" applyProtection="1">
      <alignment horizontal="center" vertical="center"/>
      <protection locked="0"/>
    </xf>
    <xf numFmtId="165" fontId="0" fillId="4" borderId="16" xfId="0" applyNumberFormat="1" applyFill="1" applyBorder="1" applyAlignment="1" applyProtection="1">
      <alignment horizontal="center" vertical="center"/>
      <protection locked="0"/>
    </xf>
    <xf numFmtId="165" fontId="0" fillId="4" borderId="17" xfId="0" applyNumberFormat="1" applyFill="1" applyBorder="1" applyAlignment="1" applyProtection="1">
      <alignment horizontal="center" vertical="center"/>
      <protection locked="0"/>
    </xf>
    <xf numFmtId="165" fontId="0" fillId="4" borderId="18" xfId="0" applyNumberFormat="1" applyFill="1" applyBorder="1" applyAlignment="1" applyProtection="1">
      <alignment horizontal="center" vertical="center"/>
      <protection locked="0"/>
    </xf>
    <xf numFmtId="165" fontId="0" fillId="4" borderId="19" xfId="0" applyNumberFormat="1" applyFill="1" applyBorder="1" applyAlignment="1" applyProtection="1">
      <alignment horizontal="center" vertical="center"/>
      <protection locked="0"/>
    </xf>
    <xf numFmtId="0" fontId="16" fillId="0" borderId="0" xfId="0" applyFont="1" applyProtection="1">
      <protection hidden="1"/>
    </xf>
    <xf numFmtId="165" fontId="15" fillId="6" borderId="30" xfId="0" applyNumberFormat="1" applyFont="1" applyFill="1" applyBorder="1" applyAlignment="1" applyProtection="1">
      <alignment horizontal="center" vertical="center"/>
      <protection hidden="1"/>
    </xf>
    <xf numFmtId="165" fontId="15" fillId="6" borderId="29" xfId="0" applyNumberFormat="1" applyFont="1" applyFill="1" applyBorder="1" applyAlignment="1" applyProtection="1">
      <alignment horizontal="center" vertical="center"/>
      <protection hidden="1"/>
    </xf>
    <xf numFmtId="165" fontId="14" fillId="0" borderId="30" xfId="0" applyNumberFormat="1" applyFont="1" applyBorder="1" applyAlignment="1" applyProtection="1">
      <alignment horizontal="center" vertical="center"/>
      <protection hidden="1"/>
    </xf>
    <xf numFmtId="165" fontId="14" fillId="0" borderId="29" xfId="0" applyNumberFormat="1" applyFont="1" applyBorder="1" applyAlignment="1" applyProtection="1">
      <alignment horizontal="center" vertical="center"/>
      <protection hidden="1"/>
    </xf>
    <xf numFmtId="165" fontId="14" fillId="0" borderId="31" xfId="0" applyNumberFormat="1" applyFont="1" applyBorder="1" applyAlignment="1" applyProtection="1">
      <alignment horizontal="center" vertical="center"/>
      <protection hidden="1"/>
    </xf>
    <xf numFmtId="165" fontId="15" fillId="5" borderId="30" xfId="0" applyNumberFormat="1" applyFont="1" applyFill="1" applyBorder="1" applyAlignment="1" applyProtection="1">
      <alignment horizontal="center" vertical="center"/>
      <protection hidden="1"/>
    </xf>
    <xf numFmtId="165" fontId="15" fillId="5" borderId="29" xfId="0" applyNumberFormat="1" applyFont="1" applyFill="1" applyBorder="1" applyAlignment="1" applyProtection="1">
      <alignment horizontal="center" vertical="center"/>
      <protection hidden="1"/>
    </xf>
    <xf numFmtId="165" fontId="15" fillId="5" borderId="31" xfId="0" applyNumberFormat="1" applyFont="1" applyFill="1" applyBorder="1" applyAlignment="1" applyProtection="1">
      <alignment horizontal="center" vertical="center"/>
      <protection hidden="1"/>
    </xf>
    <xf numFmtId="165" fontId="15" fillId="0" borderId="32" xfId="0" applyNumberFormat="1" applyFont="1" applyBorder="1" applyAlignment="1" applyProtection="1">
      <alignment horizontal="center" vertical="center"/>
      <protection hidden="1"/>
    </xf>
    <xf numFmtId="165" fontId="15" fillId="0" borderId="33" xfId="0" applyNumberFormat="1" applyFont="1" applyBorder="1" applyAlignment="1" applyProtection="1">
      <alignment horizontal="center" vertical="center"/>
      <protection hidden="1"/>
    </xf>
    <xf numFmtId="165" fontId="15" fillId="0" borderId="34" xfId="0" applyNumberFormat="1" applyFont="1" applyBorder="1" applyAlignment="1" applyProtection="1">
      <alignment horizontal="center" vertical="center"/>
      <protection hidden="1"/>
    </xf>
    <xf numFmtId="165" fontId="15" fillId="0" borderId="0" xfId="0" applyNumberFormat="1" applyFont="1" applyAlignment="1" applyProtection="1">
      <alignment horizontal="center" vertical="center"/>
      <protection hidden="1"/>
    </xf>
    <xf numFmtId="165" fontId="15" fillId="0" borderId="35" xfId="0" applyNumberFormat="1" applyFont="1" applyBorder="1" applyAlignment="1" applyProtection="1">
      <alignment horizontal="center" vertical="center"/>
      <protection hidden="1"/>
    </xf>
    <xf numFmtId="165" fontId="15" fillId="0" borderId="36" xfId="0" applyNumberFormat="1" applyFont="1" applyBorder="1" applyAlignment="1" applyProtection="1">
      <alignment horizontal="center" vertical="center"/>
      <protection hidden="1"/>
    </xf>
    <xf numFmtId="165" fontId="13" fillId="4" borderId="37" xfId="0" applyNumberFormat="1" applyFont="1" applyFill="1" applyBorder="1" applyAlignment="1" applyProtection="1">
      <alignment horizontal="center" vertical="center" wrapText="1"/>
      <protection hidden="1"/>
    </xf>
    <xf numFmtId="165" fontId="13" fillId="4" borderId="38" xfId="0" applyNumberFormat="1" applyFont="1" applyFill="1" applyBorder="1" applyAlignment="1" applyProtection="1">
      <alignment horizontal="center" vertical="center" wrapText="1"/>
      <protection hidden="1"/>
    </xf>
    <xf numFmtId="165" fontId="13" fillId="4" borderId="39" xfId="0" applyNumberFormat="1" applyFont="1" applyFill="1" applyBorder="1" applyAlignment="1" applyProtection="1">
      <alignment horizontal="center" vertical="center" wrapText="1"/>
      <protection hidden="1"/>
    </xf>
    <xf numFmtId="165" fontId="13" fillId="4" borderId="37" xfId="0" applyNumberFormat="1" applyFont="1" applyFill="1" applyBorder="1" applyAlignment="1" applyProtection="1">
      <alignment horizontal="center" vertical="center" textRotation="90" wrapText="1"/>
      <protection hidden="1"/>
    </xf>
    <xf numFmtId="165" fontId="13" fillId="4" borderId="38" xfId="0" applyNumberFormat="1" applyFont="1" applyFill="1" applyBorder="1" applyAlignment="1" applyProtection="1">
      <alignment horizontal="center" vertical="center" textRotation="90" wrapText="1"/>
      <protection hidden="1"/>
    </xf>
    <xf numFmtId="165" fontId="13" fillId="4" borderId="39" xfId="0" applyNumberFormat="1" applyFont="1" applyFill="1" applyBorder="1" applyAlignment="1" applyProtection="1">
      <alignment horizontal="center" vertical="center" textRotation="90" wrapText="1"/>
      <protection hidden="1"/>
    </xf>
    <xf numFmtId="165" fontId="13" fillId="4" borderId="37" xfId="0" applyNumberFormat="1" applyFont="1" applyFill="1" applyBorder="1" applyAlignment="1" applyProtection="1">
      <alignment horizontal="center" vertical="center"/>
      <protection hidden="1"/>
    </xf>
    <xf numFmtId="165" fontId="13" fillId="4" borderId="38" xfId="0" applyNumberFormat="1" applyFont="1" applyFill="1" applyBorder="1" applyAlignment="1" applyProtection="1">
      <alignment horizontal="center" vertical="center"/>
      <protection hidden="1"/>
    </xf>
    <xf numFmtId="165" fontId="13" fillId="4" borderId="39" xfId="0" applyNumberFormat="1" applyFont="1" applyFill="1" applyBorder="1" applyAlignment="1" applyProtection="1">
      <alignment horizontal="center" vertical="center"/>
      <protection hidden="1"/>
    </xf>
  </cellXfs>
  <cellStyles count="2">
    <cellStyle name="Millares [0]" xfId="1" builtinId="6"/>
    <cellStyle name="Normal" xfId="0" builtinId="0"/>
  </cellStyles>
  <dxfs count="133">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right style="double">
          <color theme="4" tint="-0.24994659260841701"/>
        </right>
        <top style="double">
          <color theme="4" tint="-0.24994659260841701"/>
        </top>
        <bottom/>
        <vertical/>
        <horizontal/>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right/>
        <top style="double">
          <color theme="4" tint="-0.24994659260841701"/>
        </top>
        <bottom/>
        <vertical/>
        <horizontal/>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tableStyleElement type="wholeTable" dxfId="132"/>
    </tableStyle>
    <tableStyle name="Estilo de tabla 2" pivot="0" count="1">
      <tableStyleElement type="wholeTable" dxfId="131"/>
    </tableStyle>
    <tableStyle name="Estilo de tabla 3" pivot="0" count="1">
      <tableStyleElement type="headerRow" dxfId="130"/>
    </tableStyle>
    <tableStyle name="Estilo de tabla 4" pivot="0" count="2">
      <tableStyleElement type="wholeTable" dxfId="129"/>
      <tableStyleElement type="headerRow" dxfId="128"/>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888A4388-3295-47C8-B292-1852762ACC9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0D1DF8AE-14DE-48A0-BB06-E3568C134E6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tables/table1.xml><?xml version="1.0" encoding="utf-8"?>
<table xmlns="http://schemas.openxmlformats.org/spreadsheetml/2006/main" id="2" name="Tabla2" displayName="Tabla2" ref="A9:AF270" totalsRowShown="0" headerRowDxfId="116" dataDxfId="114" headerRowBorderDxfId="115">
  <autoFilter ref="A9:AF270">
    <filterColumn colId="1">
      <filters>
        <filter val="2. Cuidado Continuo por una vida con bienestar"/>
      </filters>
    </filterColumn>
    <filterColumn colId="3">
      <filters>
        <filter val="52"/>
      </filters>
    </filterColumn>
  </autoFilter>
  <tableColumns count="32">
    <tableColumn id="1" name="COMPONENTE DE SALUD PUBLICA" dataDxfId="113"/>
    <tableColumn id="2" name="ACCIÓN INTEGRAL-INTEGRADA / _x000a_PROCESO INTEGRAL E INTEGRADO" dataDxfId="112"/>
    <tableColumn id="3" name="LINEAS OPERATIVAS DE BIENESTAR/_x000a_SUBPROCESO" dataDxfId="111"/>
    <tableColumn id="4" name="COD AB" dataDxfId="110"/>
    <tableColumn id="5" name="ACCIÓN DE BIENESTAR" dataDxfId="109"/>
    <tableColumn id="6" name="ENTORNO/PROCESO TRANSVERSAL" dataDxfId="108"/>
    <tableColumn id="7" name="UNIDAD DE MEDIDA" dataDxfId="107"/>
    <tableColumn id="8" name="NIVEL DE OPERACIÓN" dataDxfId="106"/>
    <tableColumn id="9" name="JORNADA DE OPERACIÓN" dataDxfId="105"/>
    <tableColumn id="10" name="VALOR UNITARIO" dataDxfId="104"/>
    <tableColumn id="11" name="META_NORTE" dataDxfId="103"/>
    <tableColumn id="12" name="$_NORTE" dataDxfId="102">
      <calculatedColumnFormula>+Tabla2[[#This Row],[VALOR UNITARIO]]*Tabla2[[#This Row],[META_NORTE]]</calculatedColumnFormula>
    </tableColumn>
    <tableColumn id="13" name="META_USAQUEN" dataDxfId="101">
      <calculatedColumnFormula>+Tabla2[[#This Row],[META_NORTE]]*10.2/100</calculatedColumnFormula>
    </tableColumn>
    <tableColumn id="15" name="META_ENGATIVA" dataDxfId="100">
      <calculatedColumnFormula>+Tabla2[[#This Row],[META_NORTE]]*43.81/100</calculatedColumnFormula>
    </tableColumn>
    <tableColumn id="17" name="META_SUBA" dataDxfId="99">
      <calculatedColumnFormula>+Tabla2[[#This Row],[META_NORTE]]*29.46/100</calculatedColumnFormula>
    </tableColumn>
    <tableColumn id="19" name="META_CHAPINERO" dataDxfId="98">
      <calculatedColumnFormula>+Tabla2[[#This Row],[META_NORTE]]*7.72/100</calculatedColumnFormula>
    </tableColumn>
    <tableColumn id="21" name="META_BARRIOS_UNIDOS" dataDxfId="97">
      <calculatedColumnFormula>+Tabla2[[#This Row],[META_NORTE]]*3.92/100</calculatedColumnFormula>
    </tableColumn>
    <tableColumn id="23" name="META_TEUSAQUILLO" dataDxfId="96">
      <calculatedColumnFormula>+Tabla2[[#This Row],[META_NORTE]]*5.07/100</calculatedColumnFormula>
    </tableColumn>
    <tableColumn id="25" name="META_SUBRED" dataDxfId="95"/>
    <tableColumn id="27" name="META_DISTRITO" dataDxfId="94"/>
    <tableColumn id="29" name="META_TOTAL" dataDxfId="93">
      <calculatedColumnFormula>+Tabla2[[#This Row],[META_USAQUEN]]+Tabla2[[#This Row],[META_ENGATIVA]]+Tabla2[[#This Row],[META_SUBA]]+Tabla2[[#This Row],[META_CHAPINERO]]+Tabla2[[#This Row],[META_BARRIOS_UNIDOS]]+Tabla2[[#This Row],[META_TEUSAQUILLO]]+Tabla2[[#This Row],[META_SUBRED]]+Tabla2[[#This Row],[META_DISTRITO]]</calculatedColumnFormula>
    </tableColumn>
    <tableColumn id="31" name="COMPROBACIÓN" dataDxfId="92">
      <calculatedColumnFormula>+Tabla2[[#This Row],[META_NORTE]]-Tabla2[[#This Row],[META_TOTAL]]</calculatedColumnFormula>
    </tableColumn>
    <tableColumn id="32" name="META_USAQUEN2" dataDxfId="91"/>
    <tableColumn id="33" name="META_ENGATIVA2" dataDxfId="90"/>
    <tableColumn id="34" name="META_SUBA2" dataDxfId="89"/>
    <tableColumn id="35" name="META_CHAPINERO2" dataDxfId="88"/>
    <tableColumn id="36" name="META_BARRIOS_UNIDOS2" dataDxfId="87"/>
    <tableColumn id="37" name="META_TEUSAQUILLO2" dataDxfId="86"/>
    <tableColumn id="38" name="META_SUBRED2" dataDxfId="85"/>
    <tableColumn id="39" name="META_DISTRITO2" dataDxfId="84"/>
    <tableColumn id="40" name="META_TOTAL2" dataDxfId="83">
      <calculatedColumnFormula>SUM(Tabla2[[#This Row],[META_USAQUEN2]:[META_DISTRITO2]])</calculatedColumnFormula>
    </tableColumn>
    <tableColumn id="41" name="COMPROBACIÓN2" dataDxfId="82">
      <calculatedColumnFormula>+Tabla2[[#This Row],[META_NORTE]]-Tabla2[[#This Row],[META_TOTAL2]]</calculatedColumnFormula>
    </tableColumn>
  </tableColumns>
  <tableStyleInfo name="Estilo de tabla 4" showFirstColumn="0" showLastColumn="0" showRowStripes="1" showColumnStripes="0"/>
</table>
</file>

<file path=xl/tables/table2.xml><?xml version="1.0" encoding="utf-8"?>
<table xmlns="http://schemas.openxmlformats.org/spreadsheetml/2006/main" id="1" name="Tabla7" displayName="Tabla7" ref="A9:AF270" totalsRowShown="0" headerRowDxfId="75" dataDxfId="73" headerRowBorderDxfId="74">
  <autoFilter ref="A9:AF270">
    <filterColumn colId="3">
      <filters>
        <filter val="20"/>
        <filter val="26"/>
      </filters>
    </filterColumn>
  </autoFilter>
  <tableColumns count="32">
    <tableColumn id="1" name="COMPONENTE DE SALUD PUBLICA" dataDxfId="72"/>
    <tableColumn id="2" name="ACCIÓN INTEGRAL-INTEGRADA / _x000a_PROCESO INTEGRAL E INTEGRADO" dataDxfId="71"/>
    <tableColumn id="3" name="LINEAS OPERATIVAS DE BIENESTAR/_x000a_SUBPROCESO" dataDxfId="70"/>
    <tableColumn id="4" name="COD AB" dataDxfId="69"/>
    <tableColumn id="5" name="ACCIÓN DE BIENESTAR" dataDxfId="68"/>
    <tableColumn id="6" name="ENTORNO/PROCESO TRANSVERSAL" dataDxfId="67"/>
    <tableColumn id="7" name="UNIDAD DE MEDIDA" dataDxfId="66"/>
    <tableColumn id="8" name="NIVEL DE OPERACIÓN" dataDxfId="65"/>
    <tableColumn id="9" name="JORNADA DE OPERACIÓN" dataDxfId="64"/>
    <tableColumn id="10" name="VALOR UNITARIO" dataDxfId="63"/>
    <tableColumn id="11" name="META_NORTE" dataDxfId="62"/>
    <tableColumn id="12" name="$_NORTE" dataDxfId="61">
      <calculatedColumnFormula>+Tabla7[[#This Row],[VALOR UNITARIO]]*Tabla7[[#This Row],[META_NORTE]]</calculatedColumnFormula>
    </tableColumn>
    <tableColumn id="13" name="META_USAQUEN" dataDxfId="60">
      <calculatedColumnFormula>+Tabla7[[#This Row],[META_NORTE]]*10.02/100</calculatedColumnFormula>
    </tableColumn>
    <tableColumn id="15" name="META_ENGATIVA" dataDxfId="59">
      <calculatedColumnFormula>+Tabla7[[#This Row],[META_NORTE]]*43.81/100</calculatedColumnFormula>
    </tableColumn>
    <tableColumn id="17" name="META_SUBA" dataDxfId="58">
      <calculatedColumnFormula>+Tabla7[[#This Row],[META_NORTE]]*29.46/100</calculatedColumnFormula>
    </tableColumn>
    <tableColumn id="19" name="META_CHAPINERO" dataDxfId="57">
      <calculatedColumnFormula>+Tabla7[[#This Row],[META_NORTE]]*7.72/100</calculatedColumnFormula>
    </tableColumn>
    <tableColumn id="21" name="META_BARRIOS_UNIDOS" dataDxfId="56">
      <calculatedColumnFormula>+Tabla7[[#This Row],[META_NORTE]]*3.92/100</calculatedColumnFormula>
    </tableColumn>
    <tableColumn id="23" name="META_TEUSAQUILLO" dataDxfId="55">
      <calculatedColumnFormula>+Tabla7[[#This Row],[META_NORTE]]*5.07/100</calculatedColumnFormula>
    </tableColumn>
    <tableColumn id="25" name="META_SUBRED" dataDxfId="54"/>
    <tableColumn id="27" name="META_DISTRITO" dataDxfId="53"/>
    <tableColumn id="29" name="META_TOTAL" dataDxfId="52">
      <calculatedColumnFormula>+Tabla7[[#This Row],[META_USAQUEN]]+Tabla7[[#This Row],[META_ENGATIVA]]+Tabla7[[#This Row],[META_SUBA]]+Tabla7[[#This Row],[META_CHAPINERO]]+Tabla7[[#This Row],[META_BARRIOS_UNIDOS]]+Tabla7[[#This Row],[META_TEUSAQUILLO]]+Tabla7[[#This Row],[META_SUBRED]]+Tabla7[[#This Row],[META_DISTRITO]]</calculatedColumnFormula>
    </tableColumn>
    <tableColumn id="31" name="COMPROBACIÓN" dataDxfId="51">
      <calculatedColumnFormula>+Tabla7[[#This Row],[META_NORTE]]-Tabla7[[#This Row],[META_TOTAL]]</calculatedColumnFormula>
    </tableColumn>
    <tableColumn id="32" name="$_USAQUEN" dataDxfId="50">
      <calculatedColumnFormula>+Tabla7[[#This Row],[VALOR UNITARIO]]*Tabla7[[#This Row],[META_USAQUEN]]</calculatedColumnFormula>
    </tableColumn>
    <tableColumn id="33" name="$_ENGATIVA" dataDxfId="49">
      <calculatedColumnFormula>+Tabla7[[#This Row],[META_ENGATIVA]]*Tabla7[[#This Row],[VALOR UNITARIO]]</calculatedColumnFormula>
    </tableColumn>
    <tableColumn id="34" name="$_SUBA" dataDxfId="48">
      <calculatedColumnFormula>+Tabla7[[#This Row],[META_SUBA]]*Tabla7[[#This Row],[VALOR UNITARIO]]</calculatedColumnFormula>
    </tableColumn>
    <tableColumn id="35" name="$_CHAPINERO" dataDxfId="47">
      <calculatedColumnFormula>+Tabla7[[#This Row],[META_CHAPINERO]]*Tabla7[[#This Row],[VALOR UNITARIO]]</calculatedColumnFormula>
    </tableColumn>
    <tableColumn id="36" name="$_BARRIOS_UNIDOS" dataDxfId="46">
      <calculatedColumnFormula>+Tabla7[[#This Row],[META_BARRIOS_UNIDOS]]*Tabla7[[#This Row],[VALOR UNITARIO]]</calculatedColumnFormula>
    </tableColumn>
    <tableColumn id="37" name="$_TEUSAQUILLO" dataDxfId="45">
      <calculatedColumnFormula>+Tabla7[[#This Row],[META_TEUSAQUILLO]]*Tabla7[[#This Row],[VALOR UNITARIO]]</calculatedColumnFormula>
    </tableColumn>
    <tableColumn id="38" name="$_SUBRED" dataDxfId="44">
      <calculatedColumnFormula>+Tabla7[[#This Row],[META_SUBRED]]*Tabla7[[#This Row],[VALOR UNITARIO]]</calculatedColumnFormula>
    </tableColumn>
    <tableColumn id="39" name="$_DISTRITO" dataDxfId="43">
      <calculatedColumnFormula>+Tabla7[[#This Row],[META_DISTRITO]]*Tabla7[[#This Row],[VALOR UNITARIO]]</calculatedColumnFormula>
    </tableColumn>
    <tableColumn id="40" name="$_TOTAL" dataDxfId="42">
      <calculatedColumnFormula>SUM(Tabla7[[#This Row],[$_USAQUEN]:[$_DISTRITO]])</calculatedColumnFormula>
    </tableColumn>
    <tableColumn id="41" name="$_COMPROBACIÓN" dataDxfId="41">
      <calculatedColumnFormula>+Tabla7[[#This Row],[$_NORTE]]-Tabla7[[#This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id="3" name="Tabla21" displayName="Tabla21" ref="A9:AF270" totalsRowShown="0" headerRowDxfId="34" dataDxfId="32" headerRowBorderDxfId="33">
  <autoFilter ref="A9:AF270">
    <filterColumn colId="3">
      <filters>
        <filter val="20"/>
        <filter val="26"/>
      </filters>
    </filterColumn>
  </autoFilter>
  <tableColumns count="32">
    <tableColumn id="1" name="COMPONENTE DE SALUD PUBLICA" dataDxfId="31"/>
    <tableColumn id="2" name="ACCIÓN INTEGRAL-INTEGRADA / _x000a_PROCESO INTEGRAL E INTEGRADO" dataDxfId="30"/>
    <tableColumn id="3" name="LINEAS OPERATIVAS DE BIENESTAR/_x000a_SUBPROCESO" dataDxfId="29"/>
    <tableColumn id="4" name="COD AB" dataDxfId="28"/>
    <tableColumn id="5" name="ACCIÓN DE BIENESTAR" dataDxfId="27"/>
    <tableColumn id="6" name="ENTORNO/PROCESO TRANSVERSAL" dataDxfId="26"/>
    <tableColumn id="7" name="UNIDAD DE MEDIDA" dataDxfId="25"/>
    <tableColumn id="8" name="NIVEL DE OPERACIÓN" dataDxfId="24"/>
    <tableColumn id="9" name="JORNADA DE OPERACIÓN" dataDxfId="23"/>
    <tableColumn id="10" name="VALOR UNITARIO" dataDxfId="22"/>
    <tableColumn id="11" name="META_NORTE" dataDxfId="21"/>
    <tableColumn id="12" name="$_NORTE" dataDxfId="20">
      <calculatedColumnFormula>+Tabla21[[#This Row],[VALOR UNITARIO]]*Tabla21[[#This Row],[META_NORTE]]</calculatedColumnFormula>
    </tableColumn>
    <tableColumn id="13" name="META_USAQUEN" dataDxfId="19">
      <calculatedColumnFormula>+Tabla21[[#This Row],[META_NORTE]]*10.02/100</calculatedColumnFormula>
    </tableColumn>
    <tableColumn id="15" name="META_ENGATIVA" dataDxfId="18">
      <calculatedColumnFormula>+Tabla21[[#This Row],[META_NORTE]]*43.81/100</calculatedColumnFormula>
    </tableColumn>
    <tableColumn id="17" name="META_SUBA" dataDxfId="17">
      <calculatedColumnFormula>+Tabla21[[#This Row],[META_NORTE]]*29.46/100</calculatedColumnFormula>
    </tableColumn>
    <tableColumn id="19" name="META_CHAPINERO" dataDxfId="16">
      <calculatedColumnFormula>+Tabla21[[#This Row],[META_NORTE]]*7.72/100</calculatedColumnFormula>
    </tableColumn>
    <tableColumn id="21" name="META_BARRIOS_UNIDOS" dataDxfId="15">
      <calculatedColumnFormula>+Tabla21[[#This Row],[META_NORTE]]*3.92/100</calculatedColumnFormula>
    </tableColumn>
    <tableColumn id="23" name="META_TEUSAQUILLO" dataDxfId="14">
      <calculatedColumnFormula>+Tabla21[[#This Row],[META_NORTE]]*5.07/100</calculatedColumnFormula>
    </tableColumn>
    <tableColumn id="25" name="META_SUBRED" dataDxfId="13"/>
    <tableColumn id="27" name="META_DISTRITO" dataDxfId="12"/>
    <tableColumn id="29" name="META_TOTAL" dataDxfId="11">
      <calculatedColumnFormula>+Tabla21[[#This Row],[META_USAQUEN]]+Tabla21[[#This Row],[META_ENGATIVA]]+Tabla21[[#This Row],[META_SUBA]]+Tabla21[[#This Row],[META_CHAPINERO]]+Tabla21[[#This Row],[META_BARRIOS_UNIDOS]]+Tabla21[[#This Row],[META_TEUSAQUILLO]]+Tabla21[[#This Row],[META_SUBRED]]+Tabla21[[#This Row],[META_DISTRITO]]</calculatedColumnFormula>
    </tableColumn>
    <tableColumn id="31" name="COMPROBACIÓN" dataDxfId="10">
      <calculatedColumnFormula>+Tabla21[[#This Row],[META_NORTE]]-Tabla21[[#This Row],[META_TOTAL]]</calculatedColumnFormula>
    </tableColumn>
    <tableColumn id="32" name="$_USAQUEN" dataDxfId="9">
      <calculatedColumnFormula>+Tabla21[[#This Row],[VALOR UNITARIO]]*Tabla21[[#This Row],[META_USAQUEN]]</calculatedColumnFormula>
    </tableColumn>
    <tableColumn id="33" name="$_ENGATIVA" dataDxfId="8">
      <calculatedColumnFormula>+Tabla21[[#This Row],[META_ENGATIVA]]*Tabla21[[#This Row],[VALOR UNITARIO]]</calculatedColumnFormula>
    </tableColumn>
    <tableColumn id="34" name="$_SUBA" dataDxfId="7">
      <calculatedColumnFormula>+Tabla21[[#This Row],[META_SUBA]]*Tabla21[[#This Row],[VALOR UNITARIO]]</calculatedColumnFormula>
    </tableColumn>
    <tableColumn id="35" name="$_CHAPINERO" dataDxfId="6">
      <calculatedColumnFormula>+Tabla21[[#This Row],[META_CHAPINERO]]*Tabla21[[#This Row],[VALOR UNITARIO]]</calculatedColumnFormula>
    </tableColumn>
    <tableColumn id="36" name="$_BARRIOS_UNIDOS" dataDxfId="5">
      <calculatedColumnFormula>+Tabla21[[#This Row],[META_BARRIOS_UNIDOS]]*Tabla21[[#This Row],[VALOR UNITARIO]]</calculatedColumnFormula>
    </tableColumn>
    <tableColumn id="37" name="$_TEUSAQUILLO" dataDxfId="4">
      <calculatedColumnFormula>+Tabla21[[#This Row],[META_TEUSAQUILLO]]*Tabla21[[#This Row],[VALOR UNITARIO]]</calculatedColumnFormula>
    </tableColumn>
    <tableColumn id="38" name="$_SUBRED" dataDxfId="3">
      <calculatedColumnFormula>+Tabla21[[#This Row],[META_SUBRED]]*Tabla21[[#This Row],[VALOR UNITARIO]]</calculatedColumnFormula>
    </tableColumn>
    <tableColumn id="39" name="$_DISTRITO" dataDxfId="2">
      <calculatedColumnFormula>+Tabla21[[#This Row],[META_DISTRITO]]*Tabla21[[#This Row],[VALOR UNITARIO]]</calculatedColumnFormula>
    </tableColumn>
    <tableColumn id="40" name="$_TOTAL" dataDxfId="1">
      <calculatedColumnFormula>SUM(Tabla21[[#This Row],[$_USAQUEN]:[$_DISTRITO]])</calculatedColumnFormula>
    </tableColumn>
    <tableColumn id="41" name="$_COMPROBACIÓN" dataDxfId="0">
      <calculatedColumnFormula>+Tabla21[[#This Row],[$_NORTE]]-Tabla21[[#This Row],[$_TOTAL]]</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Y271"/>
  <sheetViews>
    <sheetView showGridLines="0" tabSelected="1" zoomScale="40" zoomScaleNormal="40" workbookViewId="0">
      <pane xSplit="10" ySplit="9" topLeftCell="Y51" activePane="bottomRight" state="frozenSplit"/>
      <selection pane="topRight" activeCell="H269" sqref="H269"/>
      <selection pane="bottomLeft" activeCell="H269" sqref="H269"/>
      <selection pane="bottomRight" activeCell="AZ271" sqref="AZ271"/>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6.75" style="3" customWidth="1"/>
    <col min="6" max="6" width="14.625" style="3" customWidth="1"/>
    <col min="7" max="7" width="12.75" style="1" customWidth="1"/>
    <col min="8" max="8" width="10.625" style="1" customWidth="1"/>
    <col min="9" max="9" width="10.875" style="1" customWidth="1"/>
    <col min="10" max="10" width="17.375" style="4" customWidth="1"/>
    <col min="11" max="11" width="13.75" style="5" customWidth="1"/>
    <col min="12" max="12" width="21" style="4" customWidth="1"/>
    <col min="13" max="20" width="10.25" style="5" customWidth="1"/>
    <col min="21" max="21" width="13.25" style="6" customWidth="1"/>
    <col min="22" max="22" width="7.875" style="7" customWidth="1"/>
    <col min="23" max="30" width="10.25" style="5" customWidth="1"/>
    <col min="31" max="31" width="13.25" style="6" customWidth="1"/>
    <col min="32" max="32" width="10" style="7" customWidth="1"/>
    <col min="33" max="33" width="6" style="1" customWidth="1"/>
    <col min="34" max="41" width="10.25" style="47" customWidth="1"/>
    <col min="42" max="42" width="13.25" style="6" customWidth="1"/>
    <col min="43" max="16384" width="11.375" style="1"/>
  </cols>
  <sheetData>
    <row r="3" spans="1:51" ht="20.25">
      <c r="B3" s="2" t="s">
        <v>0</v>
      </c>
    </row>
    <row r="4" spans="1:51" ht="20.25">
      <c r="B4" s="2" t="s">
        <v>1</v>
      </c>
    </row>
    <row r="5" spans="1:51" ht="20.25">
      <c r="B5" s="2" t="s">
        <v>2</v>
      </c>
    </row>
    <row r="6" spans="1:51">
      <c r="W6" s="57" t="s">
        <v>3</v>
      </c>
    </row>
    <row r="7" spans="1:51" ht="23.25">
      <c r="M7" s="70" t="s">
        <v>4</v>
      </c>
      <c r="N7" s="71"/>
      <c r="O7" s="71"/>
      <c r="P7" s="71"/>
      <c r="Q7" s="71"/>
      <c r="R7" s="71"/>
      <c r="S7" s="71"/>
      <c r="T7" s="71"/>
      <c r="U7" s="71"/>
      <c r="V7" s="72"/>
      <c r="W7" s="73" t="s">
        <v>5</v>
      </c>
      <c r="X7" s="74"/>
      <c r="Y7" s="74"/>
      <c r="Z7" s="74"/>
      <c r="AA7" s="74"/>
      <c r="AB7" s="74"/>
      <c r="AC7" s="74"/>
      <c r="AD7" s="74"/>
      <c r="AE7" s="74"/>
      <c r="AF7" s="75"/>
      <c r="AG7" s="67"/>
      <c r="AH7" s="68" t="s">
        <v>6</v>
      </c>
      <c r="AI7" s="69"/>
      <c r="AJ7" s="69"/>
      <c r="AK7" s="69"/>
      <c r="AL7" s="69"/>
      <c r="AM7" s="69"/>
      <c r="AN7" s="69"/>
      <c r="AO7" s="69"/>
      <c r="AP7" s="69"/>
      <c r="AR7" s="76" t="s">
        <v>7</v>
      </c>
      <c r="AS7" s="77"/>
      <c r="AT7" s="77"/>
      <c r="AU7" s="77"/>
      <c r="AV7" s="77"/>
      <c r="AW7" s="77"/>
      <c r="AX7" s="77"/>
      <c r="AY7" s="77"/>
    </row>
    <row r="8" spans="1:51" ht="15.75" thickBot="1">
      <c r="L8" s="8">
        <f>SUBTOTAL(9,Tabla2[$_NORTE])</f>
        <v>42679560</v>
      </c>
      <c r="AR8" s="78"/>
      <c r="AS8" s="79"/>
      <c r="AT8" s="79"/>
      <c r="AU8" s="79"/>
      <c r="AV8" s="79"/>
      <c r="AW8" s="79"/>
      <c r="AX8" s="79"/>
      <c r="AY8" s="79"/>
    </row>
    <row r="9" spans="1:51" s="18" customFormat="1" ht="132"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56" t="s">
        <v>20</v>
      </c>
      <c r="AI9" s="55" t="s">
        <v>21</v>
      </c>
      <c r="AJ9" s="55" t="s">
        <v>22</v>
      </c>
      <c r="AK9" s="55" t="s">
        <v>23</v>
      </c>
      <c r="AL9" s="55" t="s">
        <v>24</v>
      </c>
      <c r="AM9" s="55" t="s">
        <v>25</v>
      </c>
      <c r="AN9" s="55" t="s">
        <v>26</v>
      </c>
      <c r="AO9" s="55" t="s">
        <v>27</v>
      </c>
      <c r="AP9" s="54" t="s">
        <v>28</v>
      </c>
      <c r="AR9" s="80"/>
      <c r="AS9" s="81"/>
      <c r="AT9" s="81"/>
      <c r="AU9" s="81"/>
      <c r="AV9" s="81"/>
      <c r="AW9" s="81"/>
      <c r="AX9" s="81"/>
      <c r="AY9" s="81"/>
    </row>
    <row r="10" spans="1:51" ht="89.25" hidden="1">
      <c r="A10" s="19" t="s">
        <v>40</v>
      </c>
      <c r="B10" s="20" t="s">
        <v>41</v>
      </c>
      <c r="C10" s="20" t="s">
        <v>42</v>
      </c>
      <c r="D10" s="21">
        <v>1</v>
      </c>
      <c r="E10" s="20" t="s">
        <v>43</v>
      </c>
      <c r="F10" s="20" t="s">
        <v>44</v>
      </c>
      <c r="G10" s="19" t="s">
        <v>45</v>
      </c>
      <c r="H10" s="19" t="s">
        <v>46</v>
      </c>
      <c r="I10" s="19" t="s">
        <v>47</v>
      </c>
      <c r="J10" s="22">
        <v>30277568</v>
      </c>
      <c r="K10" s="5">
        <v>3</v>
      </c>
      <c r="L10" s="22">
        <f>+Tabla2[[#This Row],[VALOR UNITARIO]]*Tabla2[[#This Row],[META_NORTE]]</f>
        <v>90832704</v>
      </c>
      <c r="M10" s="58">
        <v>0</v>
      </c>
      <c r="N10" s="59">
        <v>0</v>
      </c>
      <c r="O10" s="59">
        <v>0</v>
      </c>
      <c r="P10" s="59">
        <v>0</v>
      </c>
      <c r="Q10" s="59">
        <v>0</v>
      </c>
      <c r="R10" s="59">
        <v>0</v>
      </c>
      <c r="S10" s="59">
        <v>3</v>
      </c>
      <c r="T10" s="60">
        <v>0</v>
      </c>
      <c r="U10" s="23">
        <f>+Tabla2[[#This Row],[META_USAQUEN]]+Tabla2[[#This Row],[META_ENGATIVA]]+Tabla2[[#This Row],[META_SUBA]]+Tabla2[[#This Row],[META_CHAPINERO]]+Tabla2[[#This Row],[META_BARRIOS_UNIDOS]]+Tabla2[[#This Row],[META_TEUSAQUILLO]]+Tabla2[[#This Row],[META_SUBRED]]+Tabla2[[#This Row],[META_DISTRITO]]</f>
        <v>3</v>
      </c>
      <c r="V10" s="24">
        <f>+Tabla2[[#This Row],[META_NORTE]]-Tabla2[[#This Row],[META_TOTAL]]</f>
        <v>0</v>
      </c>
      <c r="W10" s="58"/>
      <c r="X10" s="59"/>
      <c r="Y10" s="59"/>
      <c r="Z10" s="59"/>
      <c r="AA10" s="59"/>
      <c r="AB10" s="59"/>
      <c r="AC10" s="59">
        <v>3</v>
      </c>
      <c r="AD10" s="60"/>
      <c r="AE10" s="23">
        <f>SUM(Tabla2[[#This Row],[META_USAQUEN2]:[META_DISTRITO2]])</f>
        <v>3</v>
      </c>
      <c r="AF10" s="24">
        <f>+Tabla2[[#This Row],[META_NORTE]]-Tabla2[[#This Row],[META_TOTAL2]]</f>
        <v>0</v>
      </c>
      <c r="AH10" s="53">
        <f>+Tabla2[[#This Row],[META_USAQUEN]]-Tabla2[[#This Row],[META_USAQUEN2]]</f>
        <v>0</v>
      </c>
      <c r="AI10" s="52">
        <f>+Tabla2[[#This Row],[META_ENGATIVA]]-Tabla2[[#This Row],[META_ENGATIVA2]]</f>
        <v>0</v>
      </c>
      <c r="AJ10" s="52">
        <f>+Tabla2[[#This Row],[META_SUBA]]-Tabla2[[#This Row],[META_SUBA2]]</f>
        <v>0</v>
      </c>
      <c r="AK10" s="52">
        <f>+Tabla2[[#This Row],[META_CHAPINERO]]-Tabla2[[#This Row],[META_CHAPINERO2]]</f>
        <v>0</v>
      </c>
      <c r="AL10" s="52">
        <f>+Tabla2[[#This Row],[META_BARRIOS_UNIDOS]]-Tabla2[[#This Row],[META_BARRIOS_UNIDOS2]]</f>
        <v>0</v>
      </c>
      <c r="AM10" s="52">
        <f>+Tabla2[[#This Row],[META_TEUSAQUILLO]]-Tabla2[[#This Row],[META_TEUSAQUILLO2]]</f>
        <v>0</v>
      </c>
      <c r="AN10" s="52">
        <f>+Tabla2[[#This Row],[META_SUBRED]]-Tabla2[[#This Row],[META_SUBRED2]]</f>
        <v>0</v>
      </c>
      <c r="AO10" s="51">
        <f>+Tabla2[[#This Row],[META_DISTRITO]]-Tabla2[[#This Row],[META_DISTRITO2]]</f>
        <v>0</v>
      </c>
      <c r="AP10" s="50">
        <f t="shared" ref="AP10:AP73" si="0">SUM(AH10:AO10)</f>
        <v>0</v>
      </c>
      <c r="AR10" s="82"/>
      <c r="AS10" s="83"/>
      <c r="AT10" s="83"/>
      <c r="AU10" s="83"/>
      <c r="AV10" s="83"/>
      <c r="AW10" s="83"/>
      <c r="AX10" s="83"/>
      <c r="AY10" s="84"/>
    </row>
    <row r="11" spans="1:51" ht="89.25" hidden="1">
      <c r="A11" s="19" t="s">
        <v>48</v>
      </c>
      <c r="B11" s="20" t="s">
        <v>41</v>
      </c>
      <c r="C11" s="20" t="s">
        <v>42</v>
      </c>
      <c r="D11" s="21">
        <v>3</v>
      </c>
      <c r="E11" s="20" t="s">
        <v>49</v>
      </c>
      <c r="F11" s="20" t="s">
        <v>44</v>
      </c>
      <c r="G11" s="19" t="s">
        <v>45</v>
      </c>
      <c r="H11" s="19" t="s">
        <v>50</v>
      </c>
      <c r="I11" s="19" t="s">
        <v>47</v>
      </c>
      <c r="J11" s="22">
        <v>12204720</v>
      </c>
      <c r="K11" s="5">
        <v>18</v>
      </c>
      <c r="L11" s="22">
        <f>+Tabla2[[#This Row],[VALOR UNITARIO]]*Tabla2[[#This Row],[META_NORTE]]</f>
        <v>219684960</v>
      </c>
      <c r="M11" s="61">
        <v>3</v>
      </c>
      <c r="N11" s="62">
        <v>3</v>
      </c>
      <c r="O11" s="62">
        <v>3</v>
      </c>
      <c r="P11" s="62">
        <v>3</v>
      </c>
      <c r="Q11" s="62">
        <v>3</v>
      </c>
      <c r="R11" s="62">
        <v>3</v>
      </c>
      <c r="S11" s="62">
        <v>0</v>
      </c>
      <c r="T11" s="63">
        <v>0</v>
      </c>
      <c r="U11" s="28">
        <f>+Tabla2[[#This Row],[META_USAQUEN]]+Tabla2[[#This Row],[META_ENGATIVA]]+Tabla2[[#This Row],[META_SUBA]]+Tabla2[[#This Row],[META_CHAPINERO]]+Tabla2[[#This Row],[META_BARRIOS_UNIDOS]]+Tabla2[[#This Row],[META_TEUSAQUILLO]]+Tabla2[[#This Row],[META_SUBRED]]+Tabla2[[#This Row],[META_DISTRITO]]</f>
        <v>18</v>
      </c>
      <c r="V11" s="29">
        <f>+Tabla2[[#This Row],[META_NORTE]]-Tabla2[[#This Row],[META_TOTAL]]</f>
        <v>0</v>
      </c>
      <c r="W11" s="61">
        <v>3</v>
      </c>
      <c r="X11" s="62">
        <v>3</v>
      </c>
      <c r="Y11" s="62">
        <v>3</v>
      </c>
      <c r="Z11" s="62">
        <v>3</v>
      </c>
      <c r="AA11" s="62">
        <v>3</v>
      </c>
      <c r="AB11" s="62">
        <v>3</v>
      </c>
      <c r="AC11" s="62"/>
      <c r="AD11" s="63"/>
      <c r="AE11" s="28">
        <f>SUM(Tabla2[[#This Row],[META_USAQUEN2]:[META_DISTRITO2]])</f>
        <v>18</v>
      </c>
      <c r="AF11" s="29">
        <f>+Tabla2[[#This Row],[META_NORTE]]-Tabla2[[#This Row],[META_TOTAL2]]</f>
        <v>0</v>
      </c>
      <c r="AH11" s="53">
        <f>+Tabla2[[#This Row],[META_USAQUEN]]-Tabla2[[#This Row],[META_USAQUEN2]]</f>
        <v>0</v>
      </c>
      <c r="AI11" s="52">
        <f>+Tabla2[[#This Row],[META_ENGATIVA]]-Tabla2[[#This Row],[META_ENGATIVA2]]</f>
        <v>0</v>
      </c>
      <c r="AJ11" s="52">
        <f>+Tabla2[[#This Row],[META_SUBA]]-Tabla2[[#This Row],[META_SUBA2]]</f>
        <v>0</v>
      </c>
      <c r="AK11" s="52">
        <f>+Tabla2[[#This Row],[META_CHAPINERO]]-Tabla2[[#This Row],[META_CHAPINERO2]]</f>
        <v>0</v>
      </c>
      <c r="AL11" s="52">
        <f>+Tabla2[[#This Row],[META_BARRIOS_UNIDOS]]-Tabla2[[#This Row],[META_BARRIOS_UNIDOS2]]</f>
        <v>0</v>
      </c>
      <c r="AM11" s="52">
        <f>+Tabla2[[#This Row],[META_TEUSAQUILLO]]-Tabla2[[#This Row],[META_TEUSAQUILLO2]]</f>
        <v>0</v>
      </c>
      <c r="AN11" s="52">
        <f>+Tabla2[[#This Row],[META_SUBRED]]-Tabla2[[#This Row],[META_SUBRED2]]</f>
        <v>0</v>
      </c>
      <c r="AO11" s="51">
        <f>+Tabla2[[#This Row],[META_DISTRITO]]-Tabla2[[#This Row],[META_DISTRITO2]]</f>
        <v>0</v>
      </c>
      <c r="AP11" s="49">
        <f t="shared" si="0"/>
        <v>0</v>
      </c>
      <c r="AR11" s="82"/>
      <c r="AS11" s="83"/>
      <c r="AT11" s="83"/>
      <c r="AU11" s="83"/>
      <c r="AV11" s="83"/>
      <c r="AW11" s="83"/>
      <c r="AX11" s="83"/>
      <c r="AY11" s="84"/>
    </row>
    <row r="12" spans="1:51" ht="89.25" hidden="1">
      <c r="A12" s="19" t="s">
        <v>48</v>
      </c>
      <c r="B12" s="20" t="s">
        <v>41</v>
      </c>
      <c r="C12" s="20" t="s">
        <v>42</v>
      </c>
      <c r="D12" s="21">
        <v>4</v>
      </c>
      <c r="E12" s="20" t="s">
        <v>51</v>
      </c>
      <c r="F12" s="20" t="s">
        <v>44</v>
      </c>
      <c r="G12" s="19" t="s">
        <v>45</v>
      </c>
      <c r="H12" s="19" t="s">
        <v>50</v>
      </c>
      <c r="I12" s="19" t="s">
        <v>47</v>
      </c>
      <c r="J12" s="22">
        <v>6484528</v>
      </c>
      <c r="K12" s="5">
        <v>18</v>
      </c>
      <c r="L12" s="22">
        <f>+Tabla2[[#This Row],[VALOR UNITARIO]]*Tabla2[[#This Row],[META_NORTE]]</f>
        <v>116721504</v>
      </c>
      <c r="M12" s="61">
        <v>3</v>
      </c>
      <c r="N12" s="62">
        <v>3</v>
      </c>
      <c r="O12" s="62">
        <v>3</v>
      </c>
      <c r="P12" s="62">
        <v>3</v>
      </c>
      <c r="Q12" s="62">
        <v>3</v>
      </c>
      <c r="R12" s="62">
        <v>3</v>
      </c>
      <c r="S12" s="62">
        <v>0</v>
      </c>
      <c r="T12" s="63">
        <v>0</v>
      </c>
      <c r="U12" s="28">
        <f>+Tabla2[[#This Row],[META_USAQUEN]]+Tabla2[[#This Row],[META_ENGATIVA]]+Tabla2[[#This Row],[META_SUBA]]+Tabla2[[#This Row],[META_CHAPINERO]]+Tabla2[[#This Row],[META_BARRIOS_UNIDOS]]+Tabla2[[#This Row],[META_TEUSAQUILLO]]+Tabla2[[#This Row],[META_SUBRED]]+Tabla2[[#This Row],[META_DISTRITO]]</f>
        <v>18</v>
      </c>
      <c r="V12" s="29">
        <f>+Tabla2[[#This Row],[META_NORTE]]-Tabla2[[#This Row],[META_TOTAL]]</f>
        <v>0</v>
      </c>
      <c r="W12" s="61">
        <v>3</v>
      </c>
      <c r="X12" s="62">
        <v>3</v>
      </c>
      <c r="Y12" s="62">
        <v>3</v>
      </c>
      <c r="Z12" s="62">
        <v>3</v>
      </c>
      <c r="AA12" s="62">
        <v>3</v>
      </c>
      <c r="AB12" s="62">
        <v>3</v>
      </c>
      <c r="AC12" s="62"/>
      <c r="AD12" s="63"/>
      <c r="AE12" s="28">
        <f>SUM(Tabla2[[#This Row],[META_USAQUEN2]:[META_DISTRITO2]])</f>
        <v>18</v>
      </c>
      <c r="AF12" s="29">
        <f>+Tabla2[[#This Row],[META_NORTE]]-Tabla2[[#This Row],[META_TOTAL2]]</f>
        <v>0</v>
      </c>
      <c r="AH12" s="53">
        <f>+Tabla2[[#This Row],[META_USAQUEN]]-Tabla2[[#This Row],[META_USAQUEN2]]</f>
        <v>0</v>
      </c>
      <c r="AI12" s="52">
        <f>+Tabla2[[#This Row],[META_ENGATIVA]]-Tabla2[[#This Row],[META_ENGATIVA2]]</f>
        <v>0</v>
      </c>
      <c r="AJ12" s="52">
        <f>+Tabla2[[#This Row],[META_SUBA]]-Tabla2[[#This Row],[META_SUBA2]]</f>
        <v>0</v>
      </c>
      <c r="AK12" s="52">
        <f>+Tabla2[[#This Row],[META_CHAPINERO]]-Tabla2[[#This Row],[META_CHAPINERO2]]</f>
        <v>0</v>
      </c>
      <c r="AL12" s="52">
        <f>+Tabla2[[#This Row],[META_BARRIOS_UNIDOS]]-Tabla2[[#This Row],[META_BARRIOS_UNIDOS2]]</f>
        <v>0</v>
      </c>
      <c r="AM12" s="52">
        <f>+Tabla2[[#This Row],[META_TEUSAQUILLO]]-Tabla2[[#This Row],[META_TEUSAQUILLO2]]</f>
        <v>0</v>
      </c>
      <c r="AN12" s="52">
        <f>+Tabla2[[#This Row],[META_SUBRED]]-Tabla2[[#This Row],[META_SUBRED2]]</f>
        <v>0</v>
      </c>
      <c r="AO12" s="51">
        <f>+Tabla2[[#This Row],[META_DISTRITO]]-Tabla2[[#This Row],[META_DISTRITO2]]</f>
        <v>0</v>
      </c>
      <c r="AP12" s="49">
        <f t="shared" si="0"/>
        <v>0</v>
      </c>
      <c r="AR12" s="82"/>
      <c r="AS12" s="83"/>
      <c r="AT12" s="83"/>
      <c r="AU12" s="83"/>
      <c r="AV12" s="83"/>
      <c r="AW12" s="83"/>
      <c r="AX12" s="83"/>
      <c r="AY12" s="84"/>
    </row>
    <row r="13" spans="1:51" ht="89.25" hidden="1">
      <c r="A13" s="19" t="s">
        <v>48</v>
      </c>
      <c r="B13" s="20" t="s">
        <v>41</v>
      </c>
      <c r="C13" s="20" t="s">
        <v>42</v>
      </c>
      <c r="D13" s="21">
        <v>5</v>
      </c>
      <c r="E13" s="20" t="s">
        <v>52</v>
      </c>
      <c r="F13" s="20" t="s">
        <v>44</v>
      </c>
      <c r="G13" s="19" t="s">
        <v>45</v>
      </c>
      <c r="H13" s="19" t="s">
        <v>50</v>
      </c>
      <c r="I13" s="19" t="s">
        <v>47</v>
      </c>
      <c r="J13" s="22">
        <v>5621568</v>
      </c>
      <c r="K13" s="5">
        <v>18</v>
      </c>
      <c r="L13" s="22">
        <f>+Tabla2[[#This Row],[VALOR UNITARIO]]*Tabla2[[#This Row],[META_NORTE]]</f>
        <v>101188224</v>
      </c>
      <c r="M13" s="61">
        <v>3</v>
      </c>
      <c r="N13" s="62">
        <v>3</v>
      </c>
      <c r="O13" s="62">
        <v>3</v>
      </c>
      <c r="P13" s="62">
        <v>3</v>
      </c>
      <c r="Q13" s="62">
        <v>3</v>
      </c>
      <c r="R13" s="62">
        <v>3</v>
      </c>
      <c r="S13" s="62">
        <v>0</v>
      </c>
      <c r="T13" s="63">
        <v>0</v>
      </c>
      <c r="U13" s="28">
        <f>+Tabla2[[#This Row],[META_USAQUEN]]+Tabla2[[#This Row],[META_ENGATIVA]]+Tabla2[[#This Row],[META_SUBA]]+Tabla2[[#This Row],[META_CHAPINERO]]+Tabla2[[#This Row],[META_BARRIOS_UNIDOS]]+Tabla2[[#This Row],[META_TEUSAQUILLO]]+Tabla2[[#This Row],[META_SUBRED]]+Tabla2[[#This Row],[META_DISTRITO]]</f>
        <v>18</v>
      </c>
      <c r="V13" s="29">
        <f>+Tabla2[[#This Row],[META_NORTE]]-Tabla2[[#This Row],[META_TOTAL]]</f>
        <v>0</v>
      </c>
      <c r="W13" s="61">
        <v>3</v>
      </c>
      <c r="X13" s="62">
        <v>3</v>
      </c>
      <c r="Y13" s="62">
        <v>3</v>
      </c>
      <c r="Z13" s="62">
        <v>3</v>
      </c>
      <c r="AA13" s="62">
        <v>3</v>
      </c>
      <c r="AB13" s="62">
        <v>3</v>
      </c>
      <c r="AC13" s="62"/>
      <c r="AD13" s="63"/>
      <c r="AE13" s="28">
        <f>SUM(Tabla2[[#This Row],[META_USAQUEN2]:[META_DISTRITO2]])</f>
        <v>18</v>
      </c>
      <c r="AF13" s="29">
        <f>+Tabla2[[#This Row],[META_NORTE]]-Tabla2[[#This Row],[META_TOTAL2]]</f>
        <v>0</v>
      </c>
      <c r="AH13" s="53">
        <f>+Tabla2[[#This Row],[META_USAQUEN]]-Tabla2[[#This Row],[META_USAQUEN2]]</f>
        <v>0</v>
      </c>
      <c r="AI13" s="52">
        <f>+Tabla2[[#This Row],[META_ENGATIVA]]-Tabla2[[#This Row],[META_ENGATIVA2]]</f>
        <v>0</v>
      </c>
      <c r="AJ13" s="52">
        <f>+Tabla2[[#This Row],[META_SUBA]]-Tabla2[[#This Row],[META_SUBA2]]</f>
        <v>0</v>
      </c>
      <c r="AK13" s="52">
        <f>+Tabla2[[#This Row],[META_CHAPINERO]]-Tabla2[[#This Row],[META_CHAPINERO2]]</f>
        <v>0</v>
      </c>
      <c r="AL13" s="52">
        <f>+Tabla2[[#This Row],[META_BARRIOS_UNIDOS]]-Tabla2[[#This Row],[META_BARRIOS_UNIDOS2]]</f>
        <v>0</v>
      </c>
      <c r="AM13" s="52">
        <f>+Tabla2[[#This Row],[META_TEUSAQUILLO]]-Tabla2[[#This Row],[META_TEUSAQUILLO2]]</f>
        <v>0</v>
      </c>
      <c r="AN13" s="52">
        <f>+Tabla2[[#This Row],[META_SUBRED]]-Tabla2[[#This Row],[META_SUBRED2]]</f>
        <v>0</v>
      </c>
      <c r="AO13" s="51">
        <f>+Tabla2[[#This Row],[META_DISTRITO]]-Tabla2[[#This Row],[META_DISTRITO2]]</f>
        <v>0</v>
      </c>
      <c r="AP13" s="49">
        <f t="shared" si="0"/>
        <v>0</v>
      </c>
      <c r="AR13" s="82"/>
      <c r="AS13" s="83"/>
      <c r="AT13" s="83"/>
      <c r="AU13" s="83"/>
      <c r="AV13" s="83"/>
      <c r="AW13" s="83"/>
      <c r="AX13" s="83"/>
      <c r="AY13" s="84"/>
    </row>
    <row r="14" spans="1:51" ht="89.25" hidden="1">
      <c r="A14" s="19" t="s">
        <v>48</v>
      </c>
      <c r="B14" s="20" t="s">
        <v>41</v>
      </c>
      <c r="C14" s="20" t="s">
        <v>42</v>
      </c>
      <c r="D14" s="21">
        <v>6</v>
      </c>
      <c r="E14" s="20" t="s">
        <v>53</v>
      </c>
      <c r="F14" s="20" t="s">
        <v>44</v>
      </c>
      <c r="G14" s="19" t="s">
        <v>45</v>
      </c>
      <c r="H14" s="19" t="s">
        <v>50</v>
      </c>
      <c r="I14" s="19" t="s">
        <v>47</v>
      </c>
      <c r="J14" s="22">
        <v>15132712</v>
      </c>
      <c r="K14" s="5">
        <v>0</v>
      </c>
      <c r="L14" s="22">
        <f>+Tabla2[[#This Row],[VALOR UNITARIO]]*Tabla2[[#This Row],[META_NORTE]]</f>
        <v>0</v>
      </c>
      <c r="M14" s="61">
        <f>+Tabla2[[#This Row],[META_NORTE]]*10.2/100</f>
        <v>0</v>
      </c>
      <c r="N14" s="62">
        <f>+Tabla2[[#This Row],[META_NORTE]]*43.81/100</f>
        <v>0</v>
      </c>
      <c r="O14" s="62">
        <f>+Tabla2[[#This Row],[META_NORTE]]*29.46/100</f>
        <v>0</v>
      </c>
      <c r="P14" s="62">
        <f>+Tabla2[[#This Row],[META_NORTE]]*7.72/100</f>
        <v>0</v>
      </c>
      <c r="Q14" s="62">
        <f>+Tabla2[[#This Row],[META_NORTE]]*3.92/100</f>
        <v>0</v>
      </c>
      <c r="R14" s="62">
        <f>+Tabla2[[#This Row],[META_NORTE]]*5.07/100</f>
        <v>0</v>
      </c>
      <c r="S14" s="62">
        <v>0</v>
      </c>
      <c r="T14" s="63">
        <v>0</v>
      </c>
      <c r="U14" s="28">
        <f>+Tabla2[[#This Row],[META_USAQUEN]]+Tabla2[[#This Row],[META_ENGATIVA]]+Tabla2[[#This Row],[META_SUBA]]+Tabla2[[#This Row],[META_CHAPINERO]]+Tabla2[[#This Row],[META_BARRIOS_UNIDOS]]+Tabla2[[#This Row],[META_TEUSAQUILLO]]+Tabla2[[#This Row],[META_SUBRED]]+Tabla2[[#This Row],[META_DISTRITO]]</f>
        <v>0</v>
      </c>
      <c r="V14" s="29">
        <f>+Tabla2[[#This Row],[META_NORTE]]-Tabla2[[#This Row],[META_TOTAL]]</f>
        <v>0</v>
      </c>
      <c r="W14" s="61"/>
      <c r="X14" s="62"/>
      <c r="Y14" s="62"/>
      <c r="Z14" s="62"/>
      <c r="AA14" s="62"/>
      <c r="AB14" s="62"/>
      <c r="AC14" s="62"/>
      <c r="AD14" s="63"/>
      <c r="AE14" s="28">
        <f>SUM(Tabla2[[#This Row],[META_USAQUEN2]:[META_DISTRITO2]])</f>
        <v>0</v>
      </c>
      <c r="AF14" s="29">
        <f>+Tabla2[[#This Row],[META_NORTE]]-Tabla2[[#This Row],[META_TOTAL2]]</f>
        <v>0</v>
      </c>
      <c r="AH14" s="53">
        <f>+Tabla2[[#This Row],[META_USAQUEN]]-Tabla2[[#This Row],[META_USAQUEN2]]</f>
        <v>0</v>
      </c>
      <c r="AI14" s="52">
        <f>+Tabla2[[#This Row],[META_ENGATIVA]]-Tabla2[[#This Row],[META_ENGATIVA2]]</f>
        <v>0</v>
      </c>
      <c r="AJ14" s="52">
        <f>+Tabla2[[#This Row],[META_SUBA]]-Tabla2[[#This Row],[META_SUBA2]]</f>
        <v>0</v>
      </c>
      <c r="AK14" s="52">
        <f>+Tabla2[[#This Row],[META_CHAPINERO]]-Tabla2[[#This Row],[META_CHAPINERO2]]</f>
        <v>0</v>
      </c>
      <c r="AL14" s="52">
        <f>+Tabla2[[#This Row],[META_BARRIOS_UNIDOS]]-Tabla2[[#This Row],[META_BARRIOS_UNIDOS2]]</f>
        <v>0</v>
      </c>
      <c r="AM14" s="52">
        <f>+Tabla2[[#This Row],[META_TEUSAQUILLO]]-Tabla2[[#This Row],[META_TEUSAQUILLO2]]</f>
        <v>0</v>
      </c>
      <c r="AN14" s="52">
        <f>+Tabla2[[#This Row],[META_SUBRED]]-Tabla2[[#This Row],[META_SUBRED2]]</f>
        <v>0</v>
      </c>
      <c r="AO14" s="51">
        <f>+Tabla2[[#This Row],[META_DISTRITO]]-Tabla2[[#This Row],[META_DISTRITO2]]</f>
        <v>0</v>
      </c>
      <c r="AP14" s="49">
        <f t="shared" si="0"/>
        <v>0</v>
      </c>
      <c r="AR14" s="82"/>
      <c r="AS14" s="83"/>
      <c r="AT14" s="83"/>
      <c r="AU14" s="83"/>
      <c r="AV14" s="83"/>
      <c r="AW14" s="83"/>
      <c r="AX14" s="83"/>
      <c r="AY14" s="84"/>
    </row>
    <row r="15" spans="1:51" ht="89.25" hidden="1">
      <c r="A15" s="19" t="s">
        <v>54</v>
      </c>
      <c r="B15" s="20" t="s">
        <v>41</v>
      </c>
      <c r="C15" s="20" t="s">
        <v>42</v>
      </c>
      <c r="D15" s="21">
        <v>7</v>
      </c>
      <c r="E15" s="20" t="s">
        <v>55</v>
      </c>
      <c r="F15" s="20" t="s">
        <v>44</v>
      </c>
      <c r="G15" s="19" t="s">
        <v>45</v>
      </c>
      <c r="H15" s="19" t="s">
        <v>46</v>
      </c>
      <c r="I15" s="19" t="s">
        <v>47</v>
      </c>
      <c r="J15" s="22">
        <v>25617584</v>
      </c>
      <c r="K15" s="5">
        <v>3</v>
      </c>
      <c r="L15" s="22">
        <f>+Tabla2[[#This Row],[VALOR UNITARIO]]*Tabla2[[#This Row],[META_NORTE]]</f>
        <v>76852752</v>
      </c>
      <c r="M15" s="61">
        <v>0</v>
      </c>
      <c r="N15" s="62">
        <v>0</v>
      </c>
      <c r="O15" s="62">
        <v>0</v>
      </c>
      <c r="P15" s="62">
        <v>0</v>
      </c>
      <c r="Q15" s="62">
        <v>0</v>
      </c>
      <c r="R15" s="62">
        <v>0</v>
      </c>
      <c r="S15" s="62">
        <v>3</v>
      </c>
      <c r="T15" s="63">
        <v>0</v>
      </c>
      <c r="U15" s="28">
        <f>+Tabla2[[#This Row],[META_USAQUEN]]+Tabla2[[#This Row],[META_ENGATIVA]]+Tabla2[[#This Row],[META_SUBA]]+Tabla2[[#This Row],[META_CHAPINERO]]+Tabla2[[#This Row],[META_BARRIOS_UNIDOS]]+Tabla2[[#This Row],[META_TEUSAQUILLO]]+Tabla2[[#This Row],[META_SUBRED]]+Tabla2[[#This Row],[META_DISTRITO]]</f>
        <v>3</v>
      </c>
      <c r="V15" s="29">
        <f>+Tabla2[[#This Row],[META_NORTE]]-Tabla2[[#This Row],[META_TOTAL]]</f>
        <v>0</v>
      </c>
      <c r="W15" s="61"/>
      <c r="X15" s="62"/>
      <c r="Y15" s="62"/>
      <c r="Z15" s="62"/>
      <c r="AA15" s="62"/>
      <c r="AB15" s="62"/>
      <c r="AC15" s="62">
        <v>3</v>
      </c>
      <c r="AD15" s="63"/>
      <c r="AE15" s="28">
        <f>SUM(Tabla2[[#This Row],[META_USAQUEN2]:[META_DISTRITO2]])</f>
        <v>3</v>
      </c>
      <c r="AF15" s="29">
        <f>+Tabla2[[#This Row],[META_NORTE]]-Tabla2[[#This Row],[META_TOTAL2]]</f>
        <v>0</v>
      </c>
      <c r="AH15" s="53">
        <f>+Tabla2[[#This Row],[META_USAQUEN]]-Tabla2[[#This Row],[META_USAQUEN2]]</f>
        <v>0</v>
      </c>
      <c r="AI15" s="52">
        <f>+Tabla2[[#This Row],[META_ENGATIVA]]-Tabla2[[#This Row],[META_ENGATIVA2]]</f>
        <v>0</v>
      </c>
      <c r="AJ15" s="52">
        <f>+Tabla2[[#This Row],[META_SUBA]]-Tabla2[[#This Row],[META_SUBA2]]</f>
        <v>0</v>
      </c>
      <c r="AK15" s="52">
        <f>+Tabla2[[#This Row],[META_CHAPINERO]]-Tabla2[[#This Row],[META_CHAPINERO2]]</f>
        <v>0</v>
      </c>
      <c r="AL15" s="52">
        <f>+Tabla2[[#This Row],[META_BARRIOS_UNIDOS]]-Tabla2[[#This Row],[META_BARRIOS_UNIDOS2]]</f>
        <v>0</v>
      </c>
      <c r="AM15" s="52">
        <f>+Tabla2[[#This Row],[META_TEUSAQUILLO]]-Tabla2[[#This Row],[META_TEUSAQUILLO2]]</f>
        <v>0</v>
      </c>
      <c r="AN15" s="52">
        <f>+Tabla2[[#This Row],[META_SUBRED]]-Tabla2[[#This Row],[META_SUBRED2]]</f>
        <v>0</v>
      </c>
      <c r="AO15" s="51">
        <f>+Tabla2[[#This Row],[META_DISTRITO]]-Tabla2[[#This Row],[META_DISTRITO2]]</f>
        <v>0</v>
      </c>
      <c r="AP15" s="49">
        <f t="shared" si="0"/>
        <v>0</v>
      </c>
      <c r="AR15" s="82"/>
      <c r="AS15" s="83"/>
      <c r="AT15" s="83"/>
      <c r="AU15" s="83"/>
      <c r="AV15" s="83"/>
      <c r="AW15" s="83"/>
      <c r="AX15" s="83"/>
      <c r="AY15" s="84"/>
    </row>
    <row r="16" spans="1:51" ht="89.25" hidden="1">
      <c r="A16" s="19" t="s">
        <v>54</v>
      </c>
      <c r="B16" s="20" t="s">
        <v>41</v>
      </c>
      <c r="C16" s="20" t="s">
        <v>42</v>
      </c>
      <c r="D16" s="21">
        <v>8</v>
      </c>
      <c r="E16" s="20" t="s">
        <v>56</v>
      </c>
      <c r="F16" s="20" t="s">
        <v>44</v>
      </c>
      <c r="G16" s="19" t="s">
        <v>45</v>
      </c>
      <c r="H16" s="19" t="s">
        <v>46</v>
      </c>
      <c r="I16" s="19" t="s">
        <v>47</v>
      </c>
      <c r="J16" s="22">
        <v>9098064</v>
      </c>
      <c r="K16" s="5">
        <v>3</v>
      </c>
      <c r="L16" s="22">
        <f>+Tabla2[[#This Row],[VALOR UNITARIO]]*Tabla2[[#This Row],[META_NORTE]]</f>
        <v>27294192</v>
      </c>
      <c r="M16" s="61">
        <v>0</v>
      </c>
      <c r="N16" s="62">
        <v>0</v>
      </c>
      <c r="O16" s="62">
        <v>0</v>
      </c>
      <c r="P16" s="62">
        <v>0</v>
      </c>
      <c r="Q16" s="62">
        <v>0</v>
      </c>
      <c r="R16" s="62">
        <v>0</v>
      </c>
      <c r="S16" s="62">
        <v>3</v>
      </c>
      <c r="T16" s="63">
        <v>0</v>
      </c>
      <c r="U16" s="28">
        <f>+Tabla2[[#This Row],[META_USAQUEN]]+Tabla2[[#This Row],[META_ENGATIVA]]+Tabla2[[#This Row],[META_SUBA]]+Tabla2[[#This Row],[META_CHAPINERO]]+Tabla2[[#This Row],[META_BARRIOS_UNIDOS]]+Tabla2[[#This Row],[META_TEUSAQUILLO]]+Tabla2[[#This Row],[META_SUBRED]]+Tabla2[[#This Row],[META_DISTRITO]]</f>
        <v>3</v>
      </c>
      <c r="V16" s="29">
        <f>+Tabla2[[#This Row],[META_NORTE]]-Tabla2[[#This Row],[META_TOTAL]]</f>
        <v>0</v>
      </c>
      <c r="W16" s="61"/>
      <c r="X16" s="62"/>
      <c r="Y16" s="62"/>
      <c r="Z16" s="62"/>
      <c r="AA16" s="62"/>
      <c r="AB16" s="62"/>
      <c r="AC16" s="62">
        <v>3</v>
      </c>
      <c r="AD16" s="63"/>
      <c r="AE16" s="28">
        <f>SUM(Tabla2[[#This Row],[META_USAQUEN2]:[META_DISTRITO2]])</f>
        <v>3</v>
      </c>
      <c r="AF16" s="29">
        <f>+Tabla2[[#This Row],[META_NORTE]]-Tabla2[[#This Row],[META_TOTAL2]]</f>
        <v>0</v>
      </c>
      <c r="AH16" s="53">
        <f>+Tabla2[[#This Row],[META_USAQUEN]]-Tabla2[[#This Row],[META_USAQUEN2]]</f>
        <v>0</v>
      </c>
      <c r="AI16" s="52">
        <f>+Tabla2[[#This Row],[META_ENGATIVA]]-Tabla2[[#This Row],[META_ENGATIVA2]]</f>
        <v>0</v>
      </c>
      <c r="AJ16" s="52">
        <f>+Tabla2[[#This Row],[META_SUBA]]-Tabla2[[#This Row],[META_SUBA2]]</f>
        <v>0</v>
      </c>
      <c r="AK16" s="52">
        <f>+Tabla2[[#This Row],[META_CHAPINERO]]-Tabla2[[#This Row],[META_CHAPINERO2]]</f>
        <v>0</v>
      </c>
      <c r="AL16" s="52">
        <f>+Tabla2[[#This Row],[META_BARRIOS_UNIDOS]]-Tabla2[[#This Row],[META_BARRIOS_UNIDOS2]]</f>
        <v>0</v>
      </c>
      <c r="AM16" s="52">
        <f>+Tabla2[[#This Row],[META_TEUSAQUILLO]]-Tabla2[[#This Row],[META_TEUSAQUILLO2]]</f>
        <v>0</v>
      </c>
      <c r="AN16" s="52">
        <f>+Tabla2[[#This Row],[META_SUBRED]]-Tabla2[[#This Row],[META_SUBRED2]]</f>
        <v>0</v>
      </c>
      <c r="AO16" s="51">
        <f>+Tabla2[[#This Row],[META_DISTRITO]]-Tabla2[[#This Row],[META_DISTRITO2]]</f>
        <v>0</v>
      </c>
      <c r="AP16" s="49">
        <f t="shared" si="0"/>
        <v>0</v>
      </c>
      <c r="AR16" s="82"/>
      <c r="AS16" s="83"/>
      <c r="AT16" s="83"/>
      <c r="AU16" s="83"/>
      <c r="AV16" s="83"/>
      <c r="AW16" s="83"/>
      <c r="AX16" s="83"/>
      <c r="AY16" s="84"/>
    </row>
    <row r="17" spans="1:51" ht="89.25" hidden="1">
      <c r="A17" s="19" t="s">
        <v>54</v>
      </c>
      <c r="B17" s="20" t="s">
        <v>41</v>
      </c>
      <c r="C17" s="20" t="s">
        <v>42</v>
      </c>
      <c r="D17" s="21">
        <v>9</v>
      </c>
      <c r="E17" s="20" t="s">
        <v>57</v>
      </c>
      <c r="F17" s="20" t="s">
        <v>44</v>
      </c>
      <c r="G17" s="19" t="s">
        <v>45</v>
      </c>
      <c r="H17" s="19" t="s">
        <v>46</v>
      </c>
      <c r="I17" s="19" t="s">
        <v>47</v>
      </c>
      <c r="J17" s="22">
        <v>28674928</v>
      </c>
      <c r="K17" s="5">
        <v>3</v>
      </c>
      <c r="L17" s="22">
        <f>+Tabla2[[#This Row],[VALOR UNITARIO]]*Tabla2[[#This Row],[META_NORTE]]</f>
        <v>86024784</v>
      </c>
      <c r="M17" s="61">
        <v>0</v>
      </c>
      <c r="N17" s="62">
        <v>0</v>
      </c>
      <c r="O17" s="62">
        <v>0</v>
      </c>
      <c r="P17" s="62">
        <v>0</v>
      </c>
      <c r="Q17" s="62">
        <v>0</v>
      </c>
      <c r="R17" s="62">
        <v>0</v>
      </c>
      <c r="S17" s="62">
        <v>3</v>
      </c>
      <c r="T17" s="63">
        <v>0</v>
      </c>
      <c r="U17" s="28">
        <f>+Tabla2[[#This Row],[META_USAQUEN]]+Tabla2[[#This Row],[META_ENGATIVA]]+Tabla2[[#This Row],[META_SUBA]]+Tabla2[[#This Row],[META_CHAPINERO]]+Tabla2[[#This Row],[META_BARRIOS_UNIDOS]]+Tabla2[[#This Row],[META_TEUSAQUILLO]]+Tabla2[[#This Row],[META_SUBRED]]+Tabla2[[#This Row],[META_DISTRITO]]</f>
        <v>3</v>
      </c>
      <c r="V17" s="29">
        <f>+Tabla2[[#This Row],[META_NORTE]]-Tabla2[[#This Row],[META_TOTAL]]</f>
        <v>0</v>
      </c>
      <c r="W17" s="61"/>
      <c r="X17" s="62"/>
      <c r="Y17" s="62"/>
      <c r="Z17" s="62"/>
      <c r="AA17" s="62"/>
      <c r="AB17" s="62"/>
      <c r="AC17" s="62">
        <v>3</v>
      </c>
      <c r="AD17" s="63"/>
      <c r="AE17" s="28">
        <f>SUM(Tabla2[[#This Row],[META_USAQUEN2]:[META_DISTRITO2]])</f>
        <v>3</v>
      </c>
      <c r="AF17" s="29">
        <f>+Tabla2[[#This Row],[META_NORTE]]-Tabla2[[#This Row],[META_TOTAL2]]</f>
        <v>0</v>
      </c>
      <c r="AH17" s="53">
        <f>+Tabla2[[#This Row],[META_USAQUEN]]-Tabla2[[#This Row],[META_USAQUEN2]]</f>
        <v>0</v>
      </c>
      <c r="AI17" s="52">
        <f>+Tabla2[[#This Row],[META_ENGATIVA]]-Tabla2[[#This Row],[META_ENGATIVA2]]</f>
        <v>0</v>
      </c>
      <c r="AJ17" s="52">
        <f>+Tabla2[[#This Row],[META_SUBA]]-Tabla2[[#This Row],[META_SUBA2]]</f>
        <v>0</v>
      </c>
      <c r="AK17" s="52">
        <f>+Tabla2[[#This Row],[META_CHAPINERO]]-Tabla2[[#This Row],[META_CHAPINERO2]]</f>
        <v>0</v>
      </c>
      <c r="AL17" s="52">
        <f>+Tabla2[[#This Row],[META_BARRIOS_UNIDOS]]-Tabla2[[#This Row],[META_BARRIOS_UNIDOS2]]</f>
        <v>0</v>
      </c>
      <c r="AM17" s="52">
        <f>+Tabla2[[#This Row],[META_TEUSAQUILLO]]-Tabla2[[#This Row],[META_TEUSAQUILLO2]]</f>
        <v>0</v>
      </c>
      <c r="AN17" s="52">
        <f>+Tabla2[[#This Row],[META_SUBRED]]-Tabla2[[#This Row],[META_SUBRED2]]</f>
        <v>0</v>
      </c>
      <c r="AO17" s="51">
        <f>+Tabla2[[#This Row],[META_DISTRITO]]-Tabla2[[#This Row],[META_DISTRITO2]]</f>
        <v>0</v>
      </c>
      <c r="AP17" s="49">
        <f t="shared" si="0"/>
        <v>0</v>
      </c>
      <c r="AR17" s="82"/>
      <c r="AS17" s="83"/>
      <c r="AT17" s="83"/>
      <c r="AU17" s="83"/>
      <c r="AV17" s="83"/>
      <c r="AW17" s="83"/>
      <c r="AX17" s="83"/>
      <c r="AY17" s="84"/>
    </row>
    <row r="18" spans="1:51" ht="89.25" hidden="1">
      <c r="A18" s="19" t="s">
        <v>54</v>
      </c>
      <c r="B18" s="20" t="s">
        <v>41</v>
      </c>
      <c r="C18" s="20" t="s">
        <v>42</v>
      </c>
      <c r="D18" s="21">
        <v>10</v>
      </c>
      <c r="E18" s="20" t="s">
        <v>58</v>
      </c>
      <c r="F18" s="20" t="s">
        <v>44</v>
      </c>
      <c r="G18" s="19" t="s">
        <v>45</v>
      </c>
      <c r="H18" s="19" t="s">
        <v>46</v>
      </c>
      <c r="I18" s="19" t="s">
        <v>47</v>
      </c>
      <c r="J18" s="22">
        <v>13092336</v>
      </c>
      <c r="K18" s="5">
        <v>3</v>
      </c>
      <c r="L18" s="22">
        <f>+Tabla2[[#This Row],[VALOR UNITARIO]]*Tabla2[[#This Row],[META_NORTE]]</f>
        <v>39277008</v>
      </c>
      <c r="M18" s="61">
        <v>0</v>
      </c>
      <c r="N18" s="62">
        <v>0</v>
      </c>
      <c r="O18" s="62">
        <v>0</v>
      </c>
      <c r="P18" s="62">
        <v>0</v>
      </c>
      <c r="Q18" s="62">
        <v>0</v>
      </c>
      <c r="R18" s="62">
        <v>0</v>
      </c>
      <c r="S18" s="62">
        <v>3</v>
      </c>
      <c r="T18" s="63">
        <v>0</v>
      </c>
      <c r="U18" s="28">
        <f>+Tabla2[[#This Row],[META_USAQUEN]]+Tabla2[[#This Row],[META_ENGATIVA]]+Tabla2[[#This Row],[META_SUBA]]+Tabla2[[#This Row],[META_CHAPINERO]]+Tabla2[[#This Row],[META_BARRIOS_UNIDOS]]+Tabla2[[#This Row],[META_TEUSAQUILLO]]+Tabla2[[#This Row],[META_SUBRED]]+Tabla2[[#This Row],[META_DISTRITO]]</f>
        <v>3</v>
      </c>
      <c r="V18" s="29">
        <f>+Tabla2[[#This Row],[META_NORTE]]-Tabla2[[#This Row],[META_TOTAL]]</f>
        <v>0</v>
      </c>
      <c r="W18" s="61"/>
      <c r="X18" s="62"/>
      <c r="Y18" s="62"/>
      <c r="Z18" s="62"/>
      <c r="AA18" s="62"/>
      <c r="AB18" s="62"/>
      <c r="AC18" s="62">
        <v>3</v>
      </c>
      <c r="AD18" s="63"/>
      <c r="AE18" s="28">
        <f>SUM(Tabla2[[#This Row],[META_USAQUEN2]:[META_DISTRITO2]])</f>
        <v>3</v>
      </c>
      <c r="AF18" s="29">
        <f>+Tabla2[[#This Row],[META_NORTE]]-Tabla2[[#This Row],[META_TOTAL2]]</f>
        <v>0</v>
      </c>
      <c r="AH18" s="53">
        <f>+Tabla2[[#This Row],[META_USAQUEN]]-Tabla2[[#This Row],[META_USAQUEN2]]</f>
        <v>0</v>
      </c>
      <c r="AI18" s="52">
        <f>+Tabla2[[#This Row],[META_ENGATIVA]]-Tabla2[[#This Row],[META_ENGATIVA2]]</f>
        <v>0</v>
      </c>
      <c r="AJ18" s="52">
        <f>+Tabla2[[#This Row],[META_SUBA]]-Tabla2[[#This Row],[META_SUBA2]]</f>
        <v>0</v>
      </c>
      <c r="AK18" s="52">
        <f>+Tabla2[[#This Row],[META_CHAPINERO]]-Tabla2[[#This Row],[META_CHAPINERO2]]</f>
        <v>0</v>
      </c>
      <c r="AL18" s="52">
        <f>+Tabla2[[#This Row],[META_BARRIOS_UNIDOS]]-Tabla2[[#This Row],[META_BARRIOS_UNIDOS2]]</f>
        <v>0</v>
      </c>
      <c r="AM18" s="52">
        <f>+Tabla2[[#This Row],[META_TEUSAQUILLO]]-Tabla2[[#This Row],[META_TEUSAQUILLO2]]</f>
        <v>0</v>
      </c>
      <c r="AN18" s="52">
        <f>+Tabla2[[#This Row],[META_SUBRED]]-Tabla2[[#This Row],[META_SUBRED2]]</f>
        <v>0</v>
      </c>
      <c r="AO18" s="51">
        <f>+Tabla2[[#This Row],[META_DISTRITO]]-Tabla2[[#This Row],[META_DISTRITO2]]</f>
        <v>0</v>
      </c>
      <c r="AP18" s="49">
        <f t="shared" si="0"/>
        <v>0</v>
      </c>
      <c r="AR18" s="82"/>
      <c r="AS18" s="83"/>
      <c r="AT18" s="83"/>
      <c r="AU18" s="83"/>
      <c r="AV18" s="83"/>
      <c r="AW18" s="83"/>
      <c r="AX18" s="83"/>
      <c r="AY18" s="84"/>
    </row>
    <row r="19" spans="1:51" ht="89.25" hidden="1">
      <c r="A19" s="19" t="s">
        <v>54</v>
      </c>
      <c r="B19" s="20" t="s">
        <v>41</v>
      </c>
      <c r="C19" s="20" t="s">
        <v>42</v>
      </c>
      <c r="D19" s="21">
        <v>11</v>
      </c>
      <c r="E19" s="20" t="s">
        <v>59</v>
      </c>
      <c r="F19" s="20" t="s">
        <v>44</v>
      </c>
      <c r="G19" s="19" t="s">
        <v>45</v>
      </c>
      <c r="H19" s="19" t="s">
        <v>46</v>
      </c>
      <c r="I19" s="19" t="s">
        <v>47</v>
      </c>
      <c r="J19" s="22">
        <v>29389952</v>
      </c>
      <c r="K19" s="5">
        <v>3</v>
      </c>
      <c r="L19" s="22">
        <f>+Tabla2[[#This Row],[VALOR UNITARIO]]*Tabla2[[#This Row],[META_NORTE]]</f>
        <v>88169856</v>
      </c>
      <c r="M19" s="61">
        <v>0</v>
      </c>
      <c r="N19" s="62">
        <v>0</v>
      </c>
      <c r="O19" s="62">
        <v>0</v>
      </c>
      <c r="P19" s="62">
        <v>0</v>
      </c>
      <c r="Q19" s="62">
        <v>0</v>
      </c>
      <c r="R19" s="62">
        <v>0</v>
      </c>
      <c r="S19" s="62">
        <v>3</v>
      </c>
      <c r="T19" s="63">
        <v>0</v>
      </c>
      <c r="U19" s="28">
        <f>+Tabla2[[#This Row],[META_USAQUEN]]+Tabla2[[#This Row],[META_ENGATIVA]]+Tabla2[[#This Row],[META_SUBA]]+Tabla2[[#This Row],[META_CHAPINERO]]+Tabla2[[#This Row],[META_BARRIOS_UNIDOS]]+Tabla2[[#This Row],[META_TEUSAQUILLO]]+Tabla2[[#This Row],[META_SUBRED]]+Tabla2[[#This Row],[META_DISTRITO]]</f>
        <v>3</v>
      </c>
      <c r="V19" s="29">
        <f>+Tabla2[[#This Row],[META_NORTE]]-Tabla2[[#This Row],[META_TOTAL]]</f>
        <v>0</v>
      </c>
      <c r="W19" s="61"/>
      <c r="X19" s="62"/>
      <c r="Y19" s="62"/>
      <c r="Z19" s="62"/>
      <c r="AA19" s="62"/>
      <c r="AB19" s="62"/>
      <c r="AC19" s="62">
        <v>3</v>
      </c>
      <c r="AD19" s="63"/>
      <c r="AE19" s="28">
        <f>SUM(Tabla2[[#This Row],[META_USAQUEN2]:[META_DISTRITO2]])</f>
        <v>3</v>
      </c>
      <c r="AF19" s="29">
        <f>+Tabla2[[#This Row],[META_NORTE]]-Tabla2[[#This Row],[META_TOTAL2]]</f>
        <v>0</v>
      </c>
      <c r="AH19" s="53">
        <f>+Tabla2[[#This Row],[META_USAQUEN]]-Tabla2[[#This Row],[META_USAQUEN2]]</f>
        <v>0</v>
      </c>
      <c r="AI19" s="52">
        <f>+Tabla2[[#This Row],[META_ENGATIVA]]-Tabla2[[#This Row],[META_ENGATIVA2]]</f>
        <v>0</v>
      </c>
      <c r="AJ19" s="52">
        <f>+Tabla2[[#This Row],[META_SUBA]]-Tabla2[[#This Row],[META_SUBA2]]</f>
        <v>0</v>
      </c>
      <c r="AK19" s="52">
        <f>+Tabla2[[#This Row],[META_CHAPINERO]]-Tabla2[[#This Row],[META_CHAPINERO2]]</f>
        <v>0</v>
      </c>
      <c r="AL19" s="52">
        <f>+Tabla2[[#This Row],[META_BARRIOS_UNIDOS]]-Tabla2[[#This Row],[META_BARRIOS_UNIDOS2]]</f>
        <v>0</v>
      </c>
      <c r="AM19" s="52">
        <f>+Tabla2[[#This Row],[META_TEUSAQUILLO]]-Tabla2[[#This Row],[META_TEUSAQUILLO2]]</f>
        <v>0</v>
      </c>
      <c r="AN19" s="52">
        <f>+Tabla2[[#This Row],[META_SUBRED]]-Tabla2[[#This Row],[META_SUBRED2]]</f>
        <v>0</v>
      </c>
      <c r="AO19" s="51">
        <f>+Tabla2[[#This Row],[META_DISTRITO]]-Tabla2[[#This Row],[META_DISTRITO2]]</f>
        <v>0</v>
      </c>
      <c r="AP19" s="49">
        <f t="shared" si="0"/>
        <v>0</v>
      </c>
      <c r="AR19" s="82"/>
      <c r="AS19" s="83"/>
      <c r="AT19" s="83"/>
      <c r="AU19" s="83"/>
      <c r="AV19" s="83"/>
      <c r="AW19" s="83"/>
      <c r="AX19" s="83"/>
      <c r="AY19" s="84"/>
    </row>
    <row r="20" spans="1:51" ht="89.25" hidden="1">
      <c r="A20" s="19" t="s">
        <v>54</v>
      </c>
      <c r="B20" s="20" t="s">
        <v>41</v>
      </c>
      <c r="C20" s="20" t="s">
        <v>60</v>
      </c>
      <c r="D20" s="21">
        <v>12</v>
      </c>
      <c r="E20" s="20" t="s">
        <v>61</v>
      </c>
      <c r="F20" s="20" t="s">
        <v>44</v>
      </c>
      <c r="G20" s="19" t="s">
        <v>45</v>
      </c>
      <c r="H20" s="19" t="s">
        <v>46</v>
      </c>
      <c r="I20" s="19" t="s">
        <v>47</v>
      </c>
      <c r="J20" s="22">
        <v>100029392</v>
      </c>
      <c r="K20" s="5">
        <v>3</v>
      </c>
      <c r="L20" s="22">
        <f>+Tabla2[[#This Row],[VALOR UNITARIO]]*Tabla2[[#This Row],[META_NORTE]]</f>
        <v>300088176</v>
      </c>
      <c r="M20" s="61">
        <v>0</v>
      </c>
      <c r="N20" s="62">
        <v>0</v>
      </c>
      <c r="O20" s="62">
        <v>0</v>
      </c>
      <c r="P20" s="62">
        <v>0</v>
      </c>
      <c r="Q20" s="62">
        <v>0</v>
      </c>
      <c r="R20" s="62">
        <v>0</v>
      </c>
      <c r="S20" s="62">
        <v>3</v>
      </c>
      <c r="T20" s="63">
        <v>0</v>
      </c>
      <c r="U20" s="28">
        <f>+Tabla2[[#This Row],[META_USAQUEN]]+Tabla2[[#This Row],[META_ENGATIVA]]+Tabla2[[#This Row],[META_SUBA]]+Tabla2[[#This Row],[META_CHAPINERO]]+Tabla2[[#This Row],[META_BARRIOS_UNIDOS]]+Tabla2[[#This Row],[META_TEUSAQUILLO]]+Tabla2[[#This Row],[META_SUBRED]]+Tabla2[[#This Row],[META_DISTRITO]]</f>
        <v>3</v>
      </c>
      <c r="V20" s="29">
        <f>+Tabla2[[#This Row],[META_NORTE]]-Tabla2[[#This Row],[META_TOTAL]]</f>
        <v>0</v>
      </c>
      <c r="W20" s="61"/>
      <c r="X20" s="62"/>
      <c r="Y20" s="62"/>
      <c r="Z20" s="62"/>
      <c r="AA20" s="62"/>
      <c r="AB20" s="62"/>
      <c r="AC20" s="62">
        <v>3</v>
      </c>
      <c r="AD20" s="63"/>
      <c r="AE20" s="28">
        <f>SUM(Tabla2[[#This Row],[META_USAQUEN2]:[META_DISTRITO2]])</f>
        <v>3</v>
      </c>
      <c r="AF20" s="29">
        <f>+Tabla2[[#This Row],[META_NORTE]]-Tabla2[[#This Row],[META_TOTAL2]]</f>
        <v>0</v>
      </c>
      <c r="AH20" s="53">
        <f>+Tabla2[[#This Row],[META_USAQUEN]]-Tabla2[[#This Row],[META_USAQUEN2]]</f>
        <v>0</v>
      </c>
      <c r="AI20" s="52">
        <f>+Tabla2[[#This Row],[META_ENGATIVA]]-Tabla2[[#This Row],[META_ENGATIVA2]]</f>
        <v>0</v>
      </c>
      <c r="AJ20" s="52">
        <f>+Tabla2[[#This Row],[META_SUBA]]-Tabla2[[#This Row],[META_SUBA2]]</f>
        <v>0</v>
      </c>
      <c r="AK20" s="52">
        <f>+Tabla2[[#This Row],[META_CHAPINERO]]-Tabla2[[#This Row],[META_CHAPINERO2]]</f>
        <v>0</v>
      </c>
      <c r="AL20" s="52">
        <f>+Tabla2[[#This Row],[META_BARRIOS_UNIDOS]]-Tabla2[[#This Row],[META_BARRIOS_UNIDOS2]]</f>
        <v>0</v>
      </c>
      <c r="AM20" s="52">
        <f>+Tabla2[[#This Row],[META_TEUSAQUILLO]]-Tabla2[[#This Row],[META_TEUSAQUILLO2]]</f>
        <v>0</v>
      </c>
      <c r="AN20" s="52">
        <f>+Tabla2[[#This Row],[META_SUBRED]]-Tabla2[[#This Row],[META_SUBRED2]]</f>
        <v>0</v>
      </c>
      <c r="AO20" s="51">
        <f>+Tabla2[[#This Row],[META_DISTRITO]]-Tabla2[[#This Row],[META_DISTRITO2]]</f>
        <v>0</v>
      </c>
      <c r="AP20" s="49">
        <f t="shared" si="0"/>
        <v>0</v>
      </c>
      <c r="AR20" s="82"/>
      <c r="AS20" s="83"/>
      <c r="AT20" s="83"/>
      <c r="AU20" s="83"/>
      <c r="AV20" s="83"/>
      <c r="AW20" s="83"/>
      <c r="AX20" s="83"/>
      <c r="AY20" s="84"/>
    </row>
    <row r="21" spans="1:51" ht="89.25" hidden="1">
      <c r="A21" s="19" t="s">
        <v>54</v>
      </c>
      <c r="B21" s="20" t="s">
        <v>41</v>
      </c>
      <c r="C21" s="20" t="s">
        <v>60</v>
      </c>
      <c r="D21" s="21">
        <v>13</v>
      </c>
      <c r="E21" s="20" t="s">
        <v>62</v>
      </c>
      <c r="F21" s="20" t="s">
        <v>44</v>
      </c>
      <c r="G21" s="19" t="s">
        <v>45</v>
      </c>
      <c r="H21" s="19" t="s">
        <v>46</v>
      </c>
      <c r="I21" s="19" t="s">
        <v>47</v>
      </c>
      <c r="J21" s="22">
        <v>29833760</v>
      </c>
      <c r="K21" s="5">
        <v>3</v>
      </c>
      <c r="L21" s="22">
        <f>+Tabla2[[#This Row],[VALOR UNITARIO]]*Tabla2[[#This Row],[META_NORTE]]</f>
        <v>89501280</v>
      </c>
      <c r="M21" s="61">
        <v>0</v>
      </c>
      <c r="N21" s="62">
        <v>0</v>
      </c>
      <c r="O21" s="62">
        <v>0</v>
      </c>
      <c r="P21" s="62">
        <v>0</v>
      </c>
      <c r="Q21" s="62">
        <v>0</v>
      </c>
      <c r="R21" s="62">
        <v>0</v>
      </c>
      <c r="S21" s="62">
        <v>3</v>
      </c>
      <c r="T21" s="63">
        <v>0</v>
      </c>
      <c r="U21" s="28">
        <f>+Tabla2[[#This Row],[META_USAQUEN]]+Tabla2[[#This Row],[META_ENGATIVA]]+Tabla2[[#This Row],[META_SUBA]]+Tabla2[[#This Row],[META_CHAPINERO]]+Tabla2[[#This Row],[META_BARRIOS_UNIDOS]]+Tabla2[[#This Row],[META_TEUSAQUILLO]]+Tabla2[[#This Row],[META_SUBRED]]+Tabla2[[#This Row],[META_DISTRITO]]</f>
        <v>3</v>
      </c>
      <c r="V21" s="29">
        <f>+Tabla2[[#This Row],[META_NORTE]]-Tabla2[[#This Row],[META_TOTAL]]</f>
        <v>0</v>
      </c>
      <c r="W21" s="61"/>
      <c r="X21" s="62"/>
      <c r="Y21" s="62"/>
      <c r="Z21" s="62"/>
      <c r="AA21" s="62"/>
      <c r="AB21" s="62"/>
      <c r="AC21" s="62">
        <v>3</v>
      </c>
      <c r="AD21" s="63"/>
      <c r="AE21" s="28">
        <f>SUM(Tabla2[[#This Row],[META_USAQUEN2]:[META_DISTRITO2]])</f>
        <v>3</v>
      </c>
      <c r="AF21" s="29">
        <f>+Tabla2[[#This Row],[META_NORTE]]-Tabla2[[#This Row],[META_TOTAL2]]</f>
        <v>0</v>
      </c>
      <c r="AH21" s="53">
        <f>+Tabla2[[#This Row],[META_USAQUEN]]-Tabla2[[#This Row],[META_USAQUEN2]]</f>
        <v>0</v>
      </c>
      <c r="AI21" s="52">
        <f>+Tabla2[[#This Row],[META_ENGATIVA]]-Tabla2[[#This Row],[META_ENGATIVA2]]</f>
        <v>0</v>
      </c>
      <c r="AJ21" s="52">
        <f>+Tabla2[[#This Row],[META_SUBA]]-Tabla2[[#This Row],[META_SUBA2]]</f>
        <v>0</v>
      </c>
      <c r="AK21" s="52">
        <f>+Tabla2[[#This Row],[META_CHAPINERO]]-Tabla2[[#This Row],[META_CHAPINERO2]]</f>
        <v>0</v>
      </c>
      <c r="AL21" s="52">
        <f>+Tabla2[[#This Row],[META_BARRIOS_UNIDOS]]-Tabla2[[#This Row],[META_BARRIOS_UNIDOS2]]</f>
        <v>0</v>
      </c>
      <c r="AM21" s="52">
        <f>+Tabla2[[#This Row],[META_TEUSAQUILLO]]-Tabla2[[#This Row],[META_TEUSAQUILLO2]]</f>
        <v>0</v>
      </c>
      <c r="AN21" s="52">
        <f>+Tabla2[[#This Row],[META_SUBRED]]-Tabla2[[#This Row],[META_SUBRED2]]</f>
        <v>0</v>
      </c>
      <c r="AO21" s="51">
        <f>+Tabla2[[#This Row],[META_DISTRITO]]-Tabla2[[#This Row],[META_DISTRITO2]]</f>
        <v>0</v>
      </c>
      <c r="AP21" s="49">
        <f t="shared" si="0"/>
        <v>0</v>
      </c>
      <c r="AR21" s="82"/>
      <c r="AS21" s="83"/>
      <c r="AT21" s="83"/>
      <c r="AU21" s="83"/>
      <c r="AV21" s="83"/>
      <c r="AW21" s="83"/>
      <c r="AX21" s="83"/>
      <c r="AY21" s="84"/>
    </row>
    <row r="22" spans="1:51" ht="89.25" hidden="1">
      <c r="A22" s="19" t="s">
        <v>54</v>
      </c>
      <c r="B22" s="20" t="s">
        <v>41</v>
      </c>
      <c r="C22" s="20" t="s">
        <v>60</v>
      </c>
      <c r="D22" s="21">
        <v>14</v>
      </c>
      <c r="E22" s="20" t="s">
        <v>63</v>
      </c>
      <c r="F22" s="20" t="s">
        <v>44</v>
      </c>
      <c r="G22" s="19" t="s">
        <v>45</v>
      </c>
      <c r="H22" s="19" t="s">
        <v>46</v>
      </c>
      <c r="I22" s="19" t="s">
        <v>47</v>
      </c>
      <c r="J22" s="22">
        <v>54021296</v>
      </c>
      <c r="K22" s="5">
        <v>2.9999999629775633</v>
      </c>
      <c r="L22" s="22">
        <f>+Tabla2[[#This Row],[VALOR UNITARIO]]*Tabla2[[#This Row],[META_NORTE]]</f>
        <v>162063886</v>
      </c>
      <c r="M22" s="61">
        <v>0</v>
      </c>
      <c r="N22" s="62">
        <v>0</v>
      </c>
      <c r="O22" s="62">
        <v>0</v>
      </c>
      <c r="P22" s="62">
        <v>0</v>
      </c>
      <c r="Q22" s="62">
        <v>0</v>
      </c>
      <c r="R22" s="62">
        <v>0</v>
      </c>
      <c r="S22" s="62">
        <v>3</v>
      </c>
      <c r="T22" s="63">
        <v>0</v>
      </c>
      <c r="U22" s="28">
        <f>+Tabla2[[#This Row],[META_USAQUEN]]+Tabla2[[#This Row],[META_ENGATIVA]]+Tabla2[[#This Row],[META_SUBA]]+Tabla2[[#This Row],[META_CHAPINERO]]+Tabla2[[#This Row],[META_BARRIOS_UNIDOS]]+Tabla2[[#This Row],[META_TEUSAQUILLO]]+Tabla2[[#This Row],[META_SUBRED]]+Tabla2[[#This Row],[META_DISTRITO]]</f>
        <v>3</v>
      </c>
      <c r="V22" s="29">
        <f>+Tabla2[[#This Row],[META_NORTE]]-Tabla2[[#This Row],[META_TOTAL]]</f>
        <v>-3.7022436671918513E-8</v>
      </c>
      <c r="W22" s="61"/>
      <c r="X22" s="62"/>
      <c r="Y22" s="62"/>
      <c r="Z22" s="62"/>
      <c r="AA22" s="62"/>
      <c r="AB22" s="62"/>
      <c r="AC22" s="62">
        <v>2.9999999629775633</v>
      </c>
      <c r="AD22" s="63"/>
      <c r="AE22" s="28">
        <f>SUM(Tabla2[[#This Row],[META_USAQUEN2]:[META_DISTRITO2]])</f>
        <v>2.9999999629775633</v>
      </c>
      <c r="AF22" s="29">
        <f>+Tabla2[[#This Row],[META_NORTE]]-Tabla2[[#This Row],[META_TOTAL2]]</f>
        <v>0</v>
      </c>
      <c r="AH22" s="53">
        <f>+Tabla2[[#This Row],[META_USAQUEN]]-Tabla2[[#This Row],[META_USAQUEN2]]</f>
        <v>0</v>
      </c>
      <c r="AI22" s="52">
        <f>+Tabla2[[#This Row],[META_ENGATIVA]]-Tabla2[[#This Row],[META_ENGATIVA2]]</f>
        <v>0</v>
      </c>
      <c r="AJ22" s="52">
        <f>+Tabla2[[#This Row],[META_SUBA]]-Tabla2[[#This Row],[META_SUBA2]]</f>
        <v>0</v>
      </c>
      <c r="AK22" s="52">
        <f>+Tabla2[[#This Row],[META_CHAPINERO]]-Tabla2[[#This Row],[META_CHAPINERO2]]</f>
        <v>0</v>
      </c>
      <c r="AL22" s="52">
        <f>+Tabla2[[#This Row],[META_BARRIOS_UNIDOS]]-Tabla2[[#This Row],[META_BARRIOS_UNIDOS2]]</f>
        <v>0</v>
      </c>
      <c r="AM22" s="52">
        <f>+Tabla2[[#This Row],[META_TEUSAQUILLO]]-Tabla2[[#This Row],[META_TEUSAQUILLO2]]</f>
        <v>0</v>
      </c>
      <c r="AN22" s="52">
        <f>+Tabla2[[#This Row],[META_SUBRED]]-Tabla2[[#This Row],[META_SUBRED2]]</f>
        <v>3.7022436671918513E-8</v>
      </c>
      <c r="AO22" s="51">
        <f>+Tabla2[[#This Row],[META_DISTRITO]]-Tabla2[[#This Row],[META_DISTRITO2]]</f>
        <v>0</v>
      </c>
      <c r="AP22" s="49">
        <f t="shared" si="0"/>
        <v>3.7022436671918513E-8</v>
      </c>
      <c r="AR22" s="82"/>
      <c r="AS22" s="83"/>
      <c r="AT22" s="83"/>
      <c r="AU22" s="83"/>
      <c r="AV22" s="83"/>
      <c r="AW22" s="83"/>
      <c r="AX22" s="83"/>
      <c r="AY22" s="84"/>
    </row>
    <row r="23" spans="1:51" ht="89.25" hidden="1">
      <c r="A23" s="19" t="s">
        <v>54</v>
      </c>
      <c r="B23" s="20" t="s">
        <v>41</v>
      </c>
      <c r="C23" s="20" t="s">
        <v>60</v>
      </c>
      <c r="D23" s="21">
        <v>15</v>
      </c>
      <c r="E23" s="20" t="s">
        <v>64</v>
      </c>
      <c r="F23" s="20" t="s">
        <v>44</v>
      </c>
      <c r="G23" s="19" t="s">
        <v>45</v>
      </c>
      <c r="H23" s="19" t="s">
        <v>46</v>
      </c>
      <c r="I23" s="19" t="s">
        <v>65</v>
      </c>
      <c r="J23" s="22">
        <v>5621568</v>
      </c>
      <c r="K23" s="5">
        <v>3</v>
      </c>
      <c r="L23" s="22">
        <f>+Tabla2[[#This Row],[VALOR UNITARIO]]*Tabla2[[#This Row],[META_NORTE]]</f>
        <v>16864704</v>
      </c>
      <c r="M23" s="61">
        <v>0</v>
      </c>
      <c r="N23" s="62">
        <v>0</v>
      </c>
      <c r="O23" s="62">
        <v>0</v>
      </c>
      <c r="P23" s="62">
        <v>0</v>
      </c>
      <c r="Q23" s="62">
        <v>0</v>
      </c>
      <c r="R23" s="62">
        <v>0</v>
      </c>
      <c r="S23" s="62">
        <v>3</v>
      </c>
      <c r="T23" s="63">
        <v>0</v>
      </c>
      <c r="U23" s="28">
        <f>+Tabla2[[#This Row],[META_USAQUEN]]+Tabla2[[#This Row],[META_ENGATIVA]]+Tabla2[[#This Row],[META_SUBA]]+Tabla2[[#This Row],[META_CHAPINERO]]+Tabla2[[#This Row],[META_BARRIOS_UNIDOS]]+Tabla2[[#This Row],[META_TEUSAQUILLO]]+Tabla2[[#This Row],[META_SUBRED]]+Tabla2[[#This Row],[META_DISTRITO]]</f>
        <v>3</v>
      </c>
      <c r="V23" s="29">
        <f>+Tabla2[[#This Row],[META_NORTE]]-Tabla2[[#This Row],[META_TOTAL]]</f>
        <v>0</v>
      </c>
      <c r="W23" s="61"/>
      <c r="X23" s="62"/>
      <c r="Y23" s="62"/>
      <c r="Z23" s="62"/>
      <c r="AA23" s="62"/>
      <c r="AB23" s="62"/>
      <c r="AC23" s="62">
        <v>3</v>
      </c>
      <c r="AD23" s="63"/>
      <c r="AE23" s="28">
        <f>SUM(Tabla2[[#This Row],[META_USAQUEN2]:[META_DISTRITO2]])</f>
        <v>3</v>
      </c>
      <c r="AF23" s="29">
        <f>+Tabla2[[#This Row],[META_NORTE]]-Tabla2[[#This Row],[META_TOTAL2]]</f>
        <v>0</v>
      </c>
      <c r="AH23" s="53">
        <f>+Tabla2[[#This Row],[META_USAQUEN]]-Tabla2[[#This Row],[META_USAQUEN2]]</f>
        <v>0</v>
      </c>
      <c r="AI23" s="52">
        <f>+Tabla2[[#This Row],[META_ENGATIVA]]-Tabla2[[#This Row],[META_ENGATIVA2]]</f>
        <v>0</v>
      </c>
      <c r="AJ23" s="52">
        <f>+Tabla2[[#This Row],[META_SUBA]]-Tabla2[[#This Row],[META_SUBA2]]</f>
        <v>0</v>
      </c>
      <c r="AK23" s="52">
        <f>+Tabla2[[#This Row],[META_CHAPINERO]]-Tabla2[[#This Row],[META_CHAPINERO2]]</f>
        <v>0</v>
      </c>
      <c r="AL23" s="52">
        <f>+Tabla2[[#This Row],[META_BARRIOS_UNIDOS]]-Tabla2[[#This Row],[META_BARRIOS_UNIDOS2]]</f>
        <v>0</v>
      </c>
      <c r="AM23" s="52">
        <f>+Tabla2[[#This Row],[META_TEUSAQUILLO]]-Tabla2[[#This Row],[META_TEUSAQUILLO2]]</f>
        <v>0</v>
      </c>
      <c r="AN23" s="52">
        <f>+Tabla2[[#This Row],[META_SUBRED]]-Tabla2[[#This Row],[META_SUBRED2]]</f>
        <v>0</v>
      </c>
      <c r="AO23" s="51">
        <f>+Tabla2[[#This Row],[META_DISTRITO]]-Tabla2[[#This Row],[META_DISTRITO2]]</f>
        <v>0</v>
      </c>
      <c r="AP23" s="49">
        <f t="shared" si="0"/>
        <v>0</v>
      </c>
      <c r="AR23" s="82"/>
      <c r="AS23" s="83"/>
      <c r="AT23" s="83"/>
      <c r="AU23" s="83"/>
      <c r="AV23" s="83"/>
      <c r="AW23" s="83"/>
      <c r="AX23" s="83"/>
      <c r="AY23" s="84"/>
    </row>
    <row r="24" spans="1:51" ht="89.25" hidden="1">
      <c r="A24" s="19" t="s">
        <v>54</v>
      </c>
      <c r="B24" s="20" t="s">
        <v>41</v>
      </c>
      <c r="C24" s="20" t="s">
        <v>60</v>
      </c>
      <c r="D24" s="21">
        <v>16</v>
      </c>
      <c r="E24" s="20" t="s">
        <v>66</v>
      </c>
      <c r="F24" s="20" t="s">
        <v>44</v>
      </c>
      <c r="G24" s="19" t="s">
        <v>45</v>
      </c>
      <c r="H24" s="19" t="s">
        <v>67</v>
      </c>
      <c r="I24" s="19" t="s">
        <v>47</v>
      </c>
      <c r="J24" s="22">
        <v>3994272</v>
      </c>
      <c r="K24" s="5">
        <v>0</v>
      </c>
      <c r="L24" s="22">
        <f>+Tabla2[[#This Row],[VALOR UNITARIO]]*Tabla2[[#This Row],[META_NORTE]]</f>
        <v>0</v>
      </c>
      <c r="M24" s="61">
        <f>+Tabla2[[#This Row],[META_NORTE]]*10.2/100</f>
        <v>0</v>
      </c>
      <c r="N24" s="62">
        <f>+Tabla2[[#This Row],[META_NORTE]]*43.81/100</f>
        <v>0</v>
      </c>
      <c r="O24" s="62">
        <f>+Tabla2[[#This Row],[META_NORTE]]*29.46/100</f>
        <v>0</v>
      </c>
      <c r="P24" s="62">
        <f>+Tabla2[[#This Row],[META_NORTE]]*7.72/100</f>
        <v>0</v>
      </c>
      <c r="Q24" s="62">
        <f>+Tabla2[[#This Row],[META_NORTE]]*3.92/100</f>
        <v>0</v>
      </c>
      <c r="R24" s="62">
        <f>+Tabla2[[#This Row],[META_NORTE]]*5.07/100</f>
        <v>0</v>
      </c>
      <c r="S24" s="62">
        <v>0</v>
      </c>
      <c r="T24" s="63">
        <v>0</v>
      </c>
      <c r="U24" s="28">
        <f>+Tabla2[[#This Row],[META_USAQUEN]]+Tabla2[[#This Row],[META_ENGATIVA]]+Tabla2[[#This Row],[META_SUBA]]+Tabla2[[#This Row],[META_CHAPINERO]]+Tabla2[[#This Row],[META_BARRIOS_UNIDOS]]+Tabla2[[#This Row],[META_TEUSAQUILLO]]+Tabla2[[#This Row],[META_SUBRED]]+Tabla2[[#This Row],[META_DISTRITO]]</f>
        <v>0</v>
      </c>
      <c r="V24" s="29">
        <f>+Tabla2[[#This Row],[META_NORTE]]-Tabla2[[#This Row],[META_TOTAL]]</f>
        <v>0</v>
      </c>
      <c r="W24" s="61"/>
      <c r="X24" s="62"/>
      <c r="Y24" s="62"/>
      <c r="Z24" s="62"/>
      <c r="AA24" s="62"/>
      <c r="AB24" s="62"/>
      <c r="AC24" s="62"/>
      <c r="AD24" s="63"/>
      <c r="AE24" s="28">
        <f>SUM(Tabla2[[#This Row],[META_USAQUEN2]:[META_DISTRITO2]])</f>
        <v>0</v>
      </c>
      <c r="AF24" s="29">
        <f>+Tabla2[[#This Row],[META_NORTE]]-Tabla2[[#This Row],[META_TOTAL2]]</f>
        <v>0</v>
      </c>
      <c r="AH24" s="53">
        <f>+Tabla2[[#This Row],[META_USAQUEN]]-Tabla2[[#This Row],[META_USAQUEN2]]</f>
        <v>0</v>
      </c>
      <c r="AI24" s="52">
        <f>+Tabla2[[#This Row],[META_ENGATIVA]]-Tabla2[[#This Row],[META_ENGATIVA2]]</f>
        <v>0</v>
      </c>
      <c r="AJ24" s="52">
        <f>+Tabla2[[#This Row],[META_SUBA]]-Tabla2[[#This Row],[META_SUBA2]]</f>
        <v>0</v>
      </c>
      <c r="AK24" s="52">
        <f>+Tabla2[[#This Row],[META_CHAPINERO]]-Tabla2[[#This Row],[META_CHAPINERO2]]</f>
        <v>0</v>
      </c>
      <c r="AL24" s="52">
        <f>+Tabla2[[#This Row],[META_BARRIOS_UNIDOS]]-Tabla2[[#This Row],[META_BARRIOS_UNIDOS2]]</f>
        <v>0</v>
      </c>
      <c r="AM24" s="52">
        <f>+Tabla2[[#This Row],[META_TEUSAQUILLO]]-Tabla2[[#This Row],[META_TEUSAQUILLO2]]</f>
        <v>0</v>
      </c>
      <c r="AN24" s="52">
        <f>+Tabla2[[#This Row],[META_SUBRED]]-Tabla2[[#This Row],[META_SUBRED2]]</f>
        <v>0</v>
      </c>
      <c r="AO24" s="51">
        <f>+Tabla2[[#This Row],[META_DISTRITO]]-Tabla2[[#This Row],[META_DISTRITO2]]</f>
        <v>0</v>
      </c>
      <c r="AP24" s="49">
        <f t="shared" si="0"/>
        <v>0</v>
      </c>
      <c r="AR24" s="82"/>
      <c r="AS24" s="83"/>
      <c r="AT24" s="83"/>
      <c r="AU24" s="83"/>
      <c r="AV24" s="83"/>
      <c r="AW24" s="83"/>
      <c r="AX24" s="83"/>
      <c r="AY24" s="84"/>
    </row>
    <row r="25" spans="1:51" ht="89.25" hidden="1">
      <c r="A25" s="19" t="s">
        <v>54</v>
      </c>
      <c r="B25" s="20" t="s">
        <v>41</v>
      </c>
      <c r="C25" s="20" t="s">
        <v>68</v>
      </c>
      <c r="D25" s="21">
        <v>17</v>
      </c>
      <c r="E25" s="20" t="s">
        <v>69</v>
      </c>
      <c r="F25" s="20" t="s">
        <v>44</v>
      </c>
      <c r="G25" s="19" t="s">
        <v>70</v>
      </c>
      <c r="H25" s="19" t="s">
        <v>67</v>
      </c>
      <c r="I25" s="19" t="s">
        <v>65</v>
      </c>
      <c r="J25" s="22">
        <v>5621568</v>
      </c>
      <c r="K25" s="5">
        <v>0</v>
      </c>
      <c r="L25" s="22">
        <f>+Tabla2[[#This Row],[VALOR UNITARIO]]*Tabla2[[#This Row],[META_NORTE]]</f>
        <v>0</v>
      </c>
      <c r="M25" s="61">
        <f>+Tabla2[[#This Row],[META_NORTE]]*10.2/100</f>
        <v>0</v>
      </c>
      <c r="N25" s="62">
        <f>+Tabla2[[#This Row],[META_NORTE]]*43.81/100</f>
        <v>0</v>
      </c>
      <c r="O25" s="62">
        <f>+Tabla2[[#This Row],[META_NORTE]]*29.46/100</f>
        <v>0</v>
      </c>
      <c r="P25" s="62">
        <f>+Tabla2[[#This Row],[META_NORTE]]*7.72/100</f>
        <v>0</v>
      </c>
      <c r="Q25" s="62">
        <f>+Tabla2[[#This Row],[META_NORTE]]*3.92/100</f>
        <v>0</v>
      </c>
      <c r="R25" s="62">
        <f>+Tabla2[[#This Row],[META_NORTE]]*5.07/100</f>
        <v>0</v>
      </c>
      <c r="S25" s="62">
        <v>0</v>
      </c>
      <c r="T25" s="63">
        <v>0</v>
      </c>
      <c r="U25" s="28">
        <f>+Tabla2[[#This Row],[META_USAQUEN]]+Tabla2[[#This Row],[META_ENGATIVA]]+Tabla2[[#This Row],[META_SUBA]]+Tabla2[[#This Row],[META_CHAPINERO]]+Tabla2[[#This Row],[META_BARRIOS_UNIDOS]]+Tabla2[[#This Row],[META_TEUSAQUILLO]]+Tabla2[[#This Row],[META_SUBRED]]+Tabla2[[#This Row],[META_DISTRITO]]</f>
        <v>0</v>
      </c>
      <c r="V25" s="29">
        <f>+Tabla2[[#This Row],[META_NORTE]]-Tabla2[[#This Row],[META_TOTAL]]</f>
        <v>0</v>
      </c>
      <c r="W25" s="61"/>
      <c r="X25" s="62"/>
      <c r="Y25" s="62"/>
      <c r="Z25" s="62"/>
      <c r="AA25" s="62"/>
      <c r="AB25" s="62"/>
      <c r="AC25" s="62"/>
      <c r="AD25" s="63"/>
      <c r="AE25" s="28">
        <f>SUM(Tabla2[[#This Row],[META_USAQUEN2]:[META_DISTRITO2]])</f>
        <v>0</v>
      </c>
      <c r="AF25" s="29">
        <f>+Tabla2[[#This Row],[META_NORTE]]-Tabla2[[#This Row],[META_TOTAL2]]</f>
        <v>0</v>
      </c>
      <c r="AH25" s="53">
        <f>+Tabla2[[#This Row],[META_USAQUEN]]-Tabla2[[#This Row],[META_USAQUEN2]]</f>
        <v>0</v>
      </c>
      <c r="AI25" s="52">
        <f>+Tabla2[[#This Row],[META_ENGATIVA]]-Tabla2[[#This Row],[META_ENGATIVA2]]</f>
        <v>0</v>
      </c>
      <c r="AJ25" s="52">
        <f>+Tabla2[[#This Row],[META_SUBA]]-Tabla2[[#This Row],[META_SUBA2]]</f>
        <v>0</v>
      </c>
      <c r="AK25" s="52">
        <f>+Tabla2[[#This Row],[META_CHAPINERO]]-Tabla2[[#This Row],[META_CHAPINERO2]]</f>
        <v>0</v>
      </c>
      <c r="AL25" s="52">
        <f>+Tabla2[[#This Row],[META_BARRIOS_UNIDOS]]-Tabla2[[#This Row],[META_BARRIOS_UNIDOS2]]</f>
        <v>0</v>
      </c>
      <c r="AM25" s="52">
        <f>+Tabla2[[#This Row],[META_TEUSAQUILLO]]-Tabla2[[#This Row],[META_TEUSAQUILLO2]]</f>
        <v>0</v>
      </c>
      <c r="AN25" s="52">
        <f>+Tabla2[[#This Row],[META_SUBRED]]-Tabla2[[#This Row],[META_SUBRED2]]</f>
        <v>0</v>
      </c>
      <c r="AO25" s="51">
        <f>+Tabla2[[#This Row],[META_DISTRITO]]-Tabla2[[#This Row],[META_DISTRITO2]]</f>
        <v>0</v>
      </c>
      <c r="AP25" s="49">
        <f t="shared" si="0"/>
        <v>0</v>
      </c>
      <c r="AR25" s="82"/>
      <c r="AS25" s="83"/>
      <c r="AT25" s="83"/>
      <c r="AU25" s="83"/>
      <c r="AV25" s="83"/>
      <c r="AW25" s="83"/>
      <c r="AX25" s="83"/>
      <c r="AY25" s="84"/>
    </row>
    <row r="26" spans="1:51" ht="89.25" hidden="1">
      <c r="A26" s="19" t="s">
        <v>54</v>
      </c>
      <c r="B26" s="20" t="s">
        <v>41</v>
      </c>
      <c r="C26" s="20" t="s">
        <v>68</v>
      </c>
      <c r="D26" s="21">
        <v>18</v>
      </c>
      <c r="E26" s="20" t="s">
        <v>71</v>
      </c>
      <c r="F26" s="20" t="s">
        <v>44</v>
      </c>
      <c r="G26" s="19" t="s">
        <v>70</v>
      </c>
      <c r="H26" s="19" t="s">
        <v>46</v>
      </c>
      <c r="I26" s="19" t="s">
        <v>65</v>
      </c>
      <c r="J26" s="22">
        <v>32422640</v>
      </c>
      <c r="K26" s="5">
        <v>3</v>
      </c>
      <c r="L26" s="22">
        <f>+Tabla2[[#This Row],[VALOR UNITARIO]]*Tabla2[[#This Row],[META_NORTE]]</f>
        <v>97267920</v>
      </c>
      <c r="M26" s="61">
        <v>0</v>
      </c>
      <c r="N26" s="62">
        <v>0</v>
      </c>
      <c r="O26" s="62">
        <v>0</v>
      </c>
      <c r="P26" s="62">
        <v>0</v>
      </c>
      <c r="Q26" s="62">
        <v>0</v>
      </c>
      <c r="R26" s="62">
        <v>0</v>
      </c>
      <c r="S26" s="62">
        <v>3</v>
      </c>
      <c r="T26" s="63">
        <v>0</v>
      </c>
      <c r="U26" s="28">
        <f>+Tabla2[[#This Row],[META_USAQUEN]]+Tabla2[[#This Row],[META_ENGATIVA]]+Tabla2[[#This Row],[META_SUBA]]+Tabla2[[#This Row],[META_CHAPINERO]]+Tabla2[[#This Row],[META_BARRIOS_UNIDOS]]+Tabla2[[#This Row],[META_TEUSAQUILLO]]+Tabla2[[#This Row],[META_SUBRED]]+Tabla2[[#This Row],[META_DISTRITO]]</f>
        <v>3</v>
      </c>
      <c r="V26" s="29">
        <f>+Tabla2[[#This Row],[META_NORTE]]-Tabla2[[#This Row],[META_TOTAL]]</f>
        <v>0</v>
      </c>
      <c r="W26" s="61"/>
      <c r="X26" s="62"/>
      <c r="Y26" s="62"/>
      <c r="Z26" s="62"/>
      <c r="AA26" s="62"/>
      <c r="AB26" s="62"/>
      <c r="AC26" s="62">
        <v>3</v>
      </c>
      <c r="AD26" s="63"/>
      <c r="AE26" s="28">
        <f>SUM(Tabla2[[#This Row],[META_USAQUEN2]:[META_DISTRITO2]])</f>
        <v>3</v>
      </c>
      <c r="AF26" s="29">
        <f>+Tabla2[[#This Row],[META_NORTE]]-Tabla2[[#This Row],[META_TOTAL2]]</f>
        <v>0</v>
      </c>
      <c r="AH26" s="53">
        <f>+Tabla2[[#This Row],[META_USAQUEN]]-Tabla2[[#This Row],[META_USAQUEN2]]</f>
        <v>0</v>
      </c>
      <c r="AI26" s="52">
        <f>+Tabla2[[#This Row],[META_ENGATIVA]]-Tabla2[[#This Row],[META_ENGATIVA2]]</f>
        <v>0</v>
      </c>
      <c r="AJ26" s="52">
        <f>+Tabla2[[#This Row],[META_SUBA]]-Tabla2[[#This Row],[META_SUBA2]]</f>
        <v>0</v>
      </c>
      <c r="AK26" s="52">
        <f>+Tabla2[[#This Row],[META_CHAPINERO]]-Tabla2[[#This Row],[META_CHAPINERO2]]</f>
        <v>0</v>
      </c>
      <c r="AL26" s="52">
        <f>+Tabla2[[#This Row],[META_BARRIOS_UNIDOS]]-Tabla2[[#This Row],[META_BARRIOS_UNIDOS2]]</f>
        <v>0</v>
      </c>
      <c r="AM26" s="52">
        <f>+Tabla2[[#This Row],[META_TEUSAQUILLO]]-Tabla2[[#This Row],[META_TEUSAQUILLO2]]</f>
        <v>0</v>
      </c>
      <c r="AN26" s="52">
        <f>+Tabla2[[#This Row],[META_SUBRED]]-Tabla2[[#This Row],[META_SUBRED2]]</f>
        <v>0</v>
      </c>
      <c r="AO26" s="51">
        <f>+Tabla2[[#This Row],[META_DISTRITO]]-Tabla2[[#This Row],[META_DISTRITO2]]</f>
        <v>0</v>
      </c>
      <c r="AP26" s="49">
        <f t="shared" si="0"/>
        <v>0</v>
      </c>
      <c r="AR26" s="82"/>
      <c r="AS26" s="83"/>
      <c r="AT26" s="83"/>
      <c r="AU26" s="83"/>
      <c r="AV26" s="83"/>
      <c r="AW26" s="83"/>
      <c r="AX26" s="83"/>
      <c r="AY26" s="84"/>
    </row>
    <row r="27" spans="1:51" ht="89.25" hidden="1">
      <c r="A27" s="19" t="s">
        <v>54</v>
      </c>
      <c r="B27" s="20" t="s">
        <v>41</v>
      </c>
      <c r="C27" s="20" t="s">
        <v>68</v>
      </c>
      <c r="D27" s="21">
        <v>19</v>
      </c>
      <c r="E27" s="20" t="s">
        <v>72</v>
      </c>
      <c r="F27" s="20" t="s">
        <v>44</v>
      </c>
      <c r="G27" s="19" t="s">
        <v>70</v>
      </c>
      <c r="H27" s="19" t="s">
        <v>46</v>
      </c>
      <c r="I27" s="19" t="s">
        <v>47</v>
      </c>
      <c r="J27" s="22">
        <v>20316544</v>
      </c>
      <c r="K27" s="5">
        <v>3</v>
      </c>
      <c r="L27" s="22">
        <f>+Tabla2[[#This Row],[VALOR UNITARIO]]*Tabla2[[#This Row],[META_NORTE]]</f>
        <v>60949632</v>
      </c>
      <c r="M27" s="61">
        <v>0</v>
      </c>
      <c r="N27" s="62">
        <v>0</v>
      </c>
      <c r="O27" s="62">
        <v>0</v>
      </c>
      <c r="P27" s="62">
        <v>0</v>
      </c>
      <c r="Q27" s="62">
        <v>0</v>
      </c>
      <c r="R27" s="62">
        <v>0</v>
      </c>
      <c r="S27" s="62">
        <v>3</v>
      </c>
      <c r="T27" s="63">
        <v>0</v>
      </c>
      <c r="U27" s="28">
        <f>+Tabla2[[#This Row],[META_USAQUEN]]+Tabla2[[#This Row],[META_ENGATIVA]]+Tabla2[[#This Row],[META_SUBA]]+Tabla2[[#This Row],[META_CHAPINERO]]+Tabla2[[#This Row],[META_BARRIOS_UNIDOS]]+Tabla2[[#This Row],[META_TEUSAQUILLO]]+Tabla2[[#This Row],[META_SUBRED]]+Tabla2[[#This Row],[META_DISTRITO]]</f>
        <v>3</v>
      </c>
      <c r="V27" s="29">
        <f>+Tabla2[[#This Row],[META_NORTE]]-Tabla2[[#This Row],[META_TOTAL]]</f>
        <v>0</v>
      </c>
      <c r="W27" s="61"/>
      <c r="X27" s="62"/>
      <c r="Y27" s="62"/>
      <c r="Z27" s="62"/>
      <c r="AA27" s="62"/>
      <c r="AB27" s="62"/>
      <c r="AC27" s="62">
        <v>3</v>
      </c>
      <c r="AD27" s="63"/>
      <c r="AE27" s="28">
        <f>SUM(Tabla2[[#This Row],[META_USAQUEN2]:[META_DISTRITO2]])</f>
        <v>3</v>
      </c>
      <c r="AF27" s="29">
        <f>+Tabla2[[#This Row],[META_NORTE]]-Tabla2[[#This Row],[META_TOTAL2]]</f>
        <v>0</v>
      </c>
      <c r="AH27" s="53">
        <f>+Tabla2[[#This Row],[META_USAQUEN]]-Tabla2[[#This Row],[META_USAQUEN2]]</f>
        <v>0</v>
      </c>
      <c r="AI27" s="52">
        <f>+Tabla2[[#This Row],[META_ENGATIVA]]-Tabla2[[#This Row],[META_ENGATIVA2]]</f>
        <v>0</v>
      </c>
      <c r="AJ27" s="52">
        <f>+Tabla2[[#This Row],[META_SUBA]]-Tabla2[[#This Row],[META_SUBA2]]</f>
        <v>0</v>
      </c>
      <c r="AK27" s="52">
        <f>+Tabla2[[#This Row],[META_CHAPINERO]]-Tabla2[[#This Row],[META_CHAPINERO2]]</f>
        <v>0</v>
      </c>
      <c r="AL27" s="52">
        <f>+Tabla2[[#This Row],[META_BARRIOS_UNIDOS]]-Tabla2[[#This Row],[META_BARRIOS_UNIDOS2]]</f>
        <v>0</v>
      </c>
      <c r="AM27" s="52">
        <f>+Tabla2[[#This Row],[META_TEUSAQUILLO]]-Tabla2[[#This Row],[META_TEUSAQUILLO2]]</f>
        <v>0</v>
      </c>
      <c r="AN27" s="52">
        <f>+Tabla2[[#This Row],[META_SUBRED]]-Tabla2[[#This Row],[META_SUBRED2]]</f>
        <v>0</v>
      </c>
      <c r="AO27" s="51">
        <f>+Tabla2[[#This Row],[META_DISTRITO]]-Tabla2[[#This Row],[META_DISTRITO2]]</f>
        <v>0</v>
      </c>
      <c r="AP27" s="49">
        <f t="shared" si="0"/>
        <v>0</v>
      </c>
      <c r="AR27" s="82"/>
      <c r="AS27" s="83"/>
      <c r="AT27" s="83"/>
      <c r="AU27" s="83"/>
      <c r="AV27" s="83"/>
      <c r="AW27" s="83"/>
      <c r="AX27" s="83"/>
      <c r="AY27" s="84"/>
    </row>
    <row r="28" spans="1:51" ht="26.1" hidden="1" customHeight="1">
      <c r="A28" s="19" t="s">
        <v>73</v>
      </c>
      <c r="B28" s="20" t="s">
        <v>74</v>
      </c>
      <c r="C28" s="20" t="s">
        <v>75</v>
      </c>
      <c r="D28" s="21">
        <v>20</v>
      </c>
      <c r="E28" s="20" t="s">
        <v>76</v>
      </c>
      <c r="F28" s="20" t="s">
        <v>77</v>
      </c>
      <c r="G28" s="19" t="s">
        <v>78</v>
      </c>
      <c r="H28" s="19" t="s">
        <v>50</v>
      </c>
      <c r="I28" s="19" t="s">
        <v>47</v>
      </c>
      <c r="J28" s="22">
        <v>105404</v>
      </c>
      <c r="K28" s="5">
        <v>624</v>
      </c>
      <c r="L28" s="22">
        <f>+Tabla2[[#This Row],[VALOR UNITARIO]]*Tabla2[[#This Row],[META_NORTE]]</f>
        <v>65772096</v>
      </c>
      <c r="M28" s="61">
        <v>63</v>
      </c>
      <c r="N28" s="62">
        <v>274</v>
      </c>
      <c r="O28" s="62">
        <v>183</v>
      </c>
      <c r="P28" s="62">
        <v>48</v>
      </c>
      <c r="Q28" s="62">
        <v>24</v>
      </c>
      <c r="R28" s="62">
        <v>32</v>
      </c>
      <c r="S28" s="62">
        <v>0</v>
      </c>
      <c r="T28" s="63">
        <v>0</v>
      </c>
      <c r="U28" s="28">
        <f>+Tabla2[[#This Row],[META_USAQUEN]]+Tabla2[[#This Row],[META_ENGATIVA]]+Tabla2[[#This Row],[META_SUBA]]+Tabla2[[#This Row],[META_CHAPINERO]]+Tabla2[[#This Row],[META_BARRIOS_UNIDOS]]+Tabla2[[#This Row],[META_TEUSAQUILLO]]+Tabla2[[#This Row],[META_SUBRED]]+Tabla2[[#This Row],[META_DISTRITO]]</f>
        <v>624</v>
      </c>
      <c r="V28" s="29">
        <f>+Tabla2[[#This Row],[META_NORTE]]-Tabla2[[#This Row],[META_TOTAL]]</f>
        <v>0</v>
      </c>
      <c r="W28" s="61">
        <v>126</v>
      </c>
      <c r="X28" s="62">
        <v>156</v>
      </c>
      <c r="Y28" s="62">
        <v>156</v>
      </c>
      <c r="Z28" s="62">
        <v>63</v>
      </c>
      <c r="AA28" s="62">
        <v>93</v>
      </c>
      <c r="AB28" s="62">
        <v>30</v>
      </c>
      <c r="AC28" s="62">
        <v>0</v>
      </c>
      <c r="AD28" s="63">
        <v>0</v>
      </c>
      <c r="AE28" s="28">
        <f>SUM(Tabla2[[#This Row],[META_USAQUEN2]:[META_DISTRITO2]])</f>
        <v>624</v>
      </c>
      <c r="AF28" s="29">
        <f>+Tabla2[[#This Row],[META_NORTE]]-Tabla2[[#This Row],[META_TOTAL2]]</f>
        <v>0</v>
      </c>
      <c r="AH28" s="53">
        <f>+Tabla2[[#This Row],[META_USAQUEN]]-Tabla2[[#This Row],[META_USAQUEN2]]</f>
        <v>-63</v>
      </c>
      <c r="AI28" s="52">
        <f>+Tabla2[[#This Row],[META_ENGATIVA]]-Tabla2[[#This Row],[META_ENGATIVA2]]</f>
        <v>118</v>
      </c>
      <c r="AJ28" s="52">
        <f>+Tabla2[[#This Row],[META_SUBA]]-Tabla2[[#This Row],[META_SUBA2]]</f>
        <v>27</v>
      </c>
      <c r="AK28" s="52">
        <f>+Tabla2[[#This Row],[META_CHAPINERO]]-Tabla2[[#This Row],[META_CHAPINERO2]]</f>
        <v>-15</v>
      </c>
      <c r="AL28" s="52">
        <f>+Tabla2[[#This Row],[META_BARRIOS_UNIDOS]]-Tabla2[[#This Row],[META_BARRIOS_UNIDOS2]]</f>
        <v>-69</v>
      </c>
      <c r="AM28" s="52">
        <f>+Tabla2[[#This Row],[META_TEUSAQUILLO]]-Tabla2[[#This Row],[META_TEUSAQUILLO2]]</f>
        <v>2</v>
      </c>
      <c r="AN28" s="52">
        <f>+Tabla2[[#This Row],[META_SUBRED]]-Tabla2[[#This Row],[META_SUBRED2]]</f>
        <v>0</v>
      </c>
      <c r="AO28" s="51">
        <f>+Tabla2[[#This Row],[META_DISTRITO]]-Tabla2[[#This Row],[META_DISTRITO2]]</f>
        <v>0</v>
      </c>
      <c r="AP28" s="49">
        <f t="shared" si="0"/>
        <v>0</v>
      </c>
      <c r="AR28" s="82" t="s">
        <v>79</v>
      </c>
      <c r="AS28" s="83"/>
      <c r="AT28" s="83"/>
      <c r="AU28" s="83"/>
      <c r="AV28" s="83"/>
      <c r="AW28" s="83"/>
      <c r="AX28" s="83"/>
      <c r="AY28" s="84"/>
    </row>
    <row r="29" spans="1:51" ht="26.1" hidden="1" customHeight="1">
      <c r="A29" s="19" t="s">
        <v>73</v>
      </c>
      <c r="B29" s="20" t="s">
        <v>74</v>
      </c>
      <c r="C29" s="20" t="s">
        <v>75</v>
      </c>
      <c r="D29" s="21">
        <v>20</v>
      </c>
      <c r="E29" s="20" t="s">
        <v>76</v>
      </c>
      <c r="F29" s="20" t="s">
        <v>80</v>
      </c>
      <c r="G29" s="19" t="s">
        <v>78</v>
      </c>
      <c r="H29" s="19" t="s">
        <v>50</v>
      </c>
      <c r="I29" s="19" t="s">
        <v>47</v>
      </c>
      <c r="J29" s="22">
        <v>105404</v>
      </c>
      <c r="K29" s="5">
        <v>1749.000028461918</v>
      </c>
      <c r="L29" s="22">
        <f>+Tabla2[[#This Row],[VALOR UNITARIO]]*Tabla2[[#This Row],[META_NORTE]]</f>
        <v>184351599</v>
      </c>
      <c r="M29" s="61">
        <v>178</v>
      </c>
      <c r="N29" s="62">
        <v>766</v>
      </c>
      <c r="O29" s="62">
        <v>515</v>
      </c>
      <c r="P29" s="62">
        <v>135</v>
      </c>
      <c r="Q29" s="62">
        <v>68</v>
      </c>
      <c r="R29" s="62">
        <v>87</v>
      </c>
      <c r="S29" s="62">
        <v>0</v>
      </c>
      <c r="T29" s="63">
        <v>0</v>
      </c>
      <c r="U29" s="28">
        <f>+Tabla2[[#This Row],[META_USAQUEN]]+Tabla2[[#This Row],[META_ENGATIVA]]+Tabla2[[#This Row],[META_SUBA]]+Tabla2[[#This Row],[META_CHAPINERO]]+Tabla2[[#This Row],[META_BARRIOS_UNIDOS]]+Tabla2[[#This Row],[META_TEUSAQUILLO]]+Tabla2[[#This Row],[META_SUBRED]]+Tabla2[[#This Row],[META_DISTRITO]]</f>
        <v>1749</v>
      </c>
      <c r="V29" s="29">
        <f>+Tabla2[[#This Row],[META_NORTE]]-Tabla2[[#This Row],[META_TOTAL]]</f>
        <v>2.8461917963795713E-5</v>
      </c>
      <c r="W29" s="61">
        <v>291</v>
      </c>
      <c r="X29" s="62">
        <v>293</v>
      </c>
      <c r="Y29" s="62">
        <v>292</v>
      </c>
      <c r="Z29" s="62">
        <v>291</v>
      </c>
      <c r="AA29" s="62">
        <v>291</v>
      </c>
      <c r="AB29" s="62">
        <v>291</v>
      </c>
      <c r="AC29" s="62"/>
      <c r="AD29" s="63"/>
      <c r="AE29" s="28">
        <f>SUM(Tabla2[[#This Row],[META_USAQUEN2]:[META_DISTRITO2]])</f>
        <v>1749</v>
      </c>
      <c r="AF29" s="29">
        <f>+Tabla2[[#This Row],[META_NORTE]]-Tabla2[[#This Row],[META_TOTAL2]]</f>
        <v>2.8461917963795713E-5</v>
      </c>
      <c r="AH29" s="53">
        <f>+Tabla2[[#This Row],[META_USAQUEN]]-Tabla2[[#This Row],[META_USAQUEN2]]</f>
        <v>-113</v>
      </c>
      <c r="AI29" s="52">
        <f>+Tabla2[[#This Row],[META_ENGATIVA]]-Tabla2[[#This Row],[META_ENGATIVA2]]</f>
        <v>473</v>
      </c>
      <c r="AJ29" s="52">
        <f>+Tabla2[[#This Row],[META_SUBA]]-Tabla2[[#This Row],[META_SUBA2]]</f>
        <v>223</v>
      </c>
      <c r="AK29" s="52">
        <f>+Tabla2[[#This Row],[META_CHAPINERO]]-Tabla2[[#This Row],[META_CHAPINERO2]]</f>
        <v>-156</v>
      </c>
      <c r="AL29" s="52">
        <f>+Tabla2[[#This Row],[META_BARRIOS_UNIDOS]]-Tabla2[[#This Row],[META_BARRIOS_UNIDOS2]]</f>
        <v>-223</v>
      </c>
      <c r="AM29" s="52">
        <f>+Tabla2[[#This Row],[META_TEUSAQUILLO]]-Tabla2[[#This Row],[META_TEUSAQUILLO2]]</f>
        <v>-204</v>
      </c>
      <c r="AN29" s="52">
        <f>+Tabla2[[#This Row],[META_SUBRED]]-Tabla2[[#This Row],[META_SUBRED2]]</f>
        <v>0</v>
      </c>
      <c r="AO29" s="51">
        <f>+Tabla2[[#This Row],[META_DISTRITO]]-Tabla2[[#This Row],[META_DISTRITO2]]</f>
        <v>0</v>
      </c>
      <c r="AP29" s="49">
        <f t="shared" si="0"/>
        <v>0</v>
      </c>
      <c r="AR29" s="82" t="s">
        <v>79</v>
      </c>
      <c r="AS29" s="83"/>
      <c r="AT29" s="83"/>
      <c r="AU29" s="83"/>
      <c r="AV29" s="83"/>
      <c r="AW29" s="83"/>
      <c r="AX29" s="83"/>
      <c r="AY29" s="84"/>
    </row>
    <row r="30" spans="1:51" ht="26.1" hidden="1" customHeight="1">
      <c r="A30" s="19" t="s">
        <v>73</v>
      </c>
      <c r="B30" s="20" t="s">
        <v>74</v>
      </c>
      <c r="C30" s="20" t="s">
        <v>75</v>
      </c>
      <c r="D30" s="21">
        <v>20</v>
      </c>
      <c r="E30" s="20" t="s">
        <v>76</v>
      </c>
      <c r="F30" s="20" t="s">
        <v>81</v>
      </c>
      <c r="G30" s="19" t="s">
        <v>78</v>
      </c>
      <c r="H30" s="19" t="s">
        <v>50</v>
      </c>
      <c r="I30" s="19" t="s">
        <v>47</v>
      </c>
      <c r="J30" s="22">
        <v>105404</v>
      </c>
      <c r="K30" s="5">
        <v>2064.0000094873058</v>
      </c>
      <c r="L30" s="22">
        <f>+Tabla2[[#This Row],[VALOR UNITARIO]]*Tabla2[[#This Row],[META_NORTE]]</f>
        <v>217553856.99999997</v>
      </c>
      <c r="M30" s="61">
        <v>210</v>
      </c>
      <c r="N30" s="62">
        <v>904</v>
      </c>
      <c r="O30" s="62">
        <v>608</v>
      </c>
      <c r="P30" s="62">
        <v>159</v>
      </c>
      <c r="Q30" s="62">
        <v>80</v>
      </c>
      <c r="R30" s="62">
        <v>103</v>
      </c>
      <c r="S30" s="62">
        <v>0</v>
      </c>
      <c r="T30" s="63">
        <v>0</v>
      </c>
      <c r="U30" s="28">
        <f>+Tabla2[[#This Row],[META_USAQUEN]]+Tabla2[[#This Row],[META_ENGATIVA]]+Tabla2[[#This Row],[META_SUBA]]+Tabla2[[#This Row],[META_CHAPINERO]]+Tabla2[[#This Row],[META_BARRIOS_UNIDOS]]+Tabla2[[#This Row],[META_TEUSAQUILLO]]+Tabla2[[#This Row],[META_SUBRED]]+Tabla2[[#This Row],[META_DISTRITO]]</f>
        <v>2064</v>
      </c>
      <c r="V30" s="29">
        <f>+Tabla2[[#This Row],[META_NORTE]]-Tabla2[[#This Row],[META_TOTAL]]</f>
        <v>9.4873057605582289E-6</v>
      </c>
      <c r="W30" s="61">
        <v>441</v>
      </c>
      <c r="X30" s="62">
        <v>603</v>
      </c>
      <c r="Y30" s="62">
        <v>600</v>
      </c>
      <c r="Z30" s="62">
        <v>108</v>
      </c>
      <c r="AA30" s="62">
        <v>174</v>
      </c>
      <c r="AB30" s="62">
        <v>138</v>
      </c>
      <c r="AC30" s="62"/>
      <c r="AD30" s="63"/>
      <c r="AE30" s="28">
        <f>SUM(Tabla2[[#This Row],[META_USAQUEN2]:[META_DISTRITO2]])</f>
        <v>2064</v>
      </c>
      <c r="AF30" s="29">
        <f>+Tabla2[[#This Row],[META_NORTE]]-Tabla2[[#This Row],[META_TOTAL2]]</f>
        <v>9.4873057605582289E-6</v>
      </c>
      <c r="AH30" s="53">
        <f>+Tabla2[[#This Row],[META_USAQUEN]]-Tabla2[[#This Row],[META_USAQUEN2]]</f>
        <v>-231</v>
      </c>
      <c r="AI30" s="52">
        <f>+Tabla2[[#This Row],[META_ENGATIVA]]-Tabla2[[#This Row],[META_ENGATIVA2]]</f>
        <v>301</v>
      </c>
      <c r="AJ30" s="52">
        <f>+Tabla2[[#This Row],[META_SUBA]]-Tabla2[[#This Row],[META_SUBA2]]</f>
        <v>8</v>
      </c>
      <c r="AK30" s="52">
        <f>+Tabla2[[#This Row],[META_CHAPINERO]]-Tabla2[[#This Row],[META_CHAPINERO2]]</f>
        <v>51</v>
      </c>
      <c r="AL30" s="52">
        <f>+Tabla2[[#This Row],[META_BARRIOS_UNIDOS]]-Tabla2[[#This Row],[META_BARRIOS_UNIDOS2]]</f>
        <v>-94</v>
      </c>
      <c r="AM30" s="52">
        <f>+Tabla2[[#This Row],[META_TEUSAQUILLO]]-Tabla2[[#This Row],[META_TEUSAQUILLO2]]</f>
        <v>-35</v>
      </c>
      <c r="AN30" s="52">
        <f>+Tabla2[[#This Row],[META_SUBRED]]-Tabla2[[#This Row],[META_SUBRED2]]</f>
        <v>0</v>
      </c>
      <c r="AO30" s="51">
        <f>+Tabla2[[#This Row],[META_DISTRITO]]-Tabla2[[#This Row],[META_DISTRITO2]]</f>
        <v>0</v>
      </c>
      <c r="AP30" s="49">
        <f t="shared" si="0"/>
        <v>0</v>
      </c>
      <c r="AR30" s="82" t="s">
        <v>79</v>
      </c>
      <c r="AS30" s="83"/>
      <c r="AT30" s="83"/>
      <c r="AU30" s="83"/>
      <c r="AV30" s="83"/>
      <c r="AW30" s="83"/>
      <c r="AX30" s="83"/>
      <c r="AY30" s="84"/>
    </row>
    <row r="31" spans="1:51" ht="51" hidden="1" customHeight="1">
      <c r="A31" s="19" t="s">
        <v>73</v>
      </c>
      <c r="B31" s="20" t="s">
        <v>74</v>
      </c>
      <c r="C31" s="20" t="s">
        <v>75</v>
      </c>
      <c r="D31" s="21">
        <v>21</v>
      </c>
      <c r="E31" s="20" t="s">
        <v>82</v>
      </c>
      <c r="F31" s="20" t="s">
        <v>77</v>
      </c>
      <c r="G31" s="19" t="s">
        <v>78</v>
      </c>
      <c r="H31" s="19" t="s">
        <v>50</v>
      </c>
      <c r="I31" s="19" t="s">
        <v>47</v>
      </c>
      <c r="J31" s="22">
        <v>55938</v>
      </c>
      <c r="K31" s="5">
        <v>336.00003575387035</v>
      </c>
      <c r="L31" s="22">
        <f>+Tabla2[[#This Row],[VALOR UNITARIO]]*Tabla2[[#This Row],[META_NORTE]]</f>
        <v>18795170</v>
      </c>
      <c r="M31" s="61">
        <v>34</v>
      </c>
      <c r="N31" s="62">
        <v>147</v>
      </c>
      <c r="O31" s="62">
        <v>99</v>
      </c>
      <c r="P31" s="62">
        <v>25</v>
      </c>
      <c r="Q31" s="62">
        <v>13</v>
      </c>
      <c r="R31" s="62">
        <v>18</v>
      </c>
      <c r="S31" s="62">
        <v>0</v>
      </c>
      <c r="T31" s="63">
        <v>0</v>
      </c>
      <c r="U31" s="28">
        <f>+Tabla2[[#This Row],[META_USAQUEN]]+Tabla2[[#This Row],[META_ENGATIVA]]+Tabla2[[#This Row],[META_SUBA]]+Tabla2[[#This Row],[META_CHAPINERO]]+Tabla2[[#This Row],[META_BARRIOS_UNIDOS]]+Tabla2[[#This Row],[META_TEUSAQUILLO]]+Tabla2[[#This Row],[META_SUBRED]]+Tabla2[[#This Row],[META_DISTRITO]]</f>
        <v>336</v>
      </c>
      <c r="V31" s="29">
        <f>+Tabla2[[#This Row],[META_NORTE]]-Tabla2[[#This Row],[META_TOTAL]]</f>
        <v>3.575387034970845E-5</v>
      </c>
      <c r="W31" s="61">
        <v>66</v>
      </c>
      <c r="X31" s="62">
        <v>84</v>
      </c>
      <c r="Y31" s="62">
        <v>84</v>
      </c>
      <c r="Z31" s="62">
        <v>33</v>
      </c>
      <c r="AA31" s="62">
        <v>51</v>
      </c>
      <c r="AB31" s="62">
        <v>18.00003575387035</v>
      </c>
      <c r="AC31" s="62">
        <v>0</v>
      </c>
      <c r="AD31" s="63">
        <v>0</v>
      </c>
      <c r="AE31" s="28">
        <f>SUM(Tabla2[[#This Row],[META_USAQUEN2]:[META_DISTRITO2]])</f>
        <v>336.00003575387035</v>
      </c>
      <c r="AF31" s="29">
        <f>+Tabla2[[#This Row],[META_NORTE]]-Tabla2[[#This Row],[META_TOTAL2]]</f>
        <v>0</v>
      </c>
      <c r="AH31" s="53">
        <f>+Tabla2[[#This Row],[META_USAQUEN]]-Tabla2[[#This Row],[META_USAQUEN2]]</f>
        <v>-32</v>
      </c>
      <c r="AI31" s="52">
        <f>+Tabla2[[#This Row],[META_ENGATIVA]]-Tabla2[[#This Row],[META_ENGATIVA2]]</f>
        <v>63</v>
      </c>
      <c r="AJ31" s="52">
        <f>+Tabla2[[#This Row],[META_SUBA]]-Tabla2[[#This Row],[META_SUBA2]]</f>
        <v>15</v>
      </c>
      <c r="AK31" s="52">
        <f>+Tabla2[[#This Row],[META_CHAPINERO]]-Tabla2[[#This Row],[META_CHAPINERO2]]</f>
        <v>-8</v>
      </c>
      <c r="AL31" s="52">
        <f>+Tabla2[[#This Row],[META_BARRIOS_UNIDOS]]-Tabla2[[#This Row],[META_BARRIOS_UNIDOS2]]</f>
        <v>-38</v>
      </c>
      <c r="AM31" s="52">
        <f>+Tabla2[[#This Row],[META_TEUSAQUILLO]]-Tabla2[[#This Row],[META_TEUSAQUILLO2]]</f>
        <v>-3.575387034970845E-5</v>
      </c>
      <c r="AN31" s="52">
        <f>+Tabla2[[#This Row],[META_SUBRED]]-Tabla2[[#This Row],[META_SUBRED2]]</f>
        <v>0</v>
      </c>
      <c r="AO31" s="51">
        <f>+Tabla2[[#This Row],[META_DISTRITO]]-Tabla2[[#This Row],[META_DISTRITO2]]</f>
        <v>0</v>
      </c>
      <c r="AP31" s="49">
        <f t="shared" si="0"/>
        <v>-3.575387034970845E-5</v>
      </c>
      <c r="AR31" s="82" t="s">
        <v>79</v>
      </c>
      <c r="AS31" s="83"/>
      <c r="AT31" s="83"/>
      <c r="AU31" s="83"/>
      <c r="AV31" s="83"/>
      <c r="AW31" s="83"/>
      <c r="AX31" s="83"/>
      <c r="AY31" s="84"/>
    </row>
    <row r="32" spans="1:51" ht="77.25" hidden="1" customHeight="1">
      <c r="A32" s="19" t="s">
        <v>73</v>
      </c>
      <c r="B32" s="20" t="s">
        <v>74</v>
      </c>
      <c r="C32" s="20" t="s">
        <v>75</v>
      </c>
      <c r="D32" s="21">
        <v>22</v>
      </c>
      <c r="E32" s="20" t="s">
        <v>83</v>
      </c>
      <c r="F32" s="20" t="s">
        <v>77</v>
      </c>
      <c r="G32" s="19" t="s">
        <v>78</v>
      </c>
      <c r="H32" s="19" t="s">
        <v>67</v>
      </c>
      <c r="I32" s="19" t="s">
        <v>47</v>
      </c>
      <c r="J32" s="22">
        <v>105404</v>
      </c>
      <c r="K32" s="5">
        <v>48.000009487305988</v>
      </c>
      <c r="L32" s="22">
        <f>+Tabla2[[#This Row],[VALOR UNITARIO]]*Tabla2[[#This Row],[META_NORTE]]</f>
        <v>5059393</v>
      </c>
      <c r="M32" s="61">
        <v>0</v>
      </c>
      <c r="N32" s="62">
        <v>0</v>
      </c>
      <c r="O32" s="62">
        <v>0</v>
      </c>
      <c r="P32" s="62">
        <v>0</v>
      </c>
      <c r="Q32" s="62">
        <v>0</v>
      </c>
      <c r="R32" s="62">
        <v>0</v>
      </c>
      <c r="S32" s="62">
        <v>48</v>
      </c>
      <c r="T32" s="63">
        <v>0</v>
      </c>
      <c r="U32" s="28">
        <f>+Tabla2[[#This Row],[META_USAQUEN]]+Tabla2[[#This Row],[META_ENGATIVA]]+Tabla2[[#This Row],[META_SUBA]]+Tabla2[[#This Row],[META_CHAPINERO]]+Tabla2[[#This Row],[META_BARRIOS_UNIDOS]]+Tabla2[[#This Row],[META_TEUSAQUILLO]]+Tabla2[[#This Row],[META_SUBRED]]+Tabla2[[#This Row],[META_DISTRITO]]</f>
        <v>48</v>
      </c>
      <c r="V32" s="29">
        <f>+Tabla2[[#This Row],[META_NORTE]]-Tabla2[[#This Row],[META_TOTAL]]</f>
        <v>9.4873059879319044E-6</v>
      </c>
      <c r="W32" s="61">
        <v>0</v>
      </c>
      <c r="X32" s="62">
        <v>0</v>
      </c>
      <c r="Y32" s="62">
        <v>0</v>
      </c>
      <c r="Z32" s="62">
        <v>0</v>
      </c>
      <c r="AA32" s="62">
        <v>0</v>
      </c>
      <c r="AB32" s="62">
        <v>0</v>
      </c>
      <c r="AC32" s="62">
        <v>0</v>
      </c>
      <c r="AD32" s="63">
        <v>48.000009487306002</v>
      </c>
      <c r="AE32" s="28">
        <f>SUM(Tabla2[[#This Row],[META_USAQUEN2]:[META_DISTRITO2]])</f>
        <v>48.000009487306002</v>
      </c>
      <c r="AF32" s="29">
        <f>+Tabla2[[#This Row],[META_NORTE]]-Tabla2[[#This Row],[META_TOTAL2]]</f>
        <v>0</v>
      </c>
      <c r="AH32" s="53">
        <f>+Tabla2[[#This Row],[META_USAQUEN]]-Tabla2[[#This Row],[META_USAQUEN2]]</f>
        <v>0</v>
      </c>
      <c r="AI32" s="52">
        <f>+Tabla2[[#This Row],[META_ENGATIVA]]-Tabla2[[#This Row],[META_ENGATIVA2]]</f>
        <v>0</v>
      </c>
      <c r="AJ32" s="52">
        <f>+Tabla2[[#This Row],[META_SUBA]]-Tabla2[[#This Row],[META_SUBA2]]</f>
        <v>0</v>
      </c>
      <c r="AK32" s="52">
        <f>+Tabla2[[#This Row],[META_CHAPINERO]]-Tabla2[[#This Row],[META_CHAPINERO2]]</f>
        <v>0</v>
      </c>
      <c r="AL32" s="52">
        <f>+Tabla2[[#This Row],[META_BARRIOS_UNIDOS]]-Tabla2[[#This Row],[META_BARRIOS_UNIDOS2]]</f>
        <v>0</v>
      </c>
      <c r="AM32" s="52">
        <f>+Tabla2[[#This Row],[META_TEUSAQUILLO]]-Tabla2[[#This Row],[META_TEUSAQUILLO2]]</f>
        <v>0</v>
      </c>
      <c r="AN32" s="52">
        <f>+Tabla2[[#This Row],[META_SUBRED]]-Tabla2[[#This Row],[META_SUBRED2]]</f>
        <v>48</v>
      </c>
      <c r="AO32" s="51">
        <f>+Tabla2[[#This Row],[META_DISTRITO]]-Tabla2[[#This Row],[META_DISTRITO2]]</f>
        <v>-48.000009487306002</v>
      </c>
      <c r="AP32" s="49">
        <f t="shared" si="0"/>
        <v>-9.4873060021427591E-6</v>
      </c>
      <c r="AR32" s="82" t="s">
        <v>84</v>
      </c>
      <c r="AS32" s="83"/>
      <c r="AT32" s="83"/>
      <c r="AU32" s="83"/>
      <c r="AV32" s="83"/>
      <c r="AW32" s="83"/>
      <c r="AX32" s="83"/>
      <c r="AY32" s="84"/>
    </row>
    <row r="33" spans="1:51" ht="69.75" hidden="1" customHeight="1">
      <c r="A33" s="19" t="s">
        <v>73</v>
      </c>
      <c r="B33" s="20" t="s">
        <v>74</v>
      </c>
      <c r="C33" s="20" t="s">
        <v>75</v>
      </c>
      <c r="D33" s="21">
        <v>23</v>
      </c>
      <c r="E33" s="20" t="s">
        <v>85</v>
      </c>
      <c r="F33" s="20" t="s">
        <v>77</v>
      </c>
      <c r="G33" s="19" t="s">
        <v>78</v>
      </c>
      <c r="H33" s="19" t="s">
        <v>67</v>
      </c>
      <c r="I33" s="19" t="s">
        <v>47</v>
      </c>
      <c r="J33" s="22">
        <v>55938</v>
      </c>
      <c r="K33" s="5">
        <v>1295.9999821230649</v>
      </c>
      <c r="L33" s="22">
        <f>+Tabla2[[#This Row],[VALOR UNITARIO]]*Tabla2[[#This Row],[META_NORTE]]</f>
        <v>72495647</v>
      </c>
      <c r="M33" s="61">
        <v>0</v>
      </c>
      <c r="N33" s="62">
        <v>0</v>
      </c>
      <c r="O33" s="62">
        <v>0</v>
      </c>
      <c r="P33" s="62">
        <v>0</v>
      </c>
      <c r="Q33" s="62">
        <v>0</v>
      </c>
      <c r="R33" s="62">
        <v>0</v>
      </c>
      <c r="S33" s="62">
        <v>1296</v>
      </c>
      <c r="T33" s="63">
        <v>0</v>
      </c>
      <c r="U33" s="28">
        <f>+Tabla2[[#This Row],[META_USAQUEN]]+Tabla2[[#This Row],[META_ENGATIVA]]+Tabla2[[#This Row],[META_SUBA]]+Tabla2[[#This Row],[META_CHAPINERO]]+Tabla2[[#This Row],[META_BARRIOS_UNIDOS]]+Tabla2[[#This Row],[META_TEUSAQUILLO]]+Tabla2[[#This Row],[META_SUBRED]]+Tabla2[[#This Row],[META_DISTRITO]]</f>
        <v>1296</v>
      </c>
      <c r="V33" s="29">
        <f>+Tabla2[[#This Row],[META_NORTE]]-Tabla2[[#This Row],[META_TOTAL]]</f>
        <v>-1.7876935089589097E-5</v>
      </c>
      <c r="W33" s="61">
        <v>0</v>
      </c>
      <c r="X33" s="62">
        <v>0</v>
      </c>
      <c r="Y33" s="62">
        <v>0</v>
      </c>
      <c r="Z33" s="62">
        <v>0</v>
      </c>
      <c r="AA33" s="62">
        <v>0</v>
      </c>
      <c r="AB33" s="62">
        <v>0</v>
      </c>
      <c r="AC33" s="62">
        <v>0</v>
      </c>
      <c r="AD33" s="63">
        <v>1295.9999821230649</v>
      </c>
      <c r="AE33" s="28">
        <f>SUM(Tabla2[[#This Row],[META_USAQUEN2]:[META_DISTRITO2]])</f>
        <v>1295.9999821230649</v>
      </c>
      <c r="AF33" s="29">
        <f>+Tabla2[[#This Row],[META_NORTE]]-Tabla2[[#This Row],[META_TOTAL2]]</f>
        <v>0</v>
      </c>
      <c r="AH33" s="53">
        <f>+Tabla2[[#This Row],[META_USAQUEN]]-Tabla2[[#This Row],[META_USAQUEN2]]</f>
        <v>0</v>
      </c>
      <c r="AI33" s="52">
        <f>+Tabla2[[#This Row],[META_ENGATIVA]]-Tabla2[[#This Row],[META_ENGATIVA2]]</f>
        <v>0</v>
      </c>
      <c r="AJ33" s="52">
        <f>+Tabla2[[#This Row],[META_SUBA]]-Tabla2[[#This Row],[META_SUBA2]]</f>
        <v>0</v>
      </c>
      <c r="AK33" s="52">
        <f>+Tabla2[[#This Row],[META_CHAPINERO]]-Tabla2[[#This Row],[META_CHAPINERO2]]</f>
        <v>0</v>
      </c>
      <c r="AL33" s="52">
        <f>+Tabla2[[#This Row],[META_BARRIOS_UNIDOS]]-Tabla2[[#This Row],[META_BARRIOS_UNIDOS2]]</f>
        <v>0</v>
      </c>
      <c r="AM33" s="52">
        <f>+Tabla2[[#This Row],[META_TEUSAQUILLO]]-Tabla2[[#This Row],[META_TEUSAQUILLO2]]</f>
        <v>0</v>
      </c>
      <c r="AN33" s="52">
        <f>+Tabla2[[#This Row],[META_SUBRED]]-Tabla2[[#This Row],[META_SUBRED2]]</f>
        <v>1296</v>
      </c>
      <c r="AO33" s="51">
        <f>+Tabla2[[#This Row],[META_DISTRITO]]-Tabla2[[#This Row],[META_DISTRITO2]]</f>
        <v>-1295.9999821230649</v>
      </c>
      <c r="AP33" s="49">
        <f t="shared" si="0"/>
        <v>1.7876935089589097E-5</v>
      </c>
      <c r="AR33" s="82" t="s">
        <v>84</v>
      </c>
      <c r="AS33" s="83"/>
      <c r="AT33" s="83"/>
      <c r="AU33" s="83"/>
      <c r="AV33" s="83"/>
      <c r="AW33" s="83"/>
      <c r="AX33" s="83"/>
      <c r="AY33" s="84"/>
    </row>
    <row r="34" spans="1:51" ht="26.1" hidden="1" customHeight="1">
      <c r="A34" s="19" t="s">
        <v>73</v>
      </c>
      <c r="B34" s="20" t="s">
        <v>74</v>
      </c>
      <c r="C34" s="20" t="s">
        <v>75</v>
      </c>
      <c r="D34" s="21">
        <v>24</v>
      </c>
      <c r="E34" s="20" t="s">
        <v>86</v>
      </c>
      <c r="F34" s="20" t="s">
        <v>80</v>
      </c>
      <c r="G34" s="19" t="s">
        <v>78</v>
      </c>
      <c r="H34" s="19" t="s">
        <v>50</v>
      </c>
      <c r="I34" s="19" t="s">
        <v>47</v>
      </c>
      <c r="J34" s="22">
        <v>180297</v>
      </c>
      <c r="K34" s="5">
        <v>133</v>
      </c>
      <c r="L34" s="22">
        <f>+Tabla2[[#This Row],[VALOR UNITARIO]]*Tabla2[[#This Row],[META_NORTE]]</f>
        <v>23979501</v>
      </c>
      <c r="M34" s="61">
        <v>13</v>
      </c>
      <c r="N34" s="62">
        <v>58</v>
      </c>
      <c r="O34" s="62">
        <v>39</v>
      </c>
      <c r="P34" s="62">
        <v>10</v>
      </c>
      <c r="Q34" s="62">
        <v>6</v>
      </c>
      <c r="R34" s="62">
        <v>7</v>
      </c>
      <c r="S34" s="62">
        <v>0</v>
      </c>
      <c r="T34" s="63">
        <v>0</v>
      </c>
      <c r="U34" s="28">
        <f>+Tabla2[[#This Row],[META_USAQUEN]]+Tabla2[[#This Row],[META_ENGATIVA]]+Tabla2[[#This Row],[META_SUBA]]+Tabla2[[#This Row],[META_CHAPINERO]]+Tabla2[[#This Row],[META_BARRIOS_UNIDOS]]+Tabla2[[#This Row],[META_TEUSAQUILLO]]+Tabla2[[#This Row],[META_SUBRED]]+Tabla2[[#This Row],[META_DISTRITO]]</f>
        <v>133</v>
      </c>
      <c r="V34" s="29">
        <f>+Tabla2[[#This Row],[META_NORTE]]-Tabla2[[#This Row],[META_TOTAL]]</f>
        <v>0</v>
      </c>
      <c r="W34" s="61">
        <v>25</v>
      </c>
      <c r="X34" s="62">
        <v>25</v>
      </c>
      <c r="Y34" s="62">
        <v>25</v>
      </c>
      <c r="Z34" s="62">
        <v>18</v>
      </c>
      <c r="AA34" s="62">
        <v>23</v>
      </c>
      <c r="AB34" s="62">
        <v>17</v>
      </c>
      <c r="AC34" s="62"/>
      <c r="AD34" s="63"/>
      <c r="AE34" s="28">
        <f>SUM(Tabla2[[#This Row],[META_USAQUEN2]:[META_DISTRITO2]])</f>
        <v>133</v>
      </c>
      <c r="AF34" s="29">
        <f>+Tabla2[[#This Row],[META_NORTE]]-Tabla2[[#This Row],[META_TOTAL2]]</f>
        <v>0</v>
      </c>
      <c r="AH34" s="53">
        <f>+Tabla2[[#This Row],[META_USAQUEN]]-Tabla2[[#This Row],[META_USAQUEN2]]</f>
        <v>-12</v>
      </c>
      <c r="AI34" s="52">
        <f>+Tabla2[[#This Row],[META_ENGATIVA]]-Tabla2[[#This Row],[META_ENGATIVA2]]</f>
        <v>33</v>
      </c>
      <c r="AJ34" s="52">
        <f>+Tabla2[[#This Row],[META_SUBA]]-Tabla2[[#This Row],[META_SUBA2]]</f>
        <v>14</v>
      </c>
      <c r="AK34" s="52">
        <f>+Tabla2[[#This Row],[META_CHAPINERO]]-Tabla2[[#This Row],[META_CHAPINERO2]]</f>
        <v>-8</v>
      </c>
      <c r="AL34" s="52">
        <f>+Tabla2[[#This Row],[META_BARRIOS_UNIDOS]]-Tabla2[[#This Row],[META_BARRIOS_UNIDOS2]]</f>
        <v>-17</v>
      </c>
      <c r="AM34" s="52">
        <f>+Tabla2[[#This Row],[META_TEUSAQUILLO]]-Tabla2[[#This Row],[META_TEUSAQUILLO2]]</f>
        <v>-10</v>
      </c>
      <c r="AN34" s="52">
        <f>+Tabla2[[#This Row],[META_SUBRED]]-Tabla2[[#This Row],[META_SUBRED2]]</f>
        <v>0</v>
      </c>
      <c r="AO34" s="51">
        <f>+Tabla2[[#This Row],[META_DISTRITO]]-Tabla2[[#This Row],[META_DISTRITO2]]</f>
        <v>0</v>
      </c>
      <c r="AP34" s="49">
        <f t="shared" si="0"/>
        <v>0</v>
      </c>
      <c r="AR34" s="82"/>
      <c r="AS34" s="83"/>
      <c r="AT34" s="83"/>
      <c r="AU34" s="83"/>
      <c r="AV34" s="83"/>
      <c r="AW34" s="83"/>
      <c r="AX34" s="83"/>
      <c r="AY34" s="84"/>
    </row>
    <row r="35" spans="1:51" ht="38.450000000000003" hidden="1" customHeight="1">
      <c r="A35" s="19" t="s">
        <v>73</v>
      </c>
      <c r="B35" s="20" t="s">
        <v>74</v>
      </c>
      <c r="C35" s="20" t="s">
        <v>75</v>
      </c>
      <c r="D35" s="21">
        <v>25</v>
      </c>
      <c r="E35" s="20" t="s">
        <v>87</v>
      </c>
      <c r="F35" s="20" t="s">
        <v>88</v>
      </c>
      <c r="G35" s="19" t="s">
        <v>78</v>
      </c>
      <c r="H35" s="19" t="s">
        <v>50</v>
      </c>
      <c r="I35" s="19" t="s">
        <v>47</v>
      </c>
      <c r="J35" s="22">
        <v>210809</v>
      </c>
      <c r="K35" s="5">
        <v>27</v>
      </c>
      <c r="L35" s="22">
        <f>+Tabla2[[#This Row],[VALOR UNITARIO]]*Tabla2[[#This Row],[META_NORTE]]</f>
        <v>5691843</v>
      </c>
      <c r="M35" s="61">
        <f>+Tabla2[[#This Row],[META_NORTE]]*10.2/100</f>
        <v>2.7539999999999996</v>
      </c>
      <c r="N35" s="62">
        <f>+Tabla2[[#This Row],[META_NORTE]]*43.81/100</f>
        <v>11.828700000000001</v>
      </c>
      <c r="O35" s="62">
        <f>+Tabla2[[#This Row],[META_NORTE]]*29.46/100</f>
        <v>7.954200000000001</v>
      </c>
      <c r="P35" s="62">
        <f>+Tabla2[[#This Row],[META_NORTE]]*7.72/100</f>
        <v>2.0844</v>
      </c>
      <c r="Q35" s="62">
        <f>+Tabla2[[#This Row],[META_NORTE]]*3.92/100</f>
        <v>1.0584</v>
      </c>
      <c r="R35" s="62">
        <f>+Tabla2[[#This Row],[META_NORTE]]*5.07/100</f>
        <v>1.3689000000000002</v>
      </c>
      <c r="S35" s="62">
        <v>0</v>
      </c>
      <c r="T35" s="63">
        <v>0</v>
      </c>
      <c r="U35" s="28">
        <f>+Tabla2[[#This Row],[META_USAQUEN]]+Tabla2[[#This Row],[META_ENGATIVA]]+Tabla2[[#This Row],[META_SUBA]]+Tabla2[[#This Row],[META_CHAPINERO]]+Tabla2[[#This Row],[META_BARRIOS_UNIDOS]]+Tabla2[[#This Row],[META_TEUSAQUILLO]]+Tabla2[[#This Row],[META_SUBRED]]+Tabla2[[#This Row],[META_DISTRITO]]</f>
        <v>27.0486</v>
      </c>
      <c r="V35" s="29">
        <f>+Tabla2[[#This Row],[META_NORTE]]-Tabla2[[#This Row],[META_TOTAL]]</f>
        <v>-4.8600000000000421E-2</v>
      </c>
      <c r="W35" s="61">
        <v>4</v>
      </c>
      <c r="X35" s="62">
        <v>4</v>
      </c>
      <c r="Y35" s="62">
        <v>5</v>
      </c>
      <c r="Z35" s="62">
        <v>5</v>
      </c>
      <c r="AA35" s="62">
        <v>5</v>
      </c>
      <c r="AB35" s="62">
        <v>4</v>
      </c>
      <c r="AC35" s="62"/>
      <c r="AD35" s="63"/>
      <c r="AE35" s="28">
        <f>SUM(Tabla2[[#This Row],[META_USAQUEN2]:[META_DISTRITO2]])</f>
        <v>27</v>
      </c>
      <c r="AF35" s="29">
        <f>+Tabla2[[#This Row],[META_NORTE]]-Tabla2[[#This Row],[META_TOTAL2]]</f>
        <v>0</v>
      </c>
      <c r="AH35" s="53">
        <f>+Tabla2[[#This Row],[META_USAQUEN]]-Tabla2[[#This Row],[META_USAQUEN2]]</f>
        <v>-1.2460000000000004</v>
      </c>
      <c r="AI35" s="52">
        <f>+Tabla2[[#This Row],[META_ENGATIVA]]-Tabla2[[#This Row],[META_ENGATIVA2]]</f>
        <v>7.8287000000000013</v>
      </c>
      <c r="AJ35" s="52">
        <f>+Tabla2[[#This Row],[META_SUBA]]-Tabla2[[#This Row],[META_SUBA2]]</f>
        <v>2.954200000000001</v>
      </c>
      <c r="AK35" s="52">
        <f>+Tabla2[[#This Row],[META_CHAPINERO]]-Tabla2[[#This Row],[META_CHAPINERO2]]</f>
        <v>-2.9156</v>
      </c>
      <c r="AL35" s="52">
        <f>+Tabla2[[#This Row],[META_BARRIOS_UNIDOS]]-Tabla2[[#This Row],[META_BARRIOS_UNIDOS2]]</f>
        <v>-3.9416000000000002</v>
      </c>
      <c r="AM35" s="52">
        <f>+Tabla2[[#This Row],[META_TEUSAQUILLO]]-Tabla2[[#This Row],[META_TEUSAQUILLO2]]</f>
        <v>-2.6311</v>
      </c>
      <c r="AN35" s="52">
        <f>+Tabla2[[#This Row],[META_SUBRED]]-Tabla2[[#This Row],[META_SUBRED2]]</f>
        <v>0</v>
      </c>
      <c r="AO35" s="51">
        <f>+Tabla2[[#This Row],[META_DISTRITO]]-Tabla2[[#This Row],[META_DISTRITO2]]</f>
        <v>0</v>
      </c>
      <c r="AP35" s="49">
        <f t="shared" si="0"/>
        <v>4.8600000000003085E-2</v>
      </c>
      <c r="AR35" s="82"/>
      <c r="AS35" s="83"/>
      <c r="AT35" s="83"/>
      <c r="AU35" s="83"/>
      <c r="AV35" s="83"/>
      <c r="AW35" s="83"/>
      <c r="AX35" s="83"/>
      <c r="AY35" s="84"/>
    </row>
    <row r="36" spans="1:51" ht="38.450000000000003" hidden="1" customHeight="1">
      <c r="A36" s="19" t="s">
        <v>73</v>
      </c>
      <c r="B36" s="20" t="s">
        <v>74</v>
      </c>
      <c r="C36" s="20" t="s">
        <v>75</v>
      </c>
      <c r="D36" s="21">
        <v>26</v>
      </c>
      <c r="E36" s="20" t="s">
        <v>89</v>
      </c>
      <c r="F36" s="20" t="s">
        <v>77</v>
      </c>
      <c r="G36" s="19" t="s">
        <v>78</v>
      </c>
      <c r="H36" s="19" t="s">
        <v>50</v>
      </c>
      <c r="I36" s="19" t="s">
        <v>47</v>
      </c>
      <c r="J36" s="22">
        <v>140539</v>
      </c>
      <c r="K36" s="5">
        <v>851.99998576907478</v>
      </c>
      <c r="L36" s="22">
        <f>+Tabla2[[#This Row],[VALOR UNITARIO]]*Tabla2[[#This Row],[META_NORTE]]</f>
        <v>119739226</v>
      </c>
      <c r="M36" s="61">
        <v>86</v>
      </c>
      <c r="N36" s="62">
        <v>373</v>
      </c>
      <c r="O36" s="62">
        <v>251</v>
      </c>
      <c r="P36" s="62">
        <v>65</v>
      </c>
      <c r="Q36" s="62">
        <v>33</v>
      </c>
      <c r="R36" s="62">
        <v>44</v>
      </c>
      <c r="S36" s="62">
        <v>0</v>
      </c>
      <c r="T36" s="63">
        <v>0</v>
      </c>
      <c r="U36" s="28">
        <f>+Tabla2[[#This Row],[META_USAQUEN]]+Tabla2[[#This Row],[META_ENGATIVA]]+Tabla2[[#This Row],[META_SUBA]]+Tabla2[[#This Row],[META_CHAPINERO]]+Tabla2[[#This Row],[META_BARRIOS_UNIDOS]]+Tabla2[[#This Row],[META_TEUSAQUILLO]]+Tabla2[[#This Row],[META_SUBRED]]+Tabla2[[#This Row],[META_DISTRITO]]</f>
        <v>852</v>
      </c>
      <c r="V36" s="29">
        <f>+Tabla2[[#This Row],[META_NORTE]]-Tabla2[[#This Row],[META_TOTAL]]</f>
        <v>-1.4230925216907053E-5</v>
      </c>
      <c r="W36" s="61">
        <v>168</v>
      </c>
      <c r="X36" s="62">
        <v>228</v>
      </c>
      <c r="Y36" s="62">
        <v>216</v>
      </c>
      <c r="Z36" s="62">
        <v>72</v>
      </c>
      <c r="AA36" s="62">
        <v>120</v>
      </c>
      <c r="AB36" s="62">
        <v>47.999985769074797</v>
      </c>
      <c r="AC36" s="62">
        <v>0</v>
      </c>
      <c r="AD36" s="63">
        <v>0</v>
      </c>
      <c r="AE36" s="28">
        <f>SUM(Tabla2[[#This Row],[META_USAQUEN2]:[META_DISTRITO2]])</f>
        <v>851.99998576907478</v>
      </c>
      <c r="AF36" s="29">
        <f>+Tabla2[[#This Row],[META_NORTE]]-Tabla2[[#This Row],[META_TOTAL2]]</f>
        <v>0</v>
      </c>
      <c r="AH36" s="53">
        <f>+Tabla2[[#This Row],[META_USAQUEN]]-Tabla2[[#This Row],[META_USAQUEN2]]</f>
        <v>-82</v>
      </c>
      <c r="AI36" s="52">
        <f>+Tabla2[[#This Row],[META_ENGATIVA]]-Tabla2[[#This Row],[META_ENGATIVA2]]</f>
        <v>145</v>
      </c>
      <c r="AJ36" s="52">
        <f>+Tabla2[[#This Row],[META_SUBA]]-Tabla2[[#This Row],[META_SUBA2]]</f>
        <v>35</v>
      </c>
      <c r="AK36" s="52">
        <f>+Tabla2[[#This Row],[META_CHAPINERO]]-Tabla2[[#This Row],[META_CHAPINERO2]]</f>
        <v>-7</v>
      </c>
      <c r="AL36" s="52">
        <f>+Tabla2[[#This Row],[META_BARRIOS_UNIDOS]]-Tabla2[[#This Row],[META_BARRIOS_UNIDOS2]]</f>
        <v>-87</v>
      </c>
      <c r="AM36" s="52">
        <f>+Tabla2[[#This Row],[META_TEUSAQUILLO]]-Tabla2[[#This Row],[META_TEUSAQUILLO2]]</f>
        <v>-3.9999857690747973</v>
      </c>
      <c r="AN36" s="52">
        <f>+Tabla2[[#This Row],[META_SUBRED]]-Tabla2[[#This Row],[META_SUBRED2]]</f>
        <v>0</v>
      </c>
      <c r="AO36" s="51">
        <f>+Tabla2[[#This Row],[META_DISTRITO]]-Tabla2[[#This Row],[META_DISTRITO2]]</f>
        <v>0</v>
      </c>
      <c r="AP36" s="49">
        <f t="shared" si="0"/>
        <v>1.4230925202696199E-5</v>
      </c>
      <c r="AR36" s="82" t="s">
        <v>79</v>
      </c>
      <c r="AS36" s="83"/>
      <c r="AT36" s="83"/>
      <c r="AU36" s="83"/>
      <c r="AV36" s="83"/>
      <c r="AW36" s="83"/>
      <c r="AX36" s="83"/>
      <c r="AY36" s="84"/>
    </row>
    <row r="37" spans="1:51" ht="51" hidden="1" customHeight="1">
      <c r="A37" s="19" t="s">
        <v>73</v>
      </c>
      <c r="B37" s="20" t="s">
        <v>74</v>
      </c>
      <c r="C37" s="20" t="s">
        <v>75</v>
      </c>
      <c r="D37" s="21">
        <v>27</v>
      </c>
      <c r="E37" s="20" t="s">
        <v>90</v>
      </c>
      <c r="F37" s="20" t="s">
        <v>77</v>
      </c>
      <c r="G37" s="19" t="s">
        <v>78</v>
      </c>
      <c r="H37" s="19" t="s">
        <v>50</v>
      </c>
      <c r="I37" s="19" t="s">
        <v>47</v>
      </c>
      <c r="J37" s="22">
        <v>74584</v>
      </c>
      <c r="K37" s="5">
        <v>587.99998659229857</v>
      </c>
      <c r="L37" s="22">
        <f>+Tabla2[[#This Row],[VALOR UNITARIO]]*Tabla2[[#This Row],[META_NORTE]]</f>
        <v>43855391</v>
      </c>
      <c r="M37" s="61">
        <f>+Tabla2[[#This Row],[META_NORTE]]*10.2/100</f>
        <v>59.975998632414445</v>
      </c>
      <c r="N37" s="62">
        <v>257</v>
      </c>
      <c r="O37" s="62">
        <v>173</v>
      </c>
      <c r="P37" s="62">
        <v>45</v>
      </c>
      <c r="Q37" s="62">
        <v>23</v>
      </c>
      <c r="R37" s="62">
        <v>30</v>
      </c>
      <c r="S37" s="62">
        <v>0</v>
      </c>
      <c r="T37" s="63">
        <v>0</v>
      </c>
      <c r="U37" s="28">
        <f>+Tabla2[[#This Row],[META_USAQUEN]]+Tabla2[[#This Row],[META_ENGATIVA]]+Tabla2[[#This Row],[META_SUBA]]+Tabla2[[#This Row],[META_CHAPINERO]]+Tabla2[[#This Row],[META_BARRIOS_UNIDOS]]+Tabla2[[#This Row],[META_TEUSAQUILLO]]+Tabla2[[#This Row],[META_SUBRED]]+Tabla2[[#This Row],[META_DISTRITO]]</f>
        <v>587.97599863241442</v>
      </c>
      <c r="V37" s="29">
        <f>+Tabla2[[#This Row],[META_NORTE]]-Tabla2[[#This Row],[META_TOTAL]]</f>
        <v>2.3987959884152588E-2</v>
      </c>
      <c r="W37" s="61">
        <v>108</v>
      </c>
      <c r="X37" s="62">
        <v>168</v>
      </c>
      <c r="Y37" s="62">
        <v>156</v>
      </c>
      <c r="Z37" s="62">
        <v>48</v>
      </c>
      <c r="AA37" s="62">
        <v>72</v>
      </c>
      <c r="AB37" s="62">
        <v>35.999986592298598</v>
      </c>
      <c r="AC37" s="62">
        <v>0</v>
      </c>
      <c r="AD37" s="63">
        <v>0</v>
      </c>
      <c r="AE37" s="28">
        <f>SUM(Tabla2[[#This Row],[META_USAQUEN2]:[META_DISTRITO2]])</f>
        <v>587.99998659229857</v>
      </c>
      <c r="AF37" s="29">
        <f>+Tabla2[[#This Row],[META_NORTE]]-Tabla2[[#This Row],[META_TOTAL2]]</f>
        <v>0</v>
      </c>
      <c r="AH37" s="53">
        <f>+Tabla2[[#This Row],[META_USAQUEN]]-Tabla2[[#This Row],[META_USAQUEN2]]</f>
        <v>-48.024001367585555</v>
      </c>
      <c r="AI37" s="52">
        <f>+Tabla2[[#This Row],[META_ENGATIVA]]-Tabla2[[#This Row],[META_ENGATIVA2]]</f>
        <v>89</v>
      </c>
      <c r="AJ37" s="52">
        <f>+Tabla2[[#This Row],[META_SUBA]]-Tabla2[[#This Row],[META_SUBA2]]</f>
        <v>17</v>
      </c>
      <c r="AK37" s="52">
        <f>+Tabla2[[#This Row],[META_CHAPINERO]]-Tabla2[[#This Row],[META_CHAPINERO2]]</f>
        <v>-3</v>
      </c>
      <c r="AL37" s="52">
        <f>+Tabla2[[#This Row],[META_BARRIOS_UNIDOS]]-Tabla2[[#This Row],[META_BARRIOS_UNIDOS2]]</f>
        <v>-49</v>
      </c>
      <c r="AM37" s="52">
        <f>+Tabla2[[#This Row],[META_TEUSAQUILLO]]-Tabla2[[#This Row],[META_TEUSAQUILLO2]]</f>
        <v>-5.9999865922985975</v>
      </c>
      <c r="AN37" s="52">
        <f>+Tabla2[[#This Row],[META_SUBRED]]-Tabla2[[#This Row],[META_SUBRED2]]</f>
        <v>0</v>
      </c>
      <c r="AO37" s="51">
        <f>+Tabla2[[#This Row],[META_DISTRITO]]-Tabla2[[#This Row],[META_DISTRITO2]]</f>
        <v>0</v>
      </c>
      <c r="AP37" s="49">
        <f t="shared" si="0"/>
        <v>-2.3987959884152588E-2</v>
      </c>
      <c r="AR37" s="82" t="s">
        <v>79</v>
      </c>
      <c r="AS37" s="83"/>
      <c r="AT37" s="83"/>
      <c r="AU37" s="83"/>
      <c r="AV37" s="83"/>
      <c r="AW37" s="83"/>
      <c r="AX37" s="83"/>
      <c r="AY37" s="84"/>
    </row>
    <row r="38" spans="1:51" ht="75" hidden="1" customHeight="1">
      <c r="A38" s="19" t="s">
        <v>73</v>
      </c>
      <c r="B38" s="20" t="s">
        <v>74</v>
      </c>
      <c r="C38" s="20" t="s">
        <v>75</v>
      </c>
      <c r="D38" s="21">
        <v>28</v>
      </c>
      <c r="E38" s="20" t="s">
        <v>91</v>
      </c>
      <c r="F38" s="20" t="s">
        <v>77</v>
      </c>
      <c r="G38" s="19" t="s">
        <v>78</v>
      </c>
      <c r="H38" s="19" t="s">
        <v>50</v>
      </c>
      <c r="I38" s="19" t="s">
        <v>47</v>
      </c>
      <c r="J38" s="22">
        <v>215123</v>
      </c>
      <c r="K38" s="5">
        <v>144</v>
      </c>
      <c r="L38" s="22">
        <f>+Tabla2[[#This Row],[VALOR UNITARIO]]*Tabla2[[#This Row],[META_NORTE]]</f>
        <v>30977712</v>
      </c>
      <c r="M38" s="61">
        <v>14</v>
      </c>
      <c r="N38" s="62">
        <v>63</v>
      </c>
      <c r="O38" s="62">
        <v>42</v>
      </c>
      <c r="P38" s="62">
        <v>11</v>
      </c>
      <c r="Q38" s="62">
        <v>6</v>
      </c>
      <c r="R38" s="62">
        <v>8</v>
      </c>
      <c r="S38" s="62">
        <v>0</v>
      </c>
      <c r="T38" s="63">
        <v>0</v>
      </c>
      <c r="U38" s="28">
        <f>+Tabla2[[#This Row],[META_USAQUEN]]+Tabla2[[#This Row],[META_ENGATIVA]]+Tabla2[[#This Row],[META_SUBA]]+Tabla2[[#This Row],[META_CHAPINERO]]+Tabla2[[#This Row],[META_BARRIOS_UNIDOS]]+Tabla2[[#This Row],[META_TEUSAQUILLO]]+Tabla2[[#This Row],[META_SUBRED]]+Tabla2[[#This Row],[META_DISTRITO]]</f>
        <v>144</v>
      </c>
      <c r="V38" s="29">
        <f>+Tabla2[[#This Row],[META_NORTE]]-Tabla2[[#This Row],[META_TOTAL]]</f>
        <v>0</v>
      </c>
      <c r="W38" s="61">
        <v>24</v>
      </c>
      <c r="X38" s="62">
        <v>24</v>
      </c>
      <c r="Y38" s="62">
        <v>24</v>
      </c>
      <c r="Z38" s="62">
        <v>24</v>
      </c>
      <c r="AA38" s="62">
        <v>24</v>
      </c>
      <c r="AB38" s="62">
        <v>24</v>
      </c>
      <c r="AC38" s="62">
        <v>0</v>
      </c>
      <c r="AD38" s="63">
        <v>0</v>
      </c>
      <c r="AE38" s="28">
        <f>SUM(Tabla2[[#This Row],[META_USAQUEN2]:[META_DISTRITO2]])</f>
        <v>144</v>
      </c>
      <c r="AF38" s="29">
        <f>+Tabla2[[#This Row],[META_NORTE]]-Tabla2[[#This Row],[META_TOTAL2]]</f>
        <v>0</v>
      </c>
      <c r="AH38" s="53">
        <f>+Tabla2[[#This Row],[META_USAQUEN]]-Tabla2[[#This Row],[META_USAQUEN2]]</f>
        <v>-10</v>
      </c>
      <c r="AI38" s="52">
        <f>+Tabla2[[#This Row],[META_ENGATIVA]]-Tabla2[[#This Row],[META_ENGATIVA2]]</f>
        <v>39</v>
      </c>
      <c r="AJ38" s="52">
        <f>+Tabla2[[#This Row],[META_SUBA]]-Tabla2[[#This Row],[META_SUBA2]]</f>
        <v>18</v>
      </c>
      <c r="AK38" s="52">
        <f>+Tabla2[[#This Row],[META_CHAPINERO]]-Tabla2[[#This Row],[META_CHAPINERO2]]</f>
        <v>-13</v>
      </c>
      <c r="AL38" s="52">
        <f>+Tabla2[[#This Row],[META_BARRIOS_UNIDOS]]-Tabla2[[#This Row],[META_BARRIOS_UNIDOS2]]</f>
        <v>-18</v>
      </c>
      <c r="AM38" s="52">
        <f>+Tabla2[[#This Row],[META_TEUSAQUILLO]]-Tabla2[[#This Row],[META_TEUSAQUILLO2]]</f>
        <v>-16</v>
      </c>
      <c r="AN38" s="52">
        <f>+Tabla2[[#This Row],[META_SUBRED]]-Tabla2[[#This Row],[META_SUBRED2]]</f>
        <v>0</v>
      </c>
      <c r="AO38" s="51">
        <f>+Tabla2[[#This Row],[META_DISTRITO]]-Tabla2[[#This Row],[META_DISTRITO2]]</f>
        <v>0</v>
      </c>
      <c r="AP38" s="49">
        <f t="shared" si="0"/>
        <v>0</v>
      </c>
      <c r="AR38" s="82" t="s">
        <v>92</v>
      </c>
      <c r="AS38" s="83"/>
      <c r="AT38" s="83"/>
      <c r="AU38" s="83"/>
      <c r="AV38" s="83"/>
      <c r="AW38" s="83"/>
      <c r="AX38" s="83"/>
      <c r="AY38" s="84"/>
    </row>
    <row r="39" spans="1:51" ht="72" hidden="1" customHeight="1">
      <c r="A39" s="19" t="s">
        <v>73</v>
      </c>
      <c r="B39" s="20" t="s">
        <v>74</v>
      </c>
      <c r="C39" s="20" t="s">
        <v>75</v>
      </c>
      <c r="D39" s="21">
        <v>29</v>
      </c>
      <c r="E39" s="20" t="s">
        <v>93</v>
      </c>
      <c r="F39" s="20" t="s">
        <v>77</v>
      </c>
      <c r="G39" s="19" t="s">
        <v>78</v>
      </c>
      <c r="H39" s="19" t="s">
        <v>67</v>
      </c>
      <c r="I39" s="19" t="s">
        <v>47</v>
      </c>
      <c r="J39" s="22">
        <v>140539</v>
      </c>
      <c r="K39" s="5">
        <v>144</v>
      </c>
      <c r="L39" s="22">
        <f>+Tabla2[[#This Row],[VALOR UNITARIO]]*Tabla2[[#This Row],[META_NORTE]]</f>
        <v>20237616</v>
      </c>
      <c r="M39" s="61">
        <v>0</v>
      </c>
      <c r="N39" s="62">
        <v>0</v>
      </c>
      <c r="O39" s="62">
        <v>0</v>
      </c>
      <c r="P39" s="62">
        <v>0</v>
      </c>
      <c r="Q39" s="62">
        <v>0</v>
      </c>
      <c r="R39" s="62">
        <v>0</v>
      </c>
      <c r="S39" s="62">
        <v>144</v>
      </c>
      <c r="T39" s="63">
        <v>0</v>
      </c>
      <c r="U39" s="28">
        <f>+Tabla2[[#This Row],[META_USAQUEN]]+Tabla2[[#This Row],[META_ENGATIVA]]+Tabla2[[#This Row],[META_SUBA]]+Tabla2[[#This Row],[META_CHAPINERO]]+Tabla2[[#This Row],[META_BARRIOS_UNIDOS]]+Tabla2[[#This Row],[META_TEUSAQUILLO]]+Tabla2[[#This Row],[META_SUBRED]]+Tabla2[[#This Row],[META_DISTRITO]]</f>
        <v>144</v>
      </c>
      <c r="V39" s="29">
        <f>+Tabla2[[#This Row],[META_NORTE]]-Tabla2[[#This Row],[META_TOTAL]]</f>
        <v>0</v>
      </c>
      <c r="W39" s="61">
        <v>0</v>
      </c>
      <c r="X39" s="62">
        <v>0</v>
      </c>
      <c r="Y39" s="62">
        <v>0</v>
      </c>
      <c r="Z39" s="62">
        <v>0</v>
      </c>
      <c r="AA39" s="62">
        <v>0</v>
      </c>
      <c r="AB39" s="62">
        <v>0</v>
      </c>
      <c r="AC39" s="62">
        <v>0</v>
      </c>
      <c r="AD39" s="63">
        <v>144</v>
      </c>
      <c r="AE39" s="28">
        <f>SUM(Tabla2[[#This Row],[META_USAQUEN2]:[META_DISTRITO2]])</f>
        <v>144</v>
      </c>
      <c r="AF39" s="29">
        <f>+Tabla2[[#This Row],[META_NORTE]]-Tabla2[[#This Row],[META_TOTAL2]]</f>
        <v>0</v>
      </c>
      <c r="AH39" s="53">
        <f>+Tabla2[[#This Row],[META_USAQUEN]]-Tabla2[[#This Row],[META_USAQUEN2]]</f>
        <v>0</v>
      </c>
      <c r="AI39" s="52">
        <f>+Tabla2[[#This Row],[META_ENGATIVA]]-Tabla2[[#This Row],[META_ENGATIVA2]]</f>
        <v>0</v>
      </c>
      <c r="AJ39" s="52">
        <f>+Tabla2[[#This Row],[META_SUBA]]-Tabla2[[#This Row],[META_SUBA2]]</f>
        <v>0</v>
      </c>
      <c r="AK39" s="52">
        <f>+Tabla2[[#This Row],[META_CHAPINERO]]-Tabla2[[#This Row],[META_CHAPINERO2]]</f>
        <v>0</v>
      </c>
      <c r="AL39" s="52">
        <f>+Tabla2[[#This Row],[META_BARRIOS_UNIDOS]]-Tabla2[[#This Row],[META_BARRIOS_UNIDOS2]]</f>
        <v>0</v>
      </c>
      <c r="AM39" s="52">
        <f>+Tabla2[[#This Row],[META_TEUSAQUILLO]]-Tabla2[[#This Row],[META_TEUSAQUILLO2]]</f>
        <v>0</v>
      </c>
      <c r="AN39" s="52">
        <f>+Tabla2[[#This Row],[META_SUBRED]]-Tabla2[[#This Row],[META_SUBRED2]]</f>
        <v>144</v>
      </c>
      <c r="AO39" s="51">
        <f>+Tabla2[[#This Row],[META_DISTRITO]]-Tabla2[[#This Row],[META_DISTRITO2]]</f>
        <v>-144</v>
      </c>
      <c r="AP39" s="49">
        <f t="shared" si="0"/>
        <v>0</v>
      </c>
      <c r="AR39" s="82" t="s">
        <v>94</v>
      </c>
      <c r="AS39" s="83"/>
      <c r="AT39" s="83"/>
      <c r="AU39" s="83"/>
      <c r="AV39" s="83"/>
      <c r="AW39" s="83"/>
      <c r="AX39" s="83"/>
      <c r="AY39" s="84"/>
    </row>
    <row r="40" spans="1:51" ht="63" hidden="1" customHeight="1">
      <c r="A40" s="19" t="s">
        <v>73</v>
      </c>
      <c r="B40" s="20" t="s">
        <v>74</v>
      </c>
      <c r="C40" s="20" t="s">
        <v>75</v>
      </c>
      <c r="D40" s="21">
        <v>30</v>
      </c>
      <c r="E40" s="20" t="s">
        <v>95</v>
      </c>
      <c r="F40" s="20" t="s">
        <v>77</v>
      </c>
      <c r="G40" s="19" t="s">
        <v>78</v>
      </c>
      <c r="H40" s="19" t="s">
        <v>67</v>
      </c>
      <c r="I40" s="19" t="s">
        <v>47</v>
      </c>
      <c r="J40" s="22">
        <v>74584</v>
      </c>
      <c r="K40" s="5">
        <v>108</v>
      </c>
      <c r="L40" s="22">
        <f>+Tabla2[[#This Row],[VALOR UNITARIO]]*Tabla2[[#This Row],[META_NORTE]]</f>
        <v>8055072</v>
      </c>
      <c r="M40" s="61">
        <v>0</v>
      </c>
      <c r="N40" s="62">
        <v>0</v>
      </c>
      <c r="O40" s="62">
        <v>0</v>
      </c>
      <c r="P40" s="62">
        <v>0</v>
      </c>
      <c r="Q40" s="62">
        <v>0</v>
      </c>
      <c r="R40" s="62">
        <v>0</v>
      </c>
      <c r="S40" s="62">
        <v>108</v>
      </c>
      <c r="T40" s="63">
        <v>0</v>
      </c>
      <c r="U40" s="28">
        <f>+Tabla2[[#This Row],[META_USAQUEN]]+Tabla2[[#This Row],[META_ENGATIVA]]+Tabla2[[#This Row],[META_SUBA]]+Tabla2[[#This Row],[META_CHAPINERO]]+Tabla2[[#This Row],[META_BARRIOS_UNIDOS]]+Tabla2[[#This Row],[META_TEUSAQUILLO]]+Tabla2[[#This Row],[META_SUBRED]]+Tabla2[[#This Row],[META_DISTRITO]]</f>
        <v>108</v>
      </c>
      <c r="V40" s="29">
        <f>+Tabla2[[#This Row],[META_NORTE]]-Tabla2[[#This Row],[META_TOTAL]]</f>
        <v>0</v>
      </c>
      <c r="W40" s="61">
        <v>0</v>
      </c>
      <c r="X40" s="62">
        <v>0</v>
      </c>
      <c r="Y40" s="62">
        <v>0</v>
      </c>
      <c r="Z40" s="62">
        <v>0</v>
      </c>
      <c r="AA40" s="62">
        <v>0</v>
      </c>
      <c r="AB40" s="62">
        <v>0</v>
      </c>
      <c r="AC40" s="62">
        <v>0</v>
      </c>
      <c r="AD40" s="63">
        <v>108</v>
      </c>
      <c r="AE40" s="28">
        <f>SUM(Tabla2[[#This Row],[META_USAQUEN2]:[META_DISTRITO2]])</f>
        <v>108</v>
      </c>
      <c r="AF40" s="29">
        <f>+Tabla2[[#This Row],[META_NORTE]]-Tabla2[[#This Row],[META_TOTAL2]]</f>
        <v>0</v>
      </c>
      <c r="AH40" s="53">
        <f>+Tabla2[[#This Row],[META_USAQUEN]]-Tabla2[[#This Row],[META_USAQUEN2]]</f>
        <v>0</v>
      </c>
      <c r="AI40" s="52">
        <f>+Tabla2[[#This Row],[META_ENGATIVA]]-Tabla2[[#This Row],[META_ENGATIVA2]]</f>
        <v>0</v>
      </c>
      <c r="AJ40" s="52">
        <f>+Tabla2[[#This Row],[META_SUBA]]-Tabla2[[#This Row],[META_SUBA2]]</f>
        <v>0</v>
      </c>
      <c r="AK40" s="52">
        <f>+Tabla2[[#This Row],[META_CHAPINERO]]-Tabla2[[#This Row],[META_CHAPINERO2]]</f>
        <v>0</v>
      </c>
      <c r="AL40" s="52">
        <f>+Tabla2[[#This Row],[META_BARRIOS_UNIDOS]]-Tabla2[[#This Row],[META_BARRIOS_UNIDOS2]]</f>
        <v>0</v>
      </c>
      <c r="AM40" s="52">
        <f>+Tabla2[[#This Row],[META_TEUSAQUILLO]]-Tabla2[[#This Row],[META_TEUSAQUILLO2]]</f>
        <v>0</v>
      </c>
      <c r="AN40" s="52">
        <f>+Tabla2[[#This Row],[META_SUBRED]]-Tabla2[[#This Row],[META_SUBRED2]]</f>
        <v>108</v>
      </c>
      <c r="AO40" s="51">
        <f>+Tabla2[[#This Row],[META_DISTRITO]]-Tabla2[[#This Row],[META_DISTRITO2]]</f>
        <v>-108</v>
      </c>
      <c r="AP40" s="49">
        <f t="shared" si="0"/>
        <v>0</v>
      </c>
      <c r="AR40" s="82" t="s">
        <v>94</v>
      </c>
      <c r="AS40" s="83"/>
      <c r="AT40" s="83"/>
      <c r="AU40" s="83"/>
      <c r="AV40" s="83"/>
      <c r="AW40" s="83"/>
      <c r="AX40" s="83"/>
      <c r="AY40" s="84"/>
    </row>
    <row r="41" spans="1:51" ht="26.1" hidden="1" customHeight="1">
      <c r="A41" s="19" t="s">
        <v>73</v>
      </c>
      <c r="B41" s="20" t="s">
        <v>74</v>
      </c>
      <c r="C41" s="20" t="s">
        <v>75</v>
      </c>
      <c r="D41" s="21">
        <v>31</v>
      </c>
      <c r="E41" s="20" t="s">
        <v>96</v>
      </c>
      <c r="F41" s="20" t="s">
        <v>77</v>
      </c>
      <c r="G41" s="19" t="s">
        <v>78</v>
      </c>
      <c r="H41" s="19" t="s">
        <v>50</v>
      </c>
      <c r="I41" s="19" t="s">
        <v>65</v>
      </c>
      <c r="J41" s="22">
        <v>215123</v>
      </c>
      <c r="K41" s="5">
        <v>24</v>
      </c>
      <c r="L41" s="22">
        <f>+Tabla2[[#This Row],[VALOR UNITARIO]]*Tabla2[[#This Row],[META_NORTE]]</f>
        <v>5162952</v>
      </c>
      <c r="M41" s="61">
        <f>+Tabla2[[#This Row],[META_NORTE]]*10.2/100</f>
        <v>2.448</v>
      </c>
      <c r="N41" s="62">
        <f>+Tabla2[[#This Row],[META_NORTE]]*43.81/100</f>
        <v>10.5144</v>
      </c>
      <c r="O41" s="62">
        <f>+Tabla2[[#This Row],[META_NORTE]]*29.46/100</f>
        <v>7.0703999999999994</v>
      </c>
      <c r="P41" s="62">
        <f>+Tabla2[[#This Row],[META_NORTE]]*7.72/100</f>
        <v>1.8528</v>
      </c>
      <c r="Q41" s="62">
        <f>+Tabla2[[#This Row],[META_NORTE]]*3.92/100</f>
        <v>0.94079999999999997</v>
      </c>
      <c r="R41" s="62">
        <f>+Tabla2[[#This Row],[META_NORTE]]*5.07/100</f>
        <v>1.2168000000000001</v>
      </c>
      <c r="S41" s="62">
        <v>0</v>
      </c>
      <c r="T41" s="63">
        <v>0</v>
      </c>
      <c r="U41" s="28">
        <f>+Tabla2[[#This Row],[META_USAQUEN]]+Tabla2[[#This Row],[META_ENGATIVA]]+Tabla2[[#This Row],[META_SUBA]]+Tabla2[[#This Row],[META_CHAPINERO]]+Tabla2[[#This Row],[META_BARRIOS_UNIDOS]]+Tabla2[[#This Row],[META_TEUSAQUILLO]]+Tabla2[[#This Row],[META_SUBRED]]+Tabla2[[#This Row],[META_DISTRITO]]</f>
        <v>24.043199999999999</v>
      </c>
      <c r="V41" s="29">
        <f>+Tabla2[[#This Row],[META_NORTE]]-Tabla2[[#This Row],[META_TOTAL]]</f>
        <v>-4.3199999999998795E-2</v>
      </c>
      <c r="W41" s="61">
        <v>0</v>
      </c>
      <c r="X41" s="62">
        <v>12</v>
      </c>
      <c r="Y41" s="62">
        <v>12</v>
      </c>
      <c r="Z41" s="62">
        <v>0</v>
      </c>
      <c r="AA41" s="62">
        <v>0</v>
      </c>
      <c r="AB41" s="62">
        <v>0</v>
      </c>
      <c r="AC41" s="62">
        <v>0</v>
      </c>
      <c r="AD41" s="63">
        <v>0</v>
      </c>
      <c r="AE41" s="28">
        <f>SUM(Tabla2[[#This Row],[META_USAQUEN2]:[META_DISTRITO2]])</f>
        <v>24</v>
      </c>
      <c r="AF41" s="29">
        <f>+Tabla2[[#This Row],[META_NORTE]]-Tabla2[[#This Row],[META_TOTAL2]]</f>
        <v>0</v>
      </c>
      <c r="AH41" s="53">
        <f>+Tabla2[[#This Row],[META_USAQUEN]]-Tabla2[[#This Row],[META_USAQUEN2]]</f>
        <v>2.448</v>
      </c>
      <c r="AI41" s="52">
        <f>+Tabla2[[#This Row],[META_ENGATIVA]]-Tabla2[[#This Row],[META_ENGATIVA2]]</f>
        <v>-1.4855999999999998</v>
      </c>
      <c r="AJ41" s="52">
        <f>+Tabla2[[#This Row],[META_SUBA]]-Tabla2[[#This Row],[META_SUBA2]]</f>
        <v>-4.9296000000000006</v>
      </c>
      <c r="AK41" s="52">
        <f>+Tabla2[[#This Row],[META_CHAPINERO]]-Tabla2[[#This Row],[META_CHAPINERO2]]</f>
        <v>1.8528</v>
      </c>
      <c r="AL41" s="52">
        <f>+Tabla2[[#This Row],[META_BARRIOS_UNIDOS]]-Tabla2[[#This Row],[META_BARRIOS_UNIDOS2]]</f>
        <v>0.94079999999999997</v>
      </c>
      <c r="AM41" s="52">
        <f>+Tabla2[[#This Row],[META_TEUSAQUILLO]]-Tabla2[[#This Row],[META_TEUSAQUILLO2]]</f>
        <v>1.2168000000000001</v>
      </c>
      <c r="AN41" s="52">
        <f>+Tabla2[[#This Row],[META_SUBRED]]-Tabla2[[#This Row],[META_SUBRED2]]</f>
        <v>0</v>
      </c>
      <c r="AO41" s="51">
        <f>+Tabla2[[#This Row],[META_DISTRITO]]-Tabla2[[#This Row],[META_DISTRITO2]]</f>
        <v>0</v>
      </c>
      <c r="AP41" s="49">
        <f t="shared" si="0"/>
        <v>4.3199999999999239E-2</v>
      </c>
      <c r="AR41" s="82" t="s">
        <v>97</v>
      </c>
      <c r="AS41" s="83"/>
      <c r="AT41" s="83"/>
      <c r="AU41" s="83"/>
      <c r="AV41" s="83"/>
      <c r="AW41" s="83"/>
      <c r="AX41" s="83"/>
      <c r="AY41" s="84"/>
    </row>
    <row r="42" spans="1:51" ht="26.1" hidden="1" customHeight="1">
      <c r="A42" s="19" t="s">
        <v>73</v>
      </c>
      <c r="B42" s="20" t="s">
        <v>74</v>
      </c>
      <c r="C42" s="20" t="s">
        <v>75</v>
      </c>
      <c r="D42" s="21">
        <v>31</v>
      </c>
      <c r="E42" s="20" t="s">
        <v>96</v>
      </c>
      <c r="F42" s="20" t="s">
        <v>80</v>
      </c>
      <c r="G42" s="19" t="s">
        <v>78</v>
      </c>
      <c r="H42" s="19" t="s">
        <v>50</v>
      </c>
      <c r="I42" s="19" t="s">
        <v>65</v>
      </c>
      <c r="J42" s="22">
        <v>215123</v>
      </c>
      <c r="K42" s="5">
        <v>12.000004648503415</v>
      </c>
      <c r="L42" s="22">
        <f>+Tabla2[[#This Row],[VALOR UNITARIO]]*Tabla2[[#This Row],[META_NORTE]]</f>
        <v>2581477</v>
      </c>
      <c r="M42" s="61">
        <f>+Tabla2[[#This Row],[META_NORTE]]*10.2/100</f>
        <v>1.2240004741473482</v>
      </c>
      <c r="N42" s="62">
        <f>+Tabla2[[#This Row],[META_NORTE]]*43.81/100</f>
        <v>5.2572020365093461</v>
      </c>
      <c r="O42" s="62">
        <f>+Tabla2[[#This Row],[META_NORTE]]*29.46/100</f>
        <v>3.5352013694491062</v>
      </c>
      <c r="P42" s="62">
        <f>+Tabla2[[#This Row],[META_NORTE]]*7.72/100</f>
        <v>0.92640035886446359</v>
      </c>
      <c r="Q42" s="62">
        <f>+Tabla2[[#This Row],[META_NORTE]]*3.92/100</f>
        <v>0.47040018222133384</v>
      </c>
      <c r="R42" s="62">
        <f>+Tabla2[[#This Row],[META_NORTE]]*5.07/100</f>
        <v>0.60840023567912316</v>
      </c>
      <c r="S42" s="62">
        <v>0</v>
      </c>
      <c r="T42" s="63">
        <v>0</v>
      </c>
      <c r="U42" s="28">
        <f>+Tabla2[[#This Row],[META_USAQUEN]]+Tabla2[[#This Row],[META_ENGATIVA]]+Tabla2[[#This Row],[META_SUBA]]+Tabla2[[#This Row],[META_CHAPINERO]]+Tabla2[[#This Row],[META_BARRIOS_UNIDOS]]+Tabla2[[#This Row],[META_TEUSAQUILLO]]+Tabla2[[#This Row],[META_SUBRED]]+Tabla2[[#This Row],[META_DISTRITO]]</f>
        <v>12.021604656870723</v>
      </c>
      <c r="V42" s="29">
        <f>+Tabla2[[#This Row],[META_NORTE]]-Tabla2[[#This Row],[META_TOTAL]]</f>
        <v>-2.1600008367308021E-2</v>
      </c>
      <c r="W42" s="61"/>
      <c r="X42" s="62">
        <v>12.000004648503415</v>
      </c>
      <c r="Y42" s="62"/>
      <c r="Z42" s="62"/>
      <c r="AA42" s="62"/>
      <c r="AB42" s="62"/>
      <c r="AC42" s="62"/>
      <c r="AD42" s="63"/>
      <c r="AE42" s="28">
        <f>SUM(Tabla2[[#This Row],[META_USAQUEN2]:[META_DISTRITO2]])</f>
        <v>12.000004648503415</v>
      </c>
      <c r="AF42" s="29">
        <f>+Tabla2[[#This Row],[META_NORTE]]-Tabla2[[#This Row],[META_TOTAL2]]</f>
        <v>0</v>
      </c>
      <c r="AH42" s="53">
        <f>+Tabla2[[#This Row],[META_USAQUEN]]-Tabla2[[#This Row],[META_USAQUEN2]]</f>
        <v>1.2240004741473482</v>
      </c>
      <c r="AI42" s="52">
        <f>+Tabla2[[#This Row],[META_ENGATIVA]]-Tabla2[[#This Row],[META_ENGATIVA2]]</f>
        <v>-6.7428026119940689</v>
      </c>
      <c r="AJ42" s="52">
        <f>+Tabla2[[#This Row],[META_SUBA]]-Tabla2[[#This Row],[META_SUBA2]]</f>
        <v>3.5352013694491062</v>
      </c>
      <c r="AK42" s="52">
        <f>+Tabla2[[#This Row],[META_CHAPINERO]]-Tabla2[[#This Row],[META_CHAPINERO2]]</f>
        <v>0.92640035886446359</v>
      </c>
      <c r="AL42" s="52">
        <f>+Tabla2[[#This Row],[META_BARRIOS_UNIDOS]]-Tabla2[[#This Row],[META_BARRIOS_UNIDOS2]]</f>
        <v>0.47040018222133384</v>
      </c>
      <c r="AM42" s="52">
        <f>+Tabla2[[#This Row],[META_TEUSAQUILLO]]-Tabla2[[#This Row],[META_TEUSAQUILLO2]]</f>
        <v>0.60840023567912316</v>
      </c>
      <c r="AN42" s="52">
        <f>+Tabla2[[#This Row],[META_SUBRED]]-Tabla2[[#This Row],[META_SUBRED2]]</f>
        <v>0</v>
      </c>
      <c r="AO42" s="51">
        <f>+Tabla2[[#This Row],[META_DISTRITO]]-Tabla2[[#This Row],[META_DISTRITO2]]</f>
        <v>0</v>
      </c>
      <c r="AP42" s="49">
        <f t="shared" si="0"/>
        <v>2.1600008367306134E-2</v>
      </c>
      <c r="AR42" s="82" t="s">
        <v>97</v>
      </c>
      <c r="AS42" s="83"/>
      <c r="AT42" s="83"/>
      <c r="AU42" s="83"/>
      <c r="AV42" s="83"/>
      <c r="AW42" s="83"/>
      <c r="AX42" s="83"/>
      <c r="AY42" s="84"/>
    </row>
    <row r="43" spans="1:51" ht="26.1" hidden="1" customHeight="1">
      <c r="A43" s="19" t="s">
        <v>73</v>
      </c>
      <c r="B43" s="20" t="s">
        <v>74</v>
      </c>
      <c r="C43" s="20" t="s">
        <v>75</v>
      </c>
      <c r="D43" s="21">
        <v>31</v>
      </c>
      <c r="E43" s="20" t="s">
        <v>96</v>
      </c>
      <c r="F43" s="20" t="s">
        <v>88</v>
      </c>
      <c r="G43" s="19" t="s">
        <v>78</v>
      </c>
      <c r="H43" s="19" t="s">
        <v>50</v>
      </c>
      <c r="I43" s="19" t="s">
        <v>65</v>
      </c>
      <c r="J43" s="22">
        <v>215123</v>
      </c>
      <c r="K43" s="5">
        <v>12.000004648503415</v>
      </c>
      <c r="L43" s="22">
        <f>+Tabla2[[#This Row],[VALOR UNITARIO]]*Tabla2[[#This Row],[META_NORTE]]</f>
        <v>2581477</v>
      </c>
      <c r="M43" s="61">
        <f>+Tabla2[[#This Row],[META_NORTE]]*10.2/100</f>
        <v>1.2240004741473482</v>
      </c>
      <c r="N43" s="62">
        <f>+Tabla2[[#This Row],[META_NORTE]]*43.81/100</f>
        <v>5.2572020365093461</v>
      </c>
      <c r="O43" s="62">
        <f>+Tabla2[[#This Row],[META_NORTE]]*29.46/100</f>
        <v>3.5352013694491062</v>
      </c>
      <c r="P43" s="62">
        <f>+Tabla2[[#This Row],[META_NORTE]]*7.72/100</f>
        <v>0.92640035886446359</v>
      </c>
      <c r="Q43" s="62">
        <f>+Tabla2[[#This Row],[META_NORTE]]*3.92/100</f>
        <v>0.47040018222133384</v>
      </c>
      <c r="R43" s="62">
        <f>+Tabla2[[#This Row],[META_NORTE]]*5.07/100</f>
        <v>0.60840023567912316</v>
      </c>
      <c r="S43" s="62">
        <v>0</v>
      </c>
      <c r="T43" s="63">
        <v>0</v>
      </c>
      <c r="U43" s="28">
        <f>+Tabla2[[#This Row],[META_USAQUEN]]+Tabla2[[#This Row],[META_ENGATIVA]]+Tabla2[[#This Row],[META_SUBA]]+Tabla2[[#This Row],[META_CHAPINERO]]+Tabla2[[#This Row],[META_BARRIOS_UNIDOS]]+Tabla2[[#This Row],[META_TEUSAQUILLO]]+Tabla2[[#This Row],[META_SUBRED]]+Tabla2[[#This Row],[META_DISTRITO]]</f>
        <v>12.021604656870723</v>
      </c>
      <c r="V43" s="29">
        <f>+Tabla2[[#This Row],[META_NORTE]]-Tabla2[[#This Row],[META_TOTAL]]</f>
        <v>-2.1600008367308021E-2</v>
      </c>
      <c r="W43" s="61">
        <v>0</v>
      </c>
      <c r="X43" s="62">
        <v>0</v>
      </c>
      <c r="Y43" s="62">
        <v>0</v>
      </c>
      <c r="Z43" s="62">
        <v>0</v>
      </c>
      <c r="AA43" s="62">
        <v>12.000004648503415</v>
      </c>
      <c r="AB43" s="62">
        <v>0</v>
      </c>
      <c r="AC43" s="62"/>
      <c r="AD43" s="63"/>
      <c r="AE43" s="28">
        <f>SUM(Tabla2[[#This Row],[META_USAQUEN2]:[META_DISTRITO2]])</f>
        <v>12.000004648503415</v>
      </c>
      <c r="AF43" s="29">
        <f>+Tabla2[[#This Row],[META_NORTE]]-Tabla2[[#This Row],[META_TOTAL2]]</f>
        <v>0</v>
      </c>
      <c r="AH43" s="53">
        <f>+Tabla2[[#This Row],[META_USAQUEN]]-Tabla2[[#This Row],[META_USAQUEN2]]</f>
        <v>1.2240004741473482</v>
      </c>
      <c r="AI43" s="52">
        <f>+Tabla2[[#This Row],[META_ENGATIVA]]-Tabla2[[#This Row],[META_ENGATIVA2]]</f>
        <v>5.2572020365093461</v>
      </c>
      <c r="AJ43" s="52">
        <f>+Tabla2[[#This Row],[META_SUBA]]-Tabla2[[#This Row],[META_SUBA2]]</f>
        <v>3.5352013694491062</v>
      </c>
      <c r="AK43" s="52">
        <f>+Tabla2[[#This Row],[META_CHAPINERO]]-Tabla2[[#This Row],[META_CHAPINERO2]]</f>
        <v>0.92640035886446359</v>
      </c>
      <c r="AL43" s="52">
        <f>+Tabla2[[#This Row],[META_BARRIOS_UNIDOS]]-Tabla2[[#This Row],[META_BARRIOS_UNIDOS2]]</f>
        <v>-11.52960446628208</v>
      </c>
      <c r="AM43" s="52">
        <f>+Tabla2[[#This Row],[META_TEUSAQUILLO]]-Tabla2[[#This Row],[META_TEUSAQUILLO2]]</f>
        <v>0.60840023567912316</v>
      </c>
      <c r="AN43" s="52">
        <f>+Tabla2[[#This Row],[META_SUBRED]]-Tabla2[[#This Row],[META_SUBRED2]]</f>
        <v>0</v>
      </c>
      <c r="AO43" s="51">
        <f>+Tabla2[[#This Row],[META_DISTRITO]]-Tabla2[[#This Row],[META_DISTRITO2]]</f>
        <v>0</v>
      </c>
      <c r="AP43" s="49">
        <f t="shared" si="0"/>
        <v>2.1600008367307355E-2</v>
      </c>
      <c r="AR43" s="82" t="s">
        <v>97</v>
      </c>
      <c r="AS43" s="83"/>
      <c r="AT43" s="83"/>
      <c r="AU43" s="83"/>
      <c r="AV43" s="83"/>
      <c r="AW43" s="83"/>
      <c r="AX43" s="83"/>
      <c r="AY43" s="84"/>
    </row>
    <row r="44" spans="1:51" ht="26.1" hidden="1" customHeight="1">
      <c r="A44" s="19" t="s">
        <v>73</v>
      </c>
      <c r="B44" s="20" t="s">
        <v>74</v>
      </c>
      <c r="C44" s="20" t="s">
        <v>75</v>
      </c>
      <c r="D44" s="21">
        <v>31</v>
      </c>
      <c r="E44" s="20" t="s">
        <v>96</v>
      </c>
      <c r="F44" s="20" t="s">
        <v>81</v>
      </c>
      <c r="G44" s="19" t="s">
        <v>78</v>
      </c>
      <c r="H44" s="19" t="s">
        <v>50</v>
      </c>
      <c r="I44" s="19" t="s">
        <v>65</v>
      </c>
      <c r="J44" s="22">
        <v>215123</v>
      </c>
      <c r="K44" s="5">
        <v>12.000004648503415</v>
      </c>
      <c r="L44" s="22">
        <f>+Tabla2[[#This Row],[VALOR UNITARIO]]*Tabla2[[#This Row],[META_NORTE]]</f>
        <v>2581477</v>
      </c>
      <c r="M44" s="61">
        <f>+Tabla2[[#This Row],[META_NORTE]]*10.2/100</f>
        <v>1.2240004741473482</v>
      </c>
      <c r="N44" s="62">
        <f>+Tabla2[[#This Row],[META_NORTE]]*43.81/100</f>
        <v>5.2572020365093461</v>
      </c>
      <c r="O44" s="62">
        <f>+Tabla2[[#This Row],[META_NORTE]]*29.46/100</f>
        <v>3.5352013694491062</v>
      </c>
      <c r="P44" s="62">
        <f>+Tabla2[[#This Row],[META_NORTE]]*7.72/100</f>
        <v>0.92640035886446359</v>
      </c>
      <c r="Q44" s="62">
        <f>+Tabla2[[#This Row],[META_NORTE]]*3.92/100</f>
        <v>0.47040018222133384</v>
      </c>
      <c r="R44" s="62">
        <f>+Tabla2[[#This Row],[META_NORTE]]*5.07/100</f>
        <v>0.60840023567912316</v>
      </c>
      <c r="S44" s="62">
        <v>0</v>
      </c>
      <c r="T44" s="63">
        <v>0</v>
      </c>
      <c r="U44" s="28">
        <f>+Tabla2[[#This Row],[META_USAQUEN]]+Tabla2[[#This Row],[META_ENGATIVA]]+Tabla2[[#This Row],[META_SUBA]]+Tabla2[[#This Row],[META_CHAPINERO]]+Tabla2[[#This Row],[META_BARRIOS_UNIDOS]]+Tabla2[[#This Row],[META_TEUSAQUILLO]]+Tabla2[[#This Row],[META_SUBRED]]+Tabla2[[#This Row],[META_DISTRITO]]</f>
        <v>12.021604656870723</v>
      </c>
      <c r="V44" s="29">
        <f>+Tabla2[[#This Row],[META_NORTE]]-Tabla2[[#This Row],[META_TOTAL]]</f>
        <v>-2.1600008367308021E-2</v>
      </c>
      <c r="W44" s="61"/>
      <c r="X44" s="62">
        <v>12.000004648503415</v>
      </c>
      <c r="Y44" s="62"/>
      <c r="Z44" s="62"/>
      <c r="AA44" s="62"/>
      <c r="AB44" s="62"/>
      <c r="AC44" s="62"/>
      <c r="AD44" s="63"/>
      <c r="AE44" s="28">
        <f>SUM(Tabla2[[#This Row],[META_USAQUEN2]:[META_DISTRITO2]])</f>
        <v>12.000004648503415</v>
      </c>
      <c r="AF44" s="29">
        <f>+Tabla2[[#This Row],[META_NORTE]]-Tabla2[[#This Row],[META_TOTAL2]]</f>
        <v>0</v>
      </c>
      <c r="AH44" s="53">
        <f>+Tabla2[[#This Row],[META_USAQUEN]]-Tabla2[[#This Row],[META_USAQUEN2]]</f>
        <v>1.2240004741473482</v>
      </c>
      <c r="AI44" s="52">
        <f>+Tabla2[[#This Row],[META_ENGATIVA]]-Tabla2[[#This Row],[META_ENGATIVA2]]</f>
        <v>-6.7428026119940689</v>
      </c>
      <c r="AJ44" s="52">
        <f>+Tabla2[[#This Row],[META_SUBA]]-Tabla2[[#This Row],[META_SUBA2]]</f>
        <v>3.5352013694491062</v>
      </c>
      <c r="AK44" s="52">
        <f>+Tabla2[[#This Row],[META_CHAPINERO]]-Tabla2[[#This Row],[META_CHAPINERO2]]</f>
        <v>0.92640035886446359</v>
      </c>
      <c r="AL44" s="52">
        <f>+Tabla2[[#This Row],[META_BARRIOS_UNIDOS]]-Tabla2[[#This Row],[META_BARRIOS_UNIDOS2]]</f>
        <v>0.47040018222133384</v>
      </c>
      <c r="AM44" s="52">
        <f>+Tabla2[[#This Row],[META_TEUSAQUILLO]]-Tabla2[[#This Row],[META_TEUSAQUILLO2]]</f>
        <v>0.60840023567912316</v>
      </c>
      <c r="AN44" s="52">
        <f>+Tabla2[[#This Row],[META_SUBRED]]-Tabla2[[#This Row],[META_SUBRED2]]</f>
        <v>0</v>
      </c>
      <c r="AO44" s="51">
        <f>+Tabla2[[#This Row],[META_DISTRITO]]-Tabla2[[#This Row],[META_DISTRITO2]]</f>
        <v>0</v>
      </c>
      <c r="AP44" s="49">
        <f t="shared" si="0"/>
        <v>2.1600008367306134E-2</v>
      </c>
      <c r="AR44" s="82" t="s">
        <v>97</v>
      </c>
      <c r="AS44" s="83"/>
      <c r="AT44" s="83"/>
      <c r="AU44" s="83"/>
      <c r="AV44" s="83"/>
      <c r="AW44" s="83"/>
      <c r="AX44" s="83"/>
      <c r="AY44" s="84"/>
    </row>
    <row r="45" spans="1:51" ht="38.450000000000003" hidden="1" customHeight="1">
      <c r="A45" s="19" t="s">
        <v>73</v>
      </c>
      <c r="B45" s="20" t="s">
        <v>74</v>
      </c>
      <c r="C45" s="20" t="s">
        <v>75</v>
      </c>
      <c r="D45" s="21">
        <v>32</v>
      </c>
      <c r="E45" s="20" t="s">
        <v>98</v>
      </c>
      <c r="F45" s="20" t="s">
        <v>80</v>
      </c>
      <c r="G45" s="19" t="s">
        <v>78</v>
      </c>
      <c r="H45" s="19" t="s">
        <v>50</v>
      </c>
      <c r="I45" s="19" t="s">
        <v>65</v>
      </c>
      <c r="J45" s="22">
        <v>281078</v>
      </c>
      <c r="K45" s="5">
        <v>660.00001067319397</v>
      </c>
      <c r="L45" s="22">
        <f>+Tabla2[[#This Row],[VALOR UNITARIO]]*Tabla2[[#This Row],[META_NORTE]]</f>
        <v>185511483</v>
      </c>
      <c r="M45" s="61">
        <v>67</v>
      </c>
      <c r="N45" s="62">
        <v>289</v>
      </c>
      <c r="O45" s="62">
        <v>194</v>
      </c>
      <c r="P45" s="62">
        <v>51</v>
      </c>
      <c r="Q45" s="62">
        <v>26</v>
      </c>
      <c r="R45" s="62">
        <v>33</v>
      </c>
      <c r="S45" s="62">
        <v>0</v>
      </c>
      <c r="T45" s="63">
        <v>0</v>
      </c>
      <c r="U45" s="28">
        <f>+Tabla2[[#This Row],[META_USAQUEN]]+Tabla2[[#This Row],[META_ENGATIVA]]+Tabla2[[#This Row],[META_SUBA]]+Tabla2[[#This Row],[META_CHAPINERO]]+Tabla2[[#This Row],[META_BARRIOS_UNIDOS]]+Tabla2[[#This Row],[META_TEUSAQUILLO]]+Tabla2[[#This Row],[META_SUBRED]]+Tabla2[[#This Row],[META_DISTRITO]]</f>
        <v>660</v>
      </c>
      <c r="V45" s="29">
        <f>+Tabla2[[#This Row],[META_NORTE]]-Tabla2[[#This Row],[META_TOTAL]]</f>
        <v>1.0673193969523709E-5</v>
      </c>
      <c r="W45" s="61">
        <v>120</v>
      </c>
      <c r="X45" s="62">
        <v>180</v>
      </c>
      <c r="Y45" s="62">
        <v>180</v>
      </c>
      <c r="Z45" s="62">
        <v>60</v>
      </c>
      <c r="AA45" s="62">
        <v>60</v>
      </c>
      <c r="AB45" s="62">
        <v>60</v>
      </c>
      <c r="AC45" s="62"/>
      <c r="AD45" s="63"/>
      <c r="AE45" s="28">
        <f>SUM(Tabla2[[#This Row],[META_USAQUEN2]:[META_DISTRITO2]])</f>
        <v>660</v>
      </c>
      <c r="AF45" s="29">
        <f>+Tabla2[[#This Row],[META_NORTE]]-Tabla2[[#This Row],[META_TOTAL2]]</f>
        <v>1.0673193969523709E-5</v>
      </c>
      <c r="AH45" s="53">
        <f>+Tabla2[[#This Row],[META_USAQUEN]]-Tabla2[[#This Row],[META_USAQUEN2]]</f>
        <v>-53</v>
      </c>
      <c r="AI45" s="52">
        <f>+Tabla2[[#This Row],[META_ENGATIVA]]-Tabla2[[#This Row],[META_ENGATIVA2]]</f>
        <v>109</v>
      </c>
      <c r="AJ45" s="52">
        <f>+Tabla2[[#This Row],[META_SUBA]]-Tabla2[[#This Row],[META_SUBA2]]</f>
        <v>14</v>
      </c>
      <c r="AK45" s="52">
        <f>+Tabla2[[#This Row],[META_CHAPINERO]]-Tabla2[[#This Row],[META_CHAPINERO2]]</f>
        <v>-9</v>
      </c>
      <c r="AL45" s="52">
        <f>+Tabla2[[#This Row],[META_BARRIOS_UNIDOS]]-Tabla2[[#This Row],[META_BARRIOS_UNIDOS2]]</f>
        <v>-34</v>
      </c>
      <c r="AM45" s="52">
        <f>+Tabla2[[#This Row],[META_TEUSAQUILLO]]-Tabla2[[#This Row],[META_TEUSAQUILLO2]]</f>
        <v>-27</v>
      </c>
      <c r="AN45" s="52">
        <f>+Tabla2[[#This Row],[META_SUBRED]]-Tabla2[[#This Row],[META_SUBRED2]]</f>
        <v>0</v>
      </c>
      <c r="AO45" s="51">
        <f>+Tabla2[[#This Row],[META_DISTRITO]]-Tabla2[[#This Row],[META_DISTRITO2]]</f>
        <v>0</v>
      </c>
      <c r="AP45" s="49">
        <f t="shared" si="0"/>
        <v>0</v>
      </c>
      <c r="AR45" s="82" t="s">
        <v>97</v>
      </c>
      <c r="AS45" s="83"/>
      <c r="AT45" s="83"/>
      <c r="AU45" s="83"/>
      <c r="AV45" s="83"/>
      <c r="AW45" s="83"/>
      <c r="AX45" s="83"/>
      <c r="AY45" s="84"/>
    </row>
    <row r="46" spans="1:51" ht="51" hidden="1" customHeight="1">
      <c r="A46" s="19" t="s">
        <v>73</v>
      </c>
      <c r="B46" s="20" t="s">
        <v>74</v>
      </c>
      <c r="C46" s="20" t="s">
        <v>75</v>
      </c>
      <c r="D46" s="21">
        <v>33</v>
      </c>
      <c r="E46" s="20" t="s">
        <v>99</v>
      </c>
      <c r="F46" s="20" t="s">
        <v>88</v>
      </c>
      <c r="G46" s="19" t="s">
        <v>100</v>
      </c>
      <c r="H46" s="19" t="s">
        <v>50</v>
      </c>
      <c r="I46" s="19" t="s">
        <v>47</v>
      </c>
      <c r="J46" s="22">
        <v>1094110</v>
      </c>
      <c r="K46" s="5">
        <v>9.0000018279697649</v>
      </c>
      <c r="L46" s="22">
        <f>+Tabla2[[#This Row],[VALOR UNITARIO]]*Tabla2[[#This Row],[META_NORTE]]</f>
        <v>9846992</v>
      </c>
      <c r="M46" s="61">
        <f>+Tabla2[[#This Row],[META_NORTE]]*10.2/100</f>
        <v>0.91800018645291603</v>
      </c>
      <c r="N46" s="62">
        <f>+Tabla2[[#This Row],[META_NORTE]]*43.81/100</f>
        <v>3.942900800833554</v>
      </c>
      <c r="O46" s="62">
        <f>+Tabla2[[#This Row],[META_NORTE]]*29.46/100</f>
        <v>2.6514005385198929</v>
      </c>
      <c r="P46" s="62">
        <f>+Tabla2[[#This Row],[META_NORTE]]*7.72/100</f>
        <v>0.6948001411192658</v>
      </c>
      <c r="Q46" s="62">
        <f>+Tabla2[[#This Row],[META_NORTE]]*3.92/100</f>
        <v>0.3528000716564148</v>
      </c>
      <c r="R46" s="62">
        <f>+Tabla2[[#This Row],[META_NORTE]]*5.07/100</f>
        <v>0.45630009267806715</v>
      </c>
      <c r="S46" s="62">
        <v>0</v>
      </c>
      <c r="T46" s="63">
        <v>0</v>
      </c>
      <c r="U46" s="28">
        <f>+Tabla2[[#This Row],[META_USAQUEN]]+Tabla2[[#This Row],[META_ENGATIVA]]+Tabla2[[#This Row],[META_SUBA]]+Tabla2[[#This Row],[META_CHAPINERO]]+Tabla2[[#This Row],[META_BARRIOS_UNIDOS]]+Tabla2[[#This Row],[META_TEUSAQUILLO]]+Tabla2[[#This Row],[META_SUBRED]]+Tabla2[[#This Row],[META_DISTRITO]]</f>
        <v>9.0162018312601102</v>
      </c>
      <c r="V46" s="29">
        <f>+Tabla2[[#This Row],[META_NORTE]]-Tabla2[[#This Row],[META_TOTAL]]</f>
        <v>-1.6200003290345322E-2</v>
      </c>
      <c r="W46" s="61">
        <v>1</v>
      </c>
      <c r="X46" s="62">
        <v>1</v>
      </c>
      <c r="Y46" s="62">
        <v>1</v>
      </c>
      <c r="Z46" s="62">
        <v>2</v>
      </c>
      <c r="AA46" s="62">
        <v>2</v>
      </c>
      <c r="AB46" s="62">
        <v>2</v>
      </c>
      <c r="AC46" s="62"/>
      <c r="AD46" s="63"/>
      <c r="AE46" s="28">
        <f>SUM(Tabla2[[#This Row],[META_USAQUEN2]:[META_DISTRITO2]])</f>
        <v>9</v>
      </c>
      <c r="AF46" s="29">
        <f>+Tabla2[[#This Row],[META_NORTE]]-Tabla2[[#This Row],[META_TOTAL2]]</f>
        <v>1.8279697648893034E-6</v>
      </c>
      <c r="AH46" s="53">
        <f>+Tabla2[[#This Row],[META_USAQUEN]]-Tabla2[[#This Row],[META_USAQUEN2]]</f>
        <v>-8.1999813547083966E-2</v>
      </c>
      <c r="AI46" s="52">
        <f>+Tabla2[[#This Row],[META_ENGATIVA]]-Tabla2[[#This Row],[META_ENGATIVA2]]</f>
        <v>2.942900800833554</v>
      </c>
      <c r="AJ46" s="52">
        <f>+Tabla2[[#This Row],[META_SUBA]]-Tabla2[[#This Row],[META_SUBA2]]</f>
        <v>1.6514005385198929</v>
      </c>
      <c r="AK46" s="52">
        <f>+Tabla2[[#This Row],[META_CHAPINERO]]-Tabla2[[#This Row],[META_CHAPINERO2]]</f>
        <v>-1.3051998588807341</v>
      </c>
      <c r="AL46" s="52">
        <f>+Tabla2[[#This Row],[META_BARRIOS_UNIDOS]]-Tabla2[[#This Row],[META_BARRIOS_UNIDOS2]]</f>
        <v>-1.6471999283435852</v>
      </c>
      <c r="AM46" s="52">
        <f>+Tabla2[[#This Row],[META_TEUSAQUILLO]]-Tabla2[[#This Row],[META_TEUSAQUILLO2]]</f>
        <v>-1.5436999073219329</v>
      </c>
      <c r="AN46" s="52">
        <f>+Tabla2[[#This Row],[META_SUBRED]]-Tabla2[[#This Row],[META_SUBRED2]]</f>
        <v>0</v>
      </c>
      <c r="AO46" s="51">
        <f>+Tabla2[[#This Row],[META_DISTRITO]]-Tabla2[[#This Row],[META_DISTRITO2]]</f>
        <v>0</v>
      </c>
      <c r="AP46" s="49">
        <f t="shared" si="0"/>
        <v>1.6201831260110655E-2</v>
      </c>
      <c r="AR46" s="82" t="s">
        <v>97</v>
      </c>
      <c r="AS46" s="83"/>
      <c r="AT46" s="83"/>
      <c r="AU46" s="83"/>
      <c r="AV46" s="83"/>
      <c r="AW46" s="83"/>
      <c r="AX46" s="83"/>
      <c r="AY46" s="84"/>
    </row>
    <row r="47" spans="1:51" ht="66.75" hidden="1" customHeight="1">
      <c r="A47" s="19" t="s">
        <v>73</v>
      </c>
      <c r="B47" s="20" t="s">
        <v>74</v>
      </c>
      <c r="C47" s="20" t="s">
        <v>101</v>
      </c>
      <c r="D47" s="21">
        <v>34</v>
      </c>
      <c r="E47" s="20" t="s">
        <v>102</v>
      </c>
      <c r="F47" s="20" t="s">
        <v>77</v>
      </c>
      <c r="G47" s="19" t="s">
        <v>78</v>
      </c>
      <c r="H47" s="19" t="s">
        <v>50</v>
      </c>
      <c r="I47" s="19" t="s">
        <v>47</v>
      </c>
      <c r="J47" s="22">
        <v>161342</v>
      </c>
      <c r="K47" s="5">
        <v>48</v>
      </c>
      <c r="L47" s="22">
        <f>+Tabla2[[#This Row],[VALOR UNITARIO]]*Tabla2[[#This Row],[META_NORTE]]</f>
        <v>7744416</v>
      </c>
      <c r="M47" s="61">
        <v>5</v>
      </c>
      <c r="N47" s="62">
        <v>21</v>
      </c>
      <c r="O47" s="62">
        <v>14</v>
      </c>
      <c r="P47" s="62">
        <v>4</v>
      </c>
      <c r="Q47" s="62">
        <v>2</v>
      </c>
      <c r="R47" s="62">
        <v>2</v>
      </c>
      <c r="S47" s="62">
        <v>0</v>
      </c>
      <c r="T47" s="63">
        <v>0</v>
      </c>
      <c r="U47" s="28">
        <f>+Tabla2[[#This Row],[META_USAQUEN]]+Tabla2[[#This Row],[META_ENGATIVA]]+Tabla2[[#This Row],[META_SUBA]]+Tabla2[[#This Row],[META_CHAPINERO]]+Tabla2[[#This Row],[META_BARRIOS_UNIDOS]]+Tabla2[[#This Row],[META_TEUSAQUILLO]]+Tabla2[[#This Row],[META_SUBRED]]+Tabla2[[#This Row],[META_DISTRITO]]</f>
        <v>48</v>
      </c>
      <c r="V47" s="29">
        <f>+Tabla2[[#This Row],[META_NORTE]]-Tabla2[[#This Row],[META_TOTAL]]</f>
        <v>0</v>
      </c>
      <c r="W47" s="61">
        <v>8</v>
      </c>
      <c r="X47" s="62">
        <v>10</v>
      </c>
      <c r="Y47" s="62">
        <v>10</v>
      </c>
      <c r="Z47" s="62">
        <v>6</v>
      </c>
      <c r="AA47" s="62">
        <v>7</v>
      </c>
      <c r="AB47" s="62">
        <v>7</v>
      </c>
      <c r="AC47" s="62">
        <v>0</v>
      </c>
      <c r="AD47" s="63">
        <v>0</v>
      </c>
      <c r="AE47" s="28">
        <f>SUM(Tabla2[[#This Row],[META_USAQUEN2]:[META_DISTRITO2]])</f>
        <v>48</v>
      </c>
      <c r="AF47" s="29">
        <f>+Tabla2[[#This Row],[META_NORTE]]-Tabla2[[#This Row],[META_TOTAL2]]</f>
        <v>0</v>
      </c>
      <c r="AH47" s="53">
        <f>+Tabla2[[#This Row],[META_USAQUEN]]-Tabla2[[#This Row],[META_USAQUEN2]]</f>
        <v>-3</v>
      </c>
      <c r="AI47" s="52">
        <f>+Tabla2[[#This Row],[META_ENGATIVA]]-Tabla2[[#This Row],[META_ENGATIVA2]]</f>
        <v>11</v>
      </c>
      <c r="AJ47" s="52">
        <f>+Tabla2[[#This Row],[META_SUBA]]-Tabla2[[#This Row],[META_SUBA2]]</f>
        <v>4</v>
      </c>
      <c r="AK47" s="52">
        <f>+Tabla2[[#This Row],[META_CHAPINERO]]-Tabla2[[#This Row],[META_CHAPINERO2]]</f>
        <v>-2</v>
      </c>
      <c r="AL47" s="52">
        <f>+Tabla2[[#This Row],[META_BARRIOS_UNIDOS]]-Tabla2[[#This Row],[META_BARRIOS_UNIDOS2]]</f>
        <v>-5</v>
      </c>
      <c r="AM47" s="52">
        <f>+Tabla2[[#This Row],[META_TEUSAQUILLO]]-Tabla2[[#This Row],[META_TEUSAQUILLO2]]</f>
        <v>-5</v>
      </c>
      <c r="AN47" s="52">
        <f>+Tabla2[[#This Row],[META_SUBRED]]-Tabla2[[#This Row],[META_SUBRED2]]</f>
        <v>0</v>
      </c>
      <c r="AO47" s="51">
        <f>+Tabla2[[#This Row],[META_DISTRITO]]-Tabla2[[#This Row],[META_DISTRITO2]]</f>
        <v>0</v>
      </c>
      <c r="AP47" s="49">
        <f t="shared" si="0"/>
        <v>0</v>
      </c>
      <c r="AR47" s="82" t="s">
        <v>103</v>
      </c>
      <c r="AS47" s="83"/>
      <c r="AT47" s="83"/>
      <c r="AU47" s="83"/>
      <c r="AV47" s="83"/>
      <c r="AW47" s="83"/>
      <c r="AX47" s="83"/>
      <c r="AY47" s="84"/>
    </row>
    <row r="48" spans="1:51" ht="37.5" hidden="1" customHeight="1">
      <c r="A48" s="19" t="s">
        <v>73</v>
      </c>
      <c r="B48" s="20" t="s">
        <v>74</v>
      </c>
      <c r="C48" s="20" t="s">
        <v>75</v>
      </c>
      <c r="D48" s="21">
        <v>35</v>
      </c>
      <c r="E48" s="20" t="s">
        <v>104</v>
      </c>
      <c r="F48" s="20" t="s">
        <v>77</v>
      </c>
      <c r="G48" s="19" t="s">
        <v>78</v>
      </c>
      <c r="H48" s="19" t="s">
        <v>50</v>
      </c>
      <c r="I48" s="19" t="s">
        <v>47</v>
      </c>
      <c r="J48" s="22">
        <v>215123</v>
      </c>
      <c r="K48" s="5">
        <v>60</v>
      </c>
      <c r="L48" s="22">
        <f>+Tabla2[[#This Row],[VALOR UNITARIO]]*Tabla2[[#This Row],[META_NORTE]]</f>
        <v>12907380</v>
      </c>
      <c r="M48" s="61">
        <v>6</v>
      </c>
      <c r="N48" s="62">
        <v>26</v>
      </c>
      <c r="O48" s="62">
        <v>17</v>
      </c>
      <c r="P48" s="62">
        <v>5</v>
      </c>
      <c r="Q48" s="62">
        <v>3</v>
      </c>
      <c r="R48" s="62">
        <v>3</v>
      </c>
      <c r="S48" s="62">
        <v>0</v>
      </c>
      <c r="T48" s="63">
        <v>0</v>
      </c>
      <c r="U48" s="28">
        <f>+Tabla2[[#This Row],[META_USAQUEN]]+Tabla2[[#This Row],[META_ENGATIVA]]+Tabla2[[#This Row],[META_SUBA]]+Tabla2[[#This Row],[META_CHAPINERO]]+Tabla2[[#This Row],[META_BARRIOS_UNIDOS]]+Tabla2[[#This Row],[META_TEUSAQUILLO]]+Tabla2[[#This Row],[META_SUBRED]]+Tabla2[[#This Row],[META_DISTRITO]]</f>
        <v>60</v>
      </c>
      <c r="V48" s="29">
        <f>+Tabla2[[#This Row],[META_NORTE]]-Tabla2[[#This Row],[META_TOTAL]]</f>
        <v>0</v>
      </c>
      <c r="W48" s="61">
        <v>16</v>
      </c>
      <c r="X48" s="62">
        <v>16</v>
      </c>
      <c r="Y48" s="62">
        <v>16</v>
      </c>
      <c r="Z48" s="62">
        <v>0</v>
      </c>
      <c r="AA48" s="62">
        <v>12</v>
      </c>
      <c r="AB48" s="62">
        <v>0</v>
      </c>
      <c r="AC48" s="62">
        <v>0</v>
      </c>
      <c r="AD48" s="63">
        <v>0</v>
      </c>
      <c r="AE48" s="28">
        <f>SUM(Tabla2[[#This Row],[META_USAQUEN2]:[META_DISTRITO2]])</f>
        <v>60</v>
      </c>
      <c r="AF48" s="29">
        <f>+Tabla2[[#This Row],[META_NORTE]]-Tabla2[[#This Row],[META_TOTAL2]]</f>
        <v>0</v>
      </c>
      <c r="AH48" s="53">
        <f>+Tabla2[[#This Row],[META_USAQUEN]]-Tabla2[[#This Row],[META_USAQUEN2]]</f>
        <v>-10</v>
      </c>
      <c r="AI48" s="52">
        <f>+Tabla2[[#This Row],[META_ENGATIVA]]-Tabla2[[#This Row],[META_ENGATIVA2]]</f>
        <v>10</v>
      </c>
      <c r="AJ48" s="52">
        <f>+Tabla2[[#This Row],[META_SUBA]]-Tabla2[[#This Row],[META_SUBA2]]</f>
        <v>1</v>
      </c>
      <c r="AK48" s="52">
        <f>+Tabla2[[#This Row],[META_CHAPINERO]]-Tabla2[[#This Row],[META_CHAPINERO2]]</f>
        <v>5</v>
      </c>
      <c r="AL48" s="52">
        <f>+Tabla2[[#This Row],[META_BARRIOS_UNIDOS]]-Tabla2[[#This Row],[META_BARRIOS_UNIDOS2]]</f>
        <v>-9</v>
      </c>
      <c r="AM48" s="52">
        <f>+Tabla2[[#This Row],[META_TEUSAQUILLO]]-Tabla2[[#This Row],[META_TEUSAQUILLO2]]</f>
        <v>3</v>
      </c>
      <c r="AN48" s="52">
        <f>+Tabla2[[#This Row],[META_SUBRED]]-Tabla2[[#This Row],[META_SUBRED2]]</f>
        <v>0</v>
      </c>
      <c r="AO48" s="51">
        <f>+Tabla2[[#This Row],[META_DISTRITO]]-Tabla2[[#This Row],[META_DISTRITO2]]</f>
        <v>0</v>
      </c>
      <c r="AP48" s="49">
        <f t="shared" si="0"/>
        <v>0</v>
      </c>
      <c r="AR48" s="82" t="s">
        <v>92</v>
      </c>
      <c r="AS48" s="83"/>
      <c r="AT48" s="83"/>
      <c r="AU48" s="83"/>
      <c r="AV48" s="83"/>
      <c r="AW48" s="83"/>
      <c r="AX48" s="83"/>
      <c r="AY48" s="84"/>
    </row>
    <row r="49" spans="1:51" ht="63.75" hidden="1" customHeight="1">
      <c r="A49" s="19" t="s">
        <v>73</v>
      </c>
      <c r="B49" s="20" t="s">
        <v>74</v>
      </c>
      <c r="C49" s="20" t="s">
        <v>75</v>
      </c>
      <c r="D49" s="21">
        <v>36</v>
      </c>
      <c r="E49" s="20" t="s">
        <v>105</v>
      </c>
      <c r="F49" s="20" t="s">
        <v>77</v>
      </c>
      <c r="G49" s="19" t="s">
        <v>78</v>
      </c>
      <c r="H49" s="19" t="s">
        <v>67</v>
      </c>
      <c r="I49" s="19" t="s">
        <v>47</v>
      </c>
      <c r="J49" s="22">
        <v>140539</v>
      </c>
      <c r="K49" s="5">
        <v>48</v>
      </c>
      <c r="L49" s="22">
        <f>+Tabla2[[#This Row],[VALOR UNITARIO]]*Tabla2[[#This Row],[META_NORTE]]</f>
        <v>6745872</v>
      </c>
      <c r="M49" s="61">
        <v>0</v>
      </c>
      <c r="N49" s="62">
        <v>0</v>
      </c>
      <c r="O49" s="62">
        <v>0</v>
      </c>
      <c r="P49" s="62">
        <v>0</v>
      </c>
      <c r="Q49" s="62">
        <v>0</v>
      </c>
      <c r="R49" s="62">
        <v>0</v>
      </c>
      <c r="S49" s="62">
        <v>48</v>
      </c>
      <c r="T49" s="63">
        <v>0</v>
      </c>
      <c r="U49" s="28">
        <f>+Tabla2[[#This Row],[META_USAQUEN]]+Tabla2[[#This Row],[META_ENGATIVA]]+Tabla2[[#This Row],[META_SUBA]]+Tabla2[[#This Row],[META_CHAPINERO]]+Tabla2[[#This Row],[META_BARRIOS_UNIDOS]]+Tabla2[[#This Row],[META_TEUSAQUILLO]]+Tabla2[[#This Row],[META_SUBRED]]+Tabla2[[#This Row],[META_DISTRITO]]</f>
        <v>48</v>
      </c>
      <c r="V49" s="29">
        <f>+Tabla2[[#This Row],[META_NORTE]]-Tabla2[[#This Row],[META_TOTAL]]</f>
        <v>0</v>
      </c>
      <c r="W49" s="61">
        <v>0</v>
      </c>
      <c r="X49" s="62">
        <v>0</v>
      </c>
      <c r="Y49" s="62">
        <v>0</v>
      </c>
      <c r="Z49" s="62">
        <v>0</v>
      </c>
      <c r="AA49" s="62">
        <v>0</v>
      </c>
      <c r="AB49" s="62">
        <v>0</v>
      </c>
      <c r="AC49" s="62">
        <v>0</v>
      </c>
      <c r="AD49" s="63">
        <v>48</v>
      </c>
      <c r="AE49" s="28">
        <f>SUM(Tabla2[[#This Row],[META_USAQUEN2]:[META_DISTRITO2]])</f>
        <v>48</v>
      </c>
      <c r="AF49" s="29">
        <f>+Tabla2[[#This Row],[META_NORTE]]-Tabla2[[#This Row],[META_TOTAL2]]</f>
        <v>0</v>
      </c>
      <c r="AH49" s="53">
        <f>+Tabla2[[#This Row],[META_USAQUEN]]-Tabla2[[#This Row],[META_USAQUEN2]]</f>
        <v>0</v>
      </c>
      <c r="AI49" s="52">
        <f>+Tabla2[[#This Row],[META_ENGATIVA]]-Tabla2[[#This Row],[META_ENGATIVA2]]</f>
        <v>0</v>
      </c>
      <c r="AJ49" s="52">
        <f>+Tabla2[[#This Row],[META_SUBA]]-Tabla2[[#This Row],[META_SUBA2]]</f>
        <v>0</v>
      </c>
      <c r="AK49" s="52">
        <f>+Tabla2[[#This Row],[META_CHAPINERO]]-Tabla2[[#This Row],[META_CHAPINERO2]]</f>
        <v>0</v>
      </c>
      <c r="AL49" s="52">
        <f>+Tabla2[[#This Row],[META_BARRIOS_UNIDOS]]-Tabla2[[#This Row],[META_BARRIOS_UNIDOS2]]</f>
        <v>0</v>
      </c>
      <c r="AM49" s="52">
        <f>+Tabla2[[#This Row],[META_TEUSAQUILLO]]-Tabla2[[#This Row],[META_TEUSAQUILLO2]]</f>
        <v>0</v>
      </c>
      <c r="AN49" s="52">
        <f>+Tabla2[[#This Row],[META_SUBRED]]-Tabla2[[#This Row],[META_SUBRED2]]</f>
        <v>48</v>
      </c>
      <c r="AO49" s="51">
        <f>+Tabla2[[#This Row],[META_DISTRITO]]-Tabla2[[#This Row],[META_DISTRITO2]]</f>
        <v>-48</v>
      </c>
      <c r="AP49" s="49">
        <f t="shared" si="0"/>
        <v>0</v>
      </c>
      <c r="AR49" s="82" t="s">
        <v>84</v>
      </c>
      <c r="AS49" s="83"/>
      <c r="AT49" s="83"/>
      <c r="AU49" s="83"/>
      <c r="AV49" s="83"/>
      <c r="AW49" s="83"/>
      <c r="AX49" s="83"/>
      <c r="AY49" s="84"/>
    </row>
    <row r="50" spans="1:51" ht="72.75" hidden="1" customHeight="1">
      <c r="A50" s="19" t="s">
        <v>73</v>
      </c>
      <c r="B50" s="20" t="s">
        <v>74</v>
      </c>
      <c r="C50" s="20" t="s">
        <v>75</v>
      </c>
      <c r="D50" s="21">
        <v>37</v>
      </c>
      <c r="E50" s="20" t="s">
        <v>106</v>
      </c>
      <c r="F50" s="20" t="s">
        <v>77</v>
      </c>
      <c r="G50" s="19" t="s">
        <v>78</v>
      </c>
      <c r="H50" s="19" t="s">
        <v>67</v>
      </c>
      <c r="I50" s="19" t="s">
        <v>47</v>
      </c>
      <c r="J50" s="22">
        <v>74584</v>
      </c>
      <c r="K50" s="5">
        <v>288</v>
      </c>
      <c r="L50" s="22">
        <f>+Tabla2[[#This Row],[VALOR UNITARIO]]*Tabla2[[#This Row],[META_NORTE]]</f>
        <v>21480192</v>
      </c>
      <c r="M50" s="61">
        <v>0</v>
      </c>
      <c r="N50" s="62">
        <v>0</v>
      </c>
      <c r="O50" s="62">
        <v>0</v>
      </c>
      <c r="P50" s="62">
        <v>0</v>
      </c>
      <c r="Q50" s="62">
        <v>0</v>
      </c>
      <c r="R50" s="62">
        <v>0</v>
      </c>
      <c r="S50" s="62">
        <v>288</v>
      </c>
      <c r="T50" s="63">
        <v>0</v>
      </c>
      <c r="U50" s="28">
        <f>+Tabla2[[#This Row],[META_USAQUEN]]+Tabla2[[#This Row],[META_ENGATIVA]]+Tabla2[[#This Row],[META_SUBA]]+Tabla2[[#This Row],[META_CHAPINERO]]+Tabla2[[#This Row],[META_BARRIOS_UNIDOS]]+Tabla2[[#This Row],[META_TEUSAQUILLO]]+Tabla2[[#This Row],[META_SUBRED]]+Tabla2[[#This Row],[META_DISTRITO]]</f>
        <v>288</v>
      </c>
      <c r="V50" s="29">
        <f>+Tabla2[[#This Row],[META_NORTE]]-Tabla2[[#This Row],[META_TOTAL]]</f>
        <v>0</v>
      </c>
      <c r="W50" s="61">
        <v>0</v>
      </c>
      <c r="X50" s="62">
        <v>0</v>
      </c>
      <c r="Y50" s="62">
        <v>0</v>
      </c>
      <c r="Z50" s="62">
        <v>0</v>
      </c>
      <c r="AA50" s="62">
        <v>0</v>
      </c>
      <c r="AB50" s="62">
        <v>0</v>
      </c>
      <c r="AC50" s="62">
        <v>0</v>
      </c>
      <c r="AD50" s="63">
        <v>288</v>
      </c>
      <c r="AE50" s="28">
        <f>SUM(Tabla2[[#This Row],[META_USAQUEN2]:[META_DISTRITO2]])</f>
        <v>288</v>
      </c>
      <c r="AF50" s="29">
        <f>+Tabla2[[#This Row],[META_NORTE]]-Tabla2[[#This Row],[META_TOTAL2]]</f>
        <v>0</v>
      </c>
      <c r="AH50" s="53">
        <f>+Tabla2[[#This Row],[META_USAQUEN]]-Tabla2[[#This Row],[META_USAQUEN2]]</f>
        <v>0</v>
      </c>
      <c r="AI50" s="52">
        <f>+Tabla2[[#This Row],[META_ENGATIVA]]-Tabla2[[#This Row],[META_ENGATIVA2]]</f>
        <v>0</v>
      </c>
      <c r="AJ50" s="52">
        <f>+Tabla2[[#This Row],[META_SUBA]]-Tabla2[[#This Row],[META_SUBA2]]</f>
        <v>0</v>
      </c>
      <c r="AK50" s="52">
        <f>+Tabla2[[#This Row],[META_CHAPINERO]]-Tabla2[[#This Row],[META_CHAPINERO2]]</f>
        <v>0</v>
      </c>
      <c r="AL50" s="52">
        <f>+Tabla2[[#This Row],[META_BARRIOS_UNIDOS]]-Tabla2[[#This Row],[META_BARRIOS_UNIDOS2]]</f>
        <v>0</v>
      </c>
      <c r="AM50" s="52">
        <f>+Tabla2[[#This Row],[META_TEUSAQUILLO]]-Tabla2[[#This Row],[META_TEUSAQUILLO2]]</f>
        <v>0</v>
      </c>
      <c r="AN50" s="52">
        <f>+Tabla2[[#This Row],[META_SUBRED]]-Tabla2[[#This Row],[META_SUBRED2]]</f>
        <v>288</v>
      </c>
      <c r="AO50" s="51">
        <f>+Tabla2[[#This Row],[META_DISTRITO]]-Tabla2[[#This Row],[META_DISTRITO2]]</f>
        <v>-288</v>
      </c>
      <c r="AP50" s="49">
        <f t="shared" si="0"/>
        <v>0</v>
      </c>
      <c r="AR50" s="82" t="s">
        <v>84</v>
      </c>
      <c r="AS50" s="83"/>
      <c r="AT50" s="83"/>
      <c r="AU50" s="83"/>
      <c r="AV50" s="83"/>
      <c r="AW50" s="83"/>
      <c r="AX50" s="83"/>
      <c r="AY50" s="84"/>
    </row>
    <row r="51" spans="1:51" ht="38.450000000000003" hidden="1" customHeight="1">
      <c r="A51" s="19" t="s">
        <v>73</v>
      </c>
      <c r="B51" s="20" t="s">
        <v>74</v>
      </c>
      <c r="C51" s="20" t="s">
        <v>75</v>
      </c>
      <c r="D51" s="21">
        <v>38</v>
      </c>
      <c r="E51" s="20" t="s">
        <v>107</v>
      </c>
      <c r="F51" s="20" t="s">
        <v>77</v>
      </c>
      <c r="G51" s="19" t="s">
        <v>78</v>
      </c>
      <c r="H51" s="19" t="s">
        <v>50</v>
      </c>
      <c r="I51" s="19" t="s">
        <v>47</v>
      </c>
      <c r="J51" s="22">
        <v>355662</v>
      </c>
      <c r="K51" s="5">
        <v>60</v>
      </c>
      <c r="L51" s="22">
        <f>+Tabla2[[#This Row],[VALOR UNITARIO]]*Tabla2[[#This Row],[META_NORTE]]</f>
        <v>21339720</v>
      </c>
      <c r="M51" s="61">
        <v>6</v>
      </c>
      <c r="N51" s="62">
        <v>26</v>
      </c>
      <c r="O51" s="62">
        <v>18</v>
      </c>
      <c r="P51" s="62">
        <v>5</v>
      </c>
      <c r="Q51" s="62">
        <v>2</v>
      </c>
      <c r="R51" s="62">
        <v>3</v>
      </c>
      <c r="S51" s="62">
        <v>0</v>
      </c>
      <c r="T51" s="63">
        <v>0</v>
      </c>
      <c r="U51" s="28">
        <f>+Tabla2[[#This Row],[META_USAQUEN]]+Tabla2[[#This Row],[META_ENGATIVA]]+Tabla2[[#This Row],[META_SUBA]]+Tabla2[[#This Row],[META_CHAPINERO]]+Tabla2[[#This Row],[META_BARRIOS_UNIDOS]]+Tabla2[[#This Row],[META_TEUSAQUILLO]]+Tabla2[[#This Row],[META_SUBRED]]+Tabla2[[#This Row],[META_DISTRITO]]</f>
        <v>60</v>
      </c>
      <c r="V51" s="29">
        <f>+Tabla2[[#This Row],[META_NORTE]]-Tabla2[[#This Row],[META_TOTAL]]</f>
        <v>0</v>
      </c>
      <c r="W51" s="61">
        <v>12</v>
      </c>
      <c r="X51" s="62">
        <v>12</v>
      </c>
      <c r="Y51" s="62">
        <v>12</v>
      </c>
      <c r="Z51" s="62">
        <v>12</v>
      </c>
      <c r="AA51" s="62">
        <v>12</v>
      </c>
      <c r="AB51" s="62">
        <v>0</v>
      </c>
      <c r="AC51" s="62">
        <v>0</v>
      </c>
      <c r="AD51" s="63">
        <v>0</v>
      </c>
      <c r="AE51" s="28">
        <f>SUM(Tabla2[[#This Row],[META_USAQUEN2]:[META_DISTRITO2]])</f>
        <v>60</v>
      </c>
      <c r="AF51" s="29">
        <f>+Tabla2[[#This Row],[META_NORTE]]-Tabla2[[#This Row],[META_TOTAL2]]</f>
        <v>0</v>
      </c>
      <c r="AH51" s="53">
        <f>+Tabla2[[#This Row],[META_USAQUEN]]-Tabla2[[#This Row],[META_USAQUEN2]]</f>
        <v>-6</v>
      </c>
      <c r="AI51" s="52">
        <f>+Tabla2[[#This Row],[META_ENGATIVA]]-Tabla2[[#This Row],[META_ENGATIVA2]]</f>
        <v>14</v>
      </c>
      <c r="AJ51" s="52">
        <f>+Tabla2[[#This Row],[META_SUBA]]-Tabla2[[#This Row],[META_SUBA2]]</f>
        <v>6</v>
      </c>
      <c r="AK51" s="52">
        <f>+Tabla2[[#This Row],[META_CHAPINERO]]-Tabla2[[#This Row],[META_CHAPINERO2]]</f>
        <v>-7</v>
      </c>
      <c r="AL51" s="52">
        <f>+Tabla2[[#This Row],[META_BARRIOS_UNIDOS]]-Tabla2[[#This Row],[META_BARRIOS_UNIDOS2]]</f>
        <v>-10</v>
      </c>
      <c r="AM51" s="52">
        <f>+Tabla2[[#This Row],[META_TEUSAQUILLO]]-Tabla2[[#This Row],[META_TEUSAQUILLO2]]</f>
        <v>3</v>
      </c>
      <c r="AN51" s="52">
        <f>+Tabla2[[#This Row],[META_SUBRED]]-Tabla2[[#This Row],[META_SUBRED2]]</f>
        <v>0</v>
      </c>
      <c r="AO51" s="51">
        <f>+Tabla2[[#This Row],[META_DISTRITO]]-Tabla2[[#This Row],[META_DISTRITO2]]</f>
        <v>0</v>
      </c>
      <c r="AP51" s="49">
        <f t="shared" si="0"/>
        <v>0</v>
      </c>
      <c r="AR51" s="82" t="s">
        <v>108</v>
      </c>
      <c r="AS51" s="83"/>
      <c r="AT51" s="83"/>
      <c r="AU51" s="83"/>
      <c r="AV51" s="83"/>
      <c r="AW51" s="83"/>
      <c r="AX51" s="83"/>
      <c r="AY51" s="84"/>
    </row>
    <row r="52" spans="1:51" ht="77.25" hidden="1" customHeight="1">
      <c r="A52" s="19" t="s">
        <v>73</v>
      </c>
      <c r="B52" s="20" t="s">
        <v>74</v>
      </c>
      <c r="C52" s="20" t="s">
        <v>75</v>
      </c>
      <c r="D52" s="21">
        <v>39</v>
      </c>
      <c r="E52" s="20" t="s">
        <v>109</v>
      </c>
      <c r="F52" s="20" t="s">
        <v>77</v>
      </c>
      <c r="G52" s="19" t="s">
        <v>78</v>
      </c>
      <c r="H52" s="19" t="s">
        <v>67</v>
      </c>
      <c r="I52" s="19" t="s">
        <v>47</v>
      </c>
      <c r="J52" s="22">
        <v>140539</v>
      </c>
      <c r="K52" s="5">
        <v>12</v>
      </c>
      <c r="L52" s="22">
        <f>+Tabla2[[#This Row],[VALOR UNITARIO]]*Tabla2[[#This Row],[META_NORTE]]</f>
        <v>1686468</v>
      </c>
      <c r="M52" s="61">
        <v>0</v>
      </c>
      <c r="N52" s="62">
        <v>0</v>
      </c>
      <c r="O52" s="62">
        <v>0</v>
      </c>
      <c r="P52" s="62">
        <v>0</v>
      </c>
      <c r="Q52" s="62">
        <v>0</v>
      </c>
      <c r="R52" s="62">
        <v>0</v>
      </c>
      <c r="S52" s="62">
        <v>12</v>
      </c>
      <c r="T52" s="63">
        <v>0</v>
      </c>
      <c r="U52" s="28">
        <f>+Tabla2[[#This Row],[META_USAQUEN]]+Tabla2[[#This Row],[META_ENGATIVA]]+Tabla2[[#This Row],[META_SUBA]]+Tabla2[[#This Row],[META_CHAPINERO]]+Tabla2[[#This Row],[META_BARRIOS_UNIDOS]]+Tabla2[[#This Row],[META_TEUSAQUILLO]]+Tabla2[[#This Row],[META_SUBRED]]+Tabla2[[#This Row],[META_DISTRITO]]</f>
        <v>12</v>
      </c>
      <c r="V52" s="29">
        <f>+Tabla2[[#This Row],[META_NORTE]]-Tabla2[[#This Row],[META_TOTAL]]</f>
        <v>0</v>
      </c>
      <c r="W52" s="61">
        <v>0</v>
      </c>
      <c r="X52" s="62">
        <v>0</v>
      </c>
      <c r="Y52" s="62">
        <v>0</v>
      </c>
      <c r="Z52" s="62">
        <v>0</v>
      </c>
      <c r="AA52" s="62">
        <v>0</v>
      </c>
      <c r="AB52" s="62">
        <v>0</v>
      </c>
      <c r="AC52" s="62">
        <v>0</v>
      </c>
      <c r="AD52" s="63">
        <v>12</v>
      </c>
      <c r="AE52" s="28">
        <f>SUM(Tabla2[[#This Row],[META_USAQUEN2]:[META_DISTRITO2]])</f>
        <v>12</v>
      </c>
      <c r="AF52" s="29">
        <f>+Tabla2[[#This Row],[META_NORTE]]-Tabla2[[#This Row],[META_TOTAL2]]</f>
        <v>0</v>
      </c>
      <c r="AH52" s="53">
        <f>+Tabla2[[#This Row],[META_USAQUEN]]-Tabla2[[#This Row],[META_USAQUEN2]]</f>
        <v>0</v>
      </c>
      <c r="AI52" s="52">
        <f>+Tabla2[[#This Row],[META_ENGATIVA]]-Tabla2[[#This Row],[META_ENGATIVA2]]</f>
        <v>0</v>
      </c>
      <c r="AJ52" s="52">
        <f>+Tabla2[[#This Row],[META_SUBA]]-Tabla2[[#This Row],[META_SUBA2]]</f>
        <v>0</v>
      </c>
      <c r="AK52" s="52">
        <f>+Tabla2[[#This Row],[META_CHAPINERO]]-Tabla2[[#This Row],[META_CHAPINERO2]]</f>
        <v>0</v>
      </c>
      <c r="AL52" s="52">
        <f>+Tabla2[[#This Row],[META_BARRIOS_UNIDOS]]-Tabla2[[#This Row],[META_BARRIOS_UNIDOS2]]</f>
        <v>0</v>
      </c>
      <c r="AM52" s="52">
        <f>+Tabla2[[#This Row],[META_TEUSAQUILLO]]-Tabla2[[#This Row],[META_TEUSAQUILLO2]]</f>
        <v>0</v>
      </c>
      <c r="AN52" s="52">
        <f>+Tabla2[[#This Row],[META_SUBRED]]-Tabla2[[#This Row],[META_SUBRED2]]</f>
        <v>12</v>
      </c>
      <c r="AO52" s="51">
        <f>+Tabla2[[#This Row],[META_DISTRITO]]-Tabla2[[#This Row],[META_DISTRITO2]]</f>
        <v>-12</v>
      </c>
      <c r="AP52" s="49">
        <f t="shared" si="0"/>
        <v>0</v>
      </c>
      <c r="AR52" s="82" t="s">
        <v>84</v>
      </c>
      <c r="AS52" s="83"/>
      <c r="AT52" s="83"/>
      <c r="AU52" s="83"/>
      <c r="AV52" s="83"/>
      <c r="AW52" s="83"/>
      <c r="AX52" s="83"/>
      <c r="AY52" s="84"/>
    </row>
    <row r="53" spans="1:51" ht="72" hidden="1" customHeight="1">
      <c r="A53" s="19" t="s">
        <v>73</v>
      </c>
      <c r="B53" s="20" t="s">
        <v>74</v>
      </c>
      <c r="C53" s="20" t="s">
        <v>75</v>
      </c>
      <c r="D53" s="21">
        <v>40</v>
      </c>
      <c r="E53" s="20" t="s">
        <v>110</v>
      </c>
      <c r="F53" s="20" t="s">
        <v>77</v>
      </c>
      <c r="G53" s="19" t="s">
        <v>78</v>
      </c>
      <c r="H53" s="19" t="s">
        <v>67</v>
      </c>
      <c r="I53" s="19" t="s">
        <v>47</v>
      </c>
      <c r="J53" s="22">
        <v>74584</v>
      </c>
      <c r="K53" s="5">
        <v>72</v>
      </c>
      <c r="L53" s="22">
        <f>+Tabla2[[#This Row],[VALOR UNITARIO]]*Tabla2[[#This Row],[META_NORTE]]</f>
        <v>5370048</v>
      </c>
      <c r="M53" s="61">
        <v>0</v>
      </c>
      <c r="N53" s="62">
        <v>0</v>
      </c>
      <c r="O53" s="62">
        <v>0</v>
      </c>
      <c r="P53" s="62">
        <v>0</v>
      </c>
      <c r="Q53" s="62">
        <v>0</v>
      </c>
      <c r="R53" s="62">
        <v>0</v>
      </c>
      <c r="S53" s="62">
        <v>72</v>
      </c>
      <c r="T53" s="63">
        <v>0</v>
      </c>
      <c r="U53" s="28">
        <f>+Tabla2[[#This Row],[META_USAQUEN]]+Tabla2[[#This Row],[META_ENGATIVA]]+Tabla2[[#This Row],[META_SUBA]]+Tabla2[[#This Row],[META_CHAPINERO]]+Tabla2[[#This Row],[META_BARRIOS_UNIDOS]]+Tabla2[[#This Row],[META_TEUSAQUILLO]]+Tabla2[[#This Row],[META_SUBRED]]+Tabla2[[#This Row],[META_DISTRITO]]</f>
        <v>72</v>
      </c>
      <c r="V53" s="29">
        <f>+Tabla2[[#This Row],[META_NORTE]]-Tabla2[[#This Row],[META_TOTAL]]</f>
        <v>0</v>
      </c>
      <c r="W53" s="61">
        <v>0</v>
      </c>
      <c r="X53" s="62">
        <v>0</v>
      </c>
      <c r="Y53" s="62">
        <v>0</v>
      </c>
      <c r="Z53" s="62">
        <v>0</v>
      </c>
      <c r="AA53" s="62">
        <v>0</v>
      </c>
      <c r="AB53" s="62">
        <v>0</v>
      </c>
      <c r="AC53" s="62">
        <v>0</v>
      </c>
      <c r="AD53" s="63">
        <v>72</v>
      </c>
      <c r="AE53" s="28">
        <f>SUM(Tabla2[[#This Row],[META_USAQUEN2]:[META_DISTRITO2]])</f>
        <v>72</v>
      </c>
      <c r="AF53" s="29">
        <f>+Tabla2[[#This Row],[META_NORTE]]-Tabla2[[#This Row],[META_TOTAL2]]</f>
        <v>0</v>
      </c>
      <c r="AH53" s="53">
        <f>+Tabla2[[#This Row],[META_USAQUEN]]-Tabla2[[#This Row],[META_USAQUEN2]]</f>
        <v>0</v>
      </c>
      <c r="AI53" s="52">
        <f>+Tabla2[[#This Row],[META_ENGATIVA]]-Tabla2[[#This Row],[META_ENGATIVA2]]</f>
        <v>0</v>
      </c>
      <c r="AJ53" s="52">
        <f>+Tabla2[[#This Row],[META_SUBA]]-Tabla2[[#This Row],[META_SUBA2]]</f>
        <v>0</v>
      </c>
      <c r="AK53" s="52">
        <f>+Tabla2[[#This Row],[META_CHAPINERO]]-Tabla2[[#This Row],[META_CHAPINERO2]]</f>
        <v>0</v>
      </c>
      <c r="AL53" s="52">
        <f>+Tabla2[[#This Row],[META_BARRIOS_UNIDOS]]-Tabla2[[#This Row],[META_BARRIOS_UNIDOS2]]</f>
        <v>0</v>
      </c>
      <c r="AM53" s="52">
        <f>+Tabla2[[#This Row],[META_TEUSAQUILLO]]-Tabla2[[#This Row],[META_TEUSAQUILLO2]]</f>
        <v>0</v>
      </c>
      <c r="AN53" s="52">
        <f>+Tabla2[[#This Row],[META_SUBRED]]-Tabla2[[#This Row],[META_SUBRED2]]</f>
        <v>72</v>
      </c>
      <c r="AO53" s="51">
        <f>+Tabla2[[#This Row],[META_DISTRITO]]-Tabla2[[#This Row],[META_DISTRITO2]]</f>
        <v>-72</v>
      </c>
      <c r="AP53" s="49">
        <f t="shared" si="0"/>
        <v>0</v>
      </c>
      <c r="AR53" s="82" t="s">
        <v>84</v>
      </c>
      <c r="AS53" s="83"/>
      <c r="AT53" s="83"/>
      <c r="AU53" s="83"/>
      <c r="AV53" s="83"/>
      <c r="AW53" s="83"/>
      <c r="AX53" s="83"/>
      <c r="AY53" s="84"/>
    </row>
    <row r="54" spans="1:51" ht="38.450000000000003" hidden="1" customHeight="1">
      <c r="A54" s="19" t="s">
        <v>73</v>
      </c>
      <c r="B54" s="20" t="s">
        <v>74</v>
      </c>
      <c r="C54" s="20" t="s">
        <v>111</v>
      </c>
      <c r="D54" s="21">
        <v>41</v>
      </c>
      <c r="E54" s="20" t="s">
        <v>112</v>
      </c>
      <c r="F54" s="20" t="s">
        <v>77</v>
      </c>
      <c r="G54" s="19" t="s">
        <v>113</v>
      </c>
      <c r="H54" s="19" t="s">
        <v>50</v>
      </c>
      <c r="I54" s="19" t="s">
        <v>47</v>
      </c>
      <c r="J54" s="22">
        <v>621332</v>
      </c>
      <c r="K54" s="5">
        <v>240.00000160944552</v>
      </c>
      <c r="L54" s="22">
        <f>+Tabla2[[#This Row],[VALOR UNITARIO]]*Tabla2[[#This Row],[META_NORTE]]</f>
        <v>149119681</v>
      </c>
      <c r="M54" s="61">
        <v>24</v>
      </c>
      <c r="N54" s="62">
        <v>105</v>
      </c>
      <c r="O54" s="62">
        <v>70</v>
      </c>
      <c r="P54" s="62">
        <v>20</v>
      </c>
      <c r="Q54" s="62">
        <v>9</v>
      </c>
      <c r="R54" s="62">
        <v>12</v>
      </c>
      <c r="S54" s="62">
        <v>0</v>
      </c>
      <c r="T54" s="63">
        <v>0</v>
      </c>
      <c r="U54" s="28">
        <f>+Tabla2[[#This Row],[META_USAQUEN]]+Tabla2[[#This Row],[META_ENGATIVA]]+Tabla2[[#This Row],[META_SUBA]]+Tabla2[[#This Row],[META_CHAPINERO]]+Tabla2[[#This Row],[META_BARRIOS_UNIDOS]]+Tabla2[[#This Row],[META_TEUSAQUILLO]]+Tabla2[[#This Row],[META_SUBRED]]+Tabla2[[#This Row],[META_DISTRITO]]</f>
        <v>240</v>
      </c>
      <c r="V54" s="29">
        <f>+Tabla2[[#This Row],[META_NORTE]]-Tabla2[[#This Row],[META_TOTAL]]</f>
        <v>1.6094455190795998E-6</v>
      </c>
      <c r="W54" s="61">
        <v>30</v>
      </c>
      <c r="X54" s="62">
        <v>60</v>
      </c>
      <c r="Y54" s="62">
        <v>60</v>
      </c>
      <c r="Z54" s="62">
        <v>30</v>
      </c>
      <c r="AA54" s="62">
        <v>30</v>
      </c>
      <c r="AB54" s="62">
        <v>30.000001609445498</v>
      </c>
      <c r="AC54" s="62">
        <v>0</v>
      </c>
      <c r="AD54" s="63">
        <v>0</v>
      </c>
      <c r="AE54" s="28">
        <f>SUM(Tabla2[[#This Row],[META_USAQUEN2]:[META_DISTRITO2]])</f>
        <v>240.00000160944549</v>
      </c>
      <c r="AF54" s="29">
        <f>+Tabla2[[#This Row],[META_NORTE]]-Tabla2[[#This Row],[META_TOTAL2]]</f>
        <v>0</v>
      </c>
      <c r="AH54" s="53">
        <f>+Tabla2[[#This Row],[META_USAQUEN]]-Tabla2[[#This Row],[META_USAQUEN2]]</f>
        <v>-6</v>
      </c>
      <c r="AI54" s="52">
        <f>+Tabla2[[#This Row],[META_ENGATIVA]]-Tabla2[[#This Row],[META_ENGATIVA2]]</f>
        <v>45</v>
      </c>
      <c r="AJ54" s="52">
        <f>+Tabla2[[#This Row],[META_SUBA]]-Tabla2[[#This Row],[META_SUBA2]]</f>
        <v>10</v>
      </c>
      <c r="AK54" s="52">
        <f>+Tabla2[[#This Row],[META_CHAPINERO]]-Tabla2[[#This Row],[META_CHAPINERO2]]</f>
        <v>-10</v>
      </c>
      <c r="AL54" s="52">
        <f>+Tabla2[[#This Row],[META_BARRIOS_UNIDOS]]-Tabla2[[#This Row],[META_BARRIOS_UNIDOS2]]</f>
        <v>-21</v>
      </c>
      <c r="AM54" s="52">
        <f>+Tabla2[[#This Row],[META_TEUSAQUILLO]]-Tabla2[[#This Row],[META_TEUSAQUILLO2]]</f>
        <v>-18.000001609445498</v>
      </c>
      <c r="AN54" s="52">
        <f>+Tabla2[[#This Row],[META_SUBRED]]-Tabla2[[#This Row],[META_SUBRED2]]</f>
        <v>0</v>
      </c>
      <c r="AO54" s="51">
        <f>+Tabla2[[#This Row],[META_DISTRITO]]-Tabla2[[#This Row],[META_DISTRITO2]]</f>
        <v>0</v>
      </c>
      <c r="AP54" s="49">
        <f t="shared" si="0"/>
        <v>-1.6094454977633177E-6</v>
      </c>
      <c r="AR54" s="82" t="s">
        <v>97</v>
      </c>
      <c r="AS54" s="83"/>
      <c r="AT54" s="83"/>
      <c r="AU54" s="83"/>
      <c r="AV54" s="83"/>
      <c r="AW54" s="83"/>
      <c r="AX54" s="83"/>
      <c r="AY54" s="84"/>
    </row>
    <row r="55" spans="1:51" ht="38.450000000000003" hidden="1" customHeight="1">
      <c r="A55" s="19" t="s">
        <v>73</v>
      </c>
      <c r="B55" s="20" t="s">
        <v>74</v>
      </c>
      <c r="C55" s="20" t="s">
        <v>75</v>
      </c>
      <c r="D55" s="21">
        <v>42</v>
      </c>
      <c r="E55" s="20" t="s">
        <v>114</v>
      </c>
      <c r="F55" s="20" t="s">
        <v>77</v>
      </c>
      <c r="G55" s="19" t="s">
        <v>113</v>
      </c>
      <c r="H55" s="19" t="s">
        <v>50</v>
      </c>
      <c r="I55" s="19" t="s">
        <v>47</v>
      </c>
      <c r="J55" s="22">
        <v>340253</v>
      </c>
      <c r="K55" s="5">
        <v>240</v>
      </c>
      <c r="L55" s="22">
        <f>+Tabla2[[#This Row],[VALOR UNITARIO]]*Tabla2[[#This Row],[META_NORTE]]</f>
        <v>81660720</v>
      </c>
      <c r="M55" s="61">
        <v>24</v>
      </c>
      <c r="N55" s="62">
        <v>105</v>
      </c>
      <c r="O55" s="62">
        <v>70</v>
      </c>
      <c r="P55" s="62">
        <v>20</v>
      </c>
      <c r="Q55" s="62">
        <v>9</v>
      </c>
      <c r="R55" s="62">
        <v>12</v>
      </c>
      <c r="S55" s="62">
        <v>0</v>
      </c>
      <c r="T55" s="63">
        <v>0</v>
      </c>
      <c r="U55" s="28">
        <f>+Tabla2[[#This Row],[META_USAQUEN]]+Tabla2[[#This Row],[META_ENGATIVA]]+Tabla2[[#This Row],[META_SUBA]]+Tabla2[[#This Row],[META_CHAPINERO]]+Tabla2[[#This Row],[META_BARRIOS_UNIDOS]]+Tabla2[[#This Row],[META_TEUSAQUILLO]]+Tabla2[[#This Row],[META_SUBRED]]+Tabla2[[#This Row],[META_DISTRITO]]</f>
        <v>240</v>
      </c>
      <c r="V55" s="29">
        <f>+Tabla2[[#This Row],[META_NORTE]]-Tabla2[[#This Row],[META_TOTAL]]</f>
        <v>0</v>
      </c>
      <c r="W55" s="61">
        <v>30</v>
      </c>
      <c r="X55" s="62">
        <v>60</v>
      </c>
      <c r="Y55" s="62">
        <v>60</v>
      </c>
      <c r="Z55" s="62">
        <v>30</v>
      </c>
      <c r="AA55" s="62">
        <v>30</v>
      </c>
      <c r="AB55" s="62">
        <v>30</v>
      </c>
      <c r="AC55" s="62">
        <v>0</v>
      </c>
      <c r="AD55" s="63">
        <v>0</v>
      </c>
      <c r="AE55" s="28">
        <f>SUM(Tabla2[[#This Row],[META_USAQUEN2]:[META_DISTRITO2]])</f>
        <v>240</v>
      </c>
      <c r="AF55" s="29">
        <f>+Tabla2[[#This Row],[META_NORTE]]-Tabla2[[#This Row],[META_TOTAL2]]</f>
        <v>0</v>
      </c>
      <c r="AH55" s="53">
        <f>+Tabla2[[#This Row],[META_USAQUEN]]-Tabla2[[#This Row],[META_USAQUEN2]]</f>
        <v>-6</v>
      </c>
      <c r="AI55" s="52">
        <f>+Tabla2[[#This Row],[META_ENGATIVA]]-Tabla2[[#This Row],[META_ENGATIVA2]]</f>
        <v>45</v>
      </c>
      <c r="AJ55" s="52">
        <f>+Tabla2[[#This Row],[META_SUBA]]-Tabla2[[#This Row],[META_SUBA2]]</f>
        <v>10</v>
      </c>
      <c r="AK55" s="52">
        <f>+Tabla2[[#This Row],[META_CHAPINERO]]-Tabla2[[#This Row],[META_CHAPINERO2]]</f>
        <v>-10</v>
      </c>
      <c r="AL55" s="52">
        <f>+Tabla2[[#This Row],[META_BARRIOS_UNIDOS]]-Tabla2[[#This Row],[META_BARRIOS_UNIDOS2]]</f>
        <v>-21</v>
      </c>
      <c r="AM55" s="52">
        <f>+Tabla2[[#This Row],[META_TEUSAQUILLO]]-Tabla2[[#This Row],[META_TEUSAQUILLO2]]</f>
        <v>-18</v>
      </c>
      <c r="AN55" s="52">
        <f>+Tabla2[[#This Row],[META_SUBRED]]-Tabla2[[#This Row],[META_SUBRED2]]</f>
        <v>0</v>
      </c>
      <c r="AO55" s="51">
        <f>+Tabla2[[#This Row],[META_DISTRITO]]-Tabla2[[#This Row],[META_DISTRITO2]]</f>
        <v>0</v>
      </c>
      <c r="AP55" s="49">
        <f t="shared" si="0"/>
        <v>0</v>
      </c>
      <c r="AR55" s="82" t="s">
        <v>97</v>
      </c>
      <c r="AS55" s="83"/>
      <c r="AT55" s="83"/>
      <c r="AU55" s="83"/>
      <c r="AV55" s="83"/>
      <c r="AW55" s="83"/>
      <c r="AX55" s="83"/>
      <c r="AY55" s="84"/>
    </row>
    <row r="56" spans="1:51" ht="51" hidden="1" customHeight="1">
      <c r="A56" s="19" t="s">
        <v>73</v>
      </c>
      <c r="B56" s="20" t="s">
        <v>74</v>
      </c>
      <c r="C56" s="20" t="s">
        <v>111</v>
      </c>
      <c r="D56" s="21">
        <v>43</v>
      </c>
      <c r="E56" s="20" t="s">
        <v>115</v>
      </c>
      <c r="F56" s="20" t="s">
        <v>77</v>
      </c>
      <c r="G56" s="19" t="s">
        <v>113</v>
      </c>
      <c r="H56" s="19" t="s">
        <v>50</v>
      </c>
      <c r="I56" s="19" t="s">
        <v>47</v>
      </c>
      <c r="J56" s="22">
        <v>548596</v>
      </c>
      <c r="K56" s="5">
        <v>60</v>
      </c>
      <c r="L56" s="22">
        <f>+Tabla2[[#This Row],[VALOR UNITARIO]]*Tabla2[[#This Row],[META_NORTE]]</f>
        <v>32915760</v>
      </c>
      <c r="M56" s="61">
        <v>6</v>
      </c>
      <c r="N56" s="62">
        <v>26</v>
      </c>
      <c r="O56" s="62">
        <v>17</v>
      </c>
      <c r="P56" s="62">
        <v>4</v>
      </c>
      <c r="Q56" s="62">
        <v>3</v>
      </c>
      <c r="R56" s="62">
        <v>4</v>
      </c>
      <c r="S56" s="62">
        <v>0</v>
      </c>
      <c r="T56" s="63">
        <v>0</v>
      </c>
      <c r="U56" s="28">
        <f>+Tabla2[[#This Row],[META_USAQUEN]]+Tabla2[[#This Row],[META_ENGATIVA]]+Tabla2[[#This Row],[META_SUBA]]+Tabla2[[#This Row],[META_CHAPINERO]]+Tabla2[[#This Row],[META_BARRIOS_UNIDOS]]+Tabla2[[#This Row],[META_TEUSAQUILLO]]+Tabla2[[#This Row],[META_SUBRED]]+Tabla2[[#This Row],[META_DISTRITO]]</f>
        <v>60</v>
      </c>
      <c r="V56" s="29">
        <f>+Tabla2[[#This Row],[META_NORTE]]-Tabla2[[#This Row],[META_TOTAL]]</f>
        <v>0</v>
      </c>
      <c r="W56" s="61">
        <v>9</v>
      </c>
      <c r="X56" s="62">
        <v>12</v>
      </c>
      <c r="Y56" s="62">
        <v>12</v>
      </c>
      <c r="Z56" s="62">
        <v>12</v>
      </c>
      <c r="AA56" s="62">
        <v>6</v>
      </c>
      <c r="AB56" s="62">
        <v>9</v>
      </c>
      <c r="AC56" s="62">
        <v>0</v>
      </c>
      <c r="AD56" s="63">
        <v>0</v>
      </c>
      <c r="AE56" s="28">
        <f>SUM(Tabla2[[#This Row],[META_USAQUEN2]:[META_DISTRITO2]])</f>
        <v>60</v>
      </c>
      <c r="AF56" s="29">
        <f>+Tabla2[[#This Row],[META_NORTE]]-Tabla2[[#This Row],[META_TOTAL2]]</f>
        <v>0</v>
      </c>
      <c r="AH56" s="53">
        <f>+Tabla2[[#This Row],[META_USAQUEN]]-Tabla2[[#This Row],[META_USAQUEN2]]</f>
        <v>-3</v>
      </c>
      <c r="AI56" s="52">
        <f>+Tabla2[[#This Row],[META_ENGATIVA]]-Tabla2[[#This Row],[META_ENGATIVA2]]</f>
        <v>14</v>
      </c>
      <c r="AJ56" s="52">
        <f>+Tabla2[[#This Row],[META_SUBA]]-Tabla2[[#This Row],[META_SUBA2]]</f>
        <v>5</v>
      </c>
      <c r="AK56" s="52">
        <f>+Tabla2[[#This Row],[META_CHAPINERO]]-Tabla2[[#This Row],[META_CHAPINERO2]]</f>
        <v>-8</v>
      </c>
      <c r="AL56" s="52">
        <f>+Tabla2[[#This Row],[META_BARRIOS_UNIDOS]]-Tabla2[[#This Row],[META_BARRIOS_UNIDOS2]]</f>
        <v>-3</v>
      </c>
      <c r="AM56" s="52">
        <f>+Tabla2[[#This Row],[META_TEUSAQUILLO]]-Tabla2[[#This Row],[META_TEUSAQUILLO2]]</f>
        <v>-5</v>
      </c>
      <c r="AN56" s="52">
        <f>+Tabla2[[#This Row],[META_SUBRED]]-Tabla2[[#This Row],[META_SUBRED2]]</f>
        <v>0</v>
      </c>
      <c r="AO56" s="51">
        <f>+Tabla2[[#This Row],[META_DISTRITO]]-Tabla2[[#This Row],[META_DISTRITO2]]</f>
        <v>0</v>
      </c>
      <c r="AP56" s="49">
        <f t="shared" si="0"/>
        <v>0</v>
      </c>
      <c r="AR56" s="82" t="s">
        <v>97</v>
      </c>
      <c r="AS56" s="83"/>
      <c r="AT56" s="83"/>
      <c r="AU56" s="83"/>
      <c r="AV56" s="83"/>
      <c r="AW56" s="83"/>
      <c r="AX56" s="83"/>
      <c r="AY56" s="84"/>
    </row>
    <row r="57" spans="1:51" ht="33.75" hidden="1" customHeight="1">
      <c r="A57" s="19" t="s">
        <v>73</v>
      </c>
      <c r="B57" s="20" t="s">
        <v>74</v>
      </c>
      <c r="C57" s="20" t="s">
        <v>75</v>
      </c>
      <c r="D57" s="21">
        <v>44</v>
      </c>
      <c r="E57" s="20" t="s">
        <v>116</v>
      </c>
      <c r="F57" s="20" t="s">
        <v>77</v>
      </c>
      <c r="G57" s="19" t="s">
        <v>113</v>
      </c>
      <c r="H57" s="19" t="s">
        <v>50</v>
      </c>
      <c r="I57" s="19" t="s">
        <v>47</v>
      </c>
      <c r="J57" s="22">
        <v>711326</v>
      </c>
      <c r="K57" s="5">
        <v>60</v>
      </c>
      <c r="L57" s="22">
        <f>+Tabla2[[#This Row],[VALOR UNITARIO]]*Tabla2[[#This Row],[META_NORTE]]</f>
        <v>42679560</v>
      </c>
      <c r="M57" s="61">
        <v>6</v>
      </c>
      <c r="N57" s="62">
        <v>26</v>
      </c>
      <c r="O57" s="62">
        <v>17</v>
      </c>
      <c r="P57" s="62">
        <v>4</v>
      </c>
      <c r="Q57" s="62">
        <v>3</v>
      </c>
      <c r="R57" s="62">
        <v>4</v>
      </c>
      <c r="S57" s="62">
        <v>0</v>
      </c>
      <c r="T57" s="63">
        <v>0</v>
      </c>
      <c r="U57" s="28">
        <f>+Tabla2[[#This Row],[META_USAQUEN]]+Tabla2[[#This Row],[META_ENGATIVA]]+Tabla2[[#This Row],[META_SUBA]]+Tabla2[[#This Row],[META_CHAPINERO]]+Tabla2[[#This Row],[META_BARRIOS_UNIDOS]]+Tabla2[[#This Row],[META_TEUSAQUILLO]]+Tabla2[[#This Row],[META_SUBRED]]+Tabla2[[#This Row],[META_DISTRITO]]</f>
        <v>60</v>
      </c>
      <c r="V57" s="29">
        <f>+Tabla2[[#This Row],[META_NORTE]]-Tabla2[[#This Row],[META_TOTAL]]</f>
        <v>0</v>
      </c>
      <c r="W57" s="61">
        <v>9</v>
      </c>
      <c r="X57" s="62">
        <v>12</v>
      </c>
      <c r="Y57" s="62">
        <v>12</v>
      </c>
      <c r="Z57" s="62">
        <v>12</v>
      </c>
      <c r="AA57" s="62">
        <v>6</v>
      </c>
      <c r="AB57" s="62">
        <v>9</v>
      </c>
      <c r="AC57" s="62">
        <v>0</v>
      </c>
      <c r="AD57" s="63">
        <v>0</v>
      </c>
      <c r="AE57" s="28">
        <f>SUM(Tabla2[[#This Row],[META_USAQUEN2]:[META_DISTRITO2]])</f>
        <v>60</v>
      </c>
      <c r="AF57" s="29">
        <f>+Tabla2[[#This Row],[META_NORTE]]-Tabla2[[#This Row],[META_TOTAL2]]</f>
        <v>0</v>
      </c>
      <c r="AH57" s="53">
        <f>+Tabla2[[#This Row],[META_USAQUEN]]-Tabla2[[#This Row],[META_USAQUEN2]]</f>
        <v>-3</v>
      </c>
      <c r="AI57" s="52">
        <f>+Tabla2[[#This Row],[META_ENGATIVA]]-Tabla2[[#This Row],[META_ENGATIVA2]]</f>
        <v>14</v>
      </c>
      <c r="AJ57" s="52">
        <f>+Tabla2[[#This Row],[META_SUBA]]-Tabla2[[#This Row],[META_SUBA2]]</f>
        <v>5</v>
      </c>
      <c r="AK57" s="52">
        <f>+Tabla2[[#This Row],[META_CHAPINERO]]-Tabla2[[#This Row],[META_CHAPINERO2]]</f>
        <v>-8</v>
      </c>
      <c r="AL57" s="52">
        <f>+Tabla2[[#This Row],[META_BARRIOS_UNIDOS]]-Tabla2[[#This Row],[META_BARRIOS_UNIDOS2]]</f>
        <v>-3</v>
      </c>
      <c r="AM57" s="52">
        <f>+Tabla2[[#This Row],[META_TEUSAQUILLO]]-Tabla2[[#This Row],[META_TEUSAQUILLO2]]</f>
        <v>-5</v>
      </c>
      <c r="AN57" s="52">
        <f>+Tabla2[[#This Row],[META_SUBRED]]-Tabla2[[#This Row],[META_SUBRED2]]</f>
        <v>0</v>
      </c>
      <c r="AO57" s="51">
        <f>+Tabla2[[#This Row],[META_DISTRITO]]-Tabla2[[#This Row],[META_DISTRITO2]]</f>
        <v>0</v>
      </c>
      <c r="AP57" s="49">
        <f t="shared" si="0"/>
        <v>0</v>
      </c>
      <c r="AR57" s="82" t="s">
        <v>117</v>
      </c>
      <c r="AS57" s="83"/>
      <c r="AT57" s="83"/>
      <c r="AU57" s="83"/>
      <c r="AV57" s="83"/>
      <c r="AW57" s="83"/>
      <c r="AX57" s="83"/>
      <c r="AY57" s="84"/>
    </row>
    <row r="58" spans="1:51" ht="63.6" hidden="1" customHeight="1">
      <c r="A58" s="19" t="s">
        <v>73</v>
      </c>
      <c r="B58" s="20" t="s">
        <v>74</v>
      </c>
      <c r="C58" s="20" t="s">
        <v>111</v>
      </c>
      <c r="D58" s="21">
        <v>45</v>
      </c>
      <c r="E58" s="20" t="s">
        <v>118</v>
      </c>
      <c r="F58" s="20" t="s">
        <v>77</v>
      </c>
      <c r="G58" s="19" t="s">
        <v>113</v>
      </c>
      <c r="H58" s="19" t="s">
        <v>50</v>
      </c>
      <c r="I58" s="19" t="s">
        <v>47</v>
      </c>
      <c r="J58" s="22">
        <v>281078</v>
      </c>
      <c r="K58" s="5">
        <v>60</v>
      </c>
      <c r="L58" s="22">
        <f>+Tabla2[[#This Row],[VALOR UNITARIO]]*Tabla2[[#This Row],[META_NORTE]]</f>
        <v>16864680</v>
      </c>
      <c r="M58" s="61">
        <v>6</v>
      </c>
      <c r="N58" s="62">
        <v>26</v>
      </c>
      <c r="O58" s="62">
        <v>17</v>
      </c>
      <c r="P58" s="62">
        <v>4</v>
      </c>
      <c r="Q58" s="62">
        <v>3</v>
      </c>
      <c r="R58" s="62">
        <v>4</v>
      </c>
      <c r="S58" s="62">
        <v>0</v>
      </c>
      <c r="T58" s="63">
        <v>0</v>
      </c>
      <c r="U58" s="28">
        <f>+Tabla2[[#This Row],[META_USAQUEN]]+Tabla2[[#This Row],[META_ENGATIVA]]+Tabla2[[#This Row],[META_SUBA]]+Tabla2[[#This Row],[META_CHAPINERO]]+Tabla2[[#This Row],[META_BARRIOS_UNIDOS]]+Tabla2[[#This Row],[META_TEUSAQUILLO]]+Tabla2[[#This Row],[META_SUBRED]]+Tabla2[[#This Row],[META_DISTRITO]]</f>
        <v>60</v>
      </c>
      <c r="V58" s="29">
        <f>+Tabla2[[#This Row],[META_NORTE]]-Tabla2[[#This Row],[META_TOTAL]]</f>
        <v>0</v>
      </c>
      <c r="W58" s="61">
        <v>9</v>
      </c>
      <c r="X58" s="62">
        <v>12</v>
      </c>
      <c r="Y58" s="62">
        <v>12</v>
      </c>
      <c r="Z58" s="62">
        <v>12</v>
      </c>
      <c r="AA58" s="62">
        <v>6</v>
      </c>
      <c r="AB58" s="62">
        <v>9</v>
      </c>
      <c r="AC58" s="62">
        <v>0</v>
      </c>
      <c r="AD58" s="63">
        <v>0</v>
      </c>
      <c r="AE58" s="28">
        <f>SUM(Tabla2[[#This Row],[META_USAQUEN2]:[META_DISTRITO2]])</f>
        <v>60</v>
      </c>
      <c r="AF58" s="29">
        <f>+Tabla2[[#This Row],[META_NORTE]]-Tabla2[[#This Row],[META_TOTAL2]]</f>
        <v>0</v>
      </c>
      <c r="AH58" s="53">
        <f>+Tabla2[[#This Row],[META_USAQUEN]]-Tabla2[[#This Row],[META_USAQUEN2]]</f>
        <v>-3</v>
      </c>
      <c r="AI58" s="52">
        <f>+Tabla2[[#This Row],[META_ENGATIVA]]-Tabla2[[#This Row],[META_ENGATIVA2]]</f>
        <v>14</v>
      </c>
      <c r="AJ58" s="52">
        <f>+Tabla2[[#This Row],[META_SUBA]]-Tabla2[[#This Row],[META_SUBA2]]</f>
        <v>5</v>
      </c>
      <c r="AK58" s="52">
        <f>+Tabla2[[#This Row],[META_CHAPINERO]]-Tabla2[[#This Row],[META_CHAPINERO2]]</f>
        <v>-8</v>
      </c>
      <c r="AL58" s="52">
        <f>+Tabla2[[#This Row],[META_BARRIOS_UNIDOS]]-Tabla2[[#This Row],[META_BARRIOS_UNIDOS2]]</f>
        <v>-3</v>
      </c>
      <c r="AM58" s="52">
        <f>+Tabla2[[#This Row],[META_TEUSAQUILLO]]-Tabla2[[#This Row],[META_TEUSAQUILLO2]]</f>
        <v>-5</v>
      </c>
      <c r="AN58" s="52">
        <f>+Tabla2[[#This Row],[META_SUBRED]]-Tabla2[[#This Row],[META_SUBRED2]]</f>
        <v>0</v>
      </c>
      <c r="AO58" s="51">
        <f>+Tabla2[[#This Row],[META_DISTRITO]]-Tabla2[[#This Row],[META_DISTRITO2]]</f>
        <v>0</v>
      </c>
      <c r="AP58" s="49">
        <f t="shared" si="0"/>
        <v>0</v>
      </c>
      <c r="AR58" s="82" t="s">
        <v>117</v>
      </c>
      <c r="AS58" s="83"/>
      <c r="AT58" s="83"/>
      <c r="AU58" s="83"/>
      <c r="AV58" s="83"/>
      <c r="AW58" s="83"/>
      <c r="AX58" s="83"/>
      <c r="AY58" s="84"/>
    </row>
    <row r="59" spans="1:51" ht="26.1" hidden="1" customHeight="1">
      <c r="A59" s="19" t="s">
        <v>73</v>
      </c>
      <c r="B59" s="20" t="s">
        <v>74</v>
      </c>
      <c r="C59" s="20" t="s">
        <v>75</v>
      </c>
      <c r="D59" s="21">
        <v>46</v>
      </c>
      <c r="E59" s="20" t="s">
        <v>119</v>
      </c>
      <c r="F59" s="20" t="s">
        <v>80</v>
      </c>
      <c r="G59" s="19" t="s">
        <v>113</v>
      </c>
      <c r="H59" s="19" t="s">
        <v>50</v>
      </c>
      <c r="I59" s="19" t="s">
        <v>47</v>
      </c>
      <c r="J59" s="22">
        <v>2366976</v>
      </c>
      <c r="K59" s="5">
        <v>60.000000422479992</v>
      </c>
      <c r="L59" s="22">
        <f>+Tabla2[[#This Row],[VALOR UNITARIO]]*Tabla2[[#This Row],[META_NORTE]]</f>
        <v>142018561</v>
      </c>
      <c r="M59" s="61">
        <v>6</v>
      </c>
      <c r="N59" s="62">
        <v>26</v>
      </c>
      <c r="O59" s="62">
        <v>17</v>
      </c>
      <c r="P59" s="62">
        <v>4</v>
      </c>
      <c r="Q59" s="62">
        <v>3</v>
      </c>
      <c r="R59" s="62">
        <v>4</v>
      </c>
      <c r="S59" s="62">
        <v>0</v>
      </c>
      <c r="T59" s="63">
        <v>0</v>
      </c>
      <c r="U59" s="28">
        <f>+Tabla2[[#This Row],[META_USAQUEN]]+Tabla2[[#This Row],[META_ENGATIVA]]+Tabla2[[#This Row],[META_SUBA]]+Tabla2[[#This Row],[META_CHAPINERO]]+Tabla2[[#This Row],[META_BARRIOS_UNIDOS]]+Tabla2[[#This Row],[META_TEUSAQUILLO]]+Tabla2[[#This Row],[META_SUBRED]]+Tabla2[[#This Row],[META_DISTRITO]]</f>
        <v>60</v>
      </c>
      <c r="V59" s="29">
        <f>+Tabla2[[#This Row],[META_NORTE]]-Tabla2[[#This Row],[META_TOTAL]]</f>
        <v>4.2247999232358779E-7</v>
      </c>
      <c r="W59" s="61">
        <v>5</v>
      </c>
      <c r="X59" s="62">
        <v>4</v>
      </c>
      <c r="Y59" s="62">
        <v>5</v>
      </c>
      <c r="Z59" s="62">
        <v>24</v>
      </c>
      <c r="AA59" s="62">
        <v>10</v>
      </c>
      <c r="AB59" s="62">
        <v>12</v>
      </c>
      <c r="AC59" s="62"/>
      <c r="AD59" s="63"/>
      <c r="AE59" s="28">
        <f>SUM(Tabla2[[#This Row],[META_USAQUEN2]:[META_DISTRITO2]])</f>
        <v>60</v>
      </c>
      <c r="AF59" s="29">
        <f>+Tabla2[[#This Row],[META_NORTE]]-Tabla2[[#This Row],[META_TOTAL2]]</f>
        <v>4.2247999232358779E-7</v>
      </c>
      <c r="AH59" s="53">
        <f>+Tabla2[[#This Row],[META_USAQUEN]]-Tabla2[[#This Row],[META_USAQUEN2]]</f>
        <v>1</v>
      </c>
      <c r="AI59" s="52">
        <f>+Tabla2[[#This Row],[META_ENGATIVA]]-Tabla2[[#This Row],[META_ENGATIVA2]]</f>
        <v>22</v>
      </c>
      <c r="AJ59" s="52">
        <f>+Tabla2[[#This Row],[META_SUBA]]-Tabla2[[#This Row],[META_SUBA2]]</f>
        <v>12</v>
      </c>
      <c r="AK59" s="52">
        <f>+Tabla2[[#This Row],[META_CHAPINERO]]-Tabla2[[#This Row],[META_CHAPINERO2]]</f>
        <v>-20</v>
      </c>
      <c r="AL59" s="52">
        <f>+Tabla2[[#This Row],[META_BARRIOS_UNIDOS]]-Tabla2[[#This Row],[META_BARRIOS_UNIDOS2]]</f>
        <v>-7</v>
      </c>
      <c r="AM59" s="52">
        <f>+Tabla2[[#This Row],[META_TEUSAQUILLO]]-Tabla2[[#This Row],[META_TEUSAQUILLO2]]</f>
        <v>-8</v>
      </c>
      <c r="AN59" s="52">
        <f>+Tabla2[[#This Row],[META_SUBRED]]-Tabla2[[#This Row],[META_SUBRED2]]</f>
        <v>0</v>
      </c>
      <c r="AO59" s="51">
        <f>+Tabla2[[#This Row],[META_DISTRITO]]-Tabla2[[#This Row],[META_DISTRITO2]]</f>
        <v>0</v>
      </c>
      <c r="AP59" s="49">
        <f t="shared" si="0"/>
        <v>0</v>
      </c>
      <c r="AR59" s="82" t="s">
        <v>97</v>
      </c>
      <c r="AS59" s="83"/>
      <c r="AT59" s="83"/>
      <c r="AU59" s="83"/>
      <c r="AV59" s="83"/>
      <c r="AW59" s="83"/>
      <c r="AX59" s="83"/>
      <c r="AY59" s="84"/>
    </row>
    <row r="60" spans="1:51" ht="38.450000000000003" hidden="1" customHeight="1">
      <c r="A60" s="19" t="s">
        <v>73</v>
      </c>
      <c r="B60" s="20" t="s">
        <v>74</v>
      </c>
      <c r="C60" s="20" t="s">
        <v>75</v>
      </c>
      <c r="D60" s="21">
        <v>47</v>
      </c>
      <c r="E60" s="20" t="s">
        <v>120</v>
      </c>
      <c r="F60" s="20" t="s">
        <v>88</v>
      </c>
      <c r="G60" s="19" t="s">
        <v>113</v>
      </c>
      <c r="H60" s="19" t="s">
        <v>50</v>
      </c>
      <c r="I60" s="19" t="s">
        <v>65</v>
      </c>
      <c r="J60" s="22">
        <v>110336</v>
      </c>
      <c r="K60" s="5">
        <v>9</v>
      </c>
      <c r="L60" s="22">
        <f>+Tabla2[[#This Row],[VALOR UNITARIO]]*Tabla2[[#This Row],[META_NORTE]]</f>
        <v>993024</v>
      </c>
      <c r="M60" s="61">
        <f>+Tabla2[[#This Row],[META_NORTE]]*10.2/100</f>
        <v>0.91799999999999993</v>
      </c>
      <c r="N60" s="62">
        <f>+Tabla2[[#This Row],[META_NORTE]]*43.81/100</f>
        <v>3.9429000000000003</v>
      </c>
      <c r="O60" s="62">
        <f>+Tabla2[[#This Row],[META_NORTE]]*29.46/100</f>
        <v>2.6513999999999998</v>
      </c>
      <c r="P60" s="62">
        <f>+Tabla2[[#This Row],[META_NORTE]]*7.72/100</f>
        <v>0.69480000000000008</v>
      </c>
      <c r="Q60" s="62">
        <f>+Tabla2[[#This Row],[META_NORTE]]*3.92/100</f>
        <v>0.3528</v>
      </c>
      <c r="R60" s="62">
        <f>+Tabla2[[#This Row],[META_NORTE]]*5.07/100</f>
        <v>0.45630000000000004</v>
      </c>
      <c r="S60" s="62">
        <v>0</v>
      </c>
      <c r="T60" s="63">
        <v>0</v>
      </c>
      <c r="U60" s="28">
        <f>+Tabla2[[#This Row],[META_USAQUEN]]+Tabla2[[#This Row],[META_ENGATIVA]]+Tabla2[[#This Row],[META_SUBA]]+Tabla2[[#This Row],[META_CHAPINERO]]+Tabla2[[#This Row],[META_BARRIOS_UNIDOS]]+Tabla2[[#This Row],[META_TEUSAQUILLO]]+Tabla2[[#This Row],[META_SUBRED]]+Tabla2[[#This Row],[META_DISTRITO]]</f>
        <v>9.0162000000000013</v>
      </c>
      <c r="V60" s="29">
        <f>+Tabla2[[#This Row],[META_NORTE]]-Tabla2[[#This Row],[META_TOTAL]]</f>
        <v>-1.6200000000001324E-2</v>
      </c>
      <c r="W60" s="61">
        <v>1</v>
      </c>
      <c r="X60" s="62">
        <v>1</v>
      </c>
      <c r="Y60" s="62">
        <v>1</v>
      </c>
      <c r="Z60" s="62">
        <v>2</v>
      </c>
      <c r="AA60" s="62">
        <v>2</v>
      </c>
      <c r="AB60" s="62">
        <v>2</v>
      </c>
      <c r="AC60" s="62"/>
      <c r="AD60" s="63"/>
      <c r="AE60" s="28">
        <f>SUM(Tabla2[[#This Row],[META_USAQUEN2]:[META_DISTRITO2]])</f>
        <v>9</v>
      </c>
      <c r="AF60" s="29">
        <f>+Tabla2[[#This Row],[META_NORTE]]-Tabla2[[#This Row],[META_TOTAL2]]</f>
        <v>0</v>
      </c>
      <c r="AH60" s="53">
        <f>+Tabla2[[#This Row],[META_USAQUEN]]-Tabla2[[#This Row],[META_USAQUEN2]]</f>
        <v>-8.2000000000000073E-2</v>
      </c>
      <c r="AI60" s="52">
        <f>+Tabla2[[#This Row],[META_ENGATIVA]]-Tabla2[[#This Row],[META_ENGATIVA2]]</f>
        <v>2.9429000000000003</v>
      </c>
      <c r="AJ60" s="52">
        <f>+Tabla2[[#This Row],[META_SUBA]]-Tabla2[[#This Row],[META_SUBA2]]</f>
        <v>1.6513999999999998</v>
      </c>
      <c r="AK60" s="52">
        <f>+Tabla2[[#This Row],[META_CHAPINERO]]-Tabla2[[#This Row],[META_CHAPINERO2]]</f>
        <v>-1.3051999999999999</v>
      </c>
      <c r="AL60" s="52">
        <f>+Tabla2[[#This Row],[META_BARRIOS_UNIDOS]]-Tabla2[[#This Row],[META_BARRIOS_UNIDOS2]]</f>
        <v>-1.6472</v>
      </c>
      <c r="AM60" s="52">
        <f>+Tabla2[[#This Row],[META_TEUSAQUILLO]]-Tabla2[[#This Row],[META_TEUSAQUILLO2]]</f>
        <v>-1.5436999999999999</v>
      </c>
      <c r="AN60" s="52">
        <f>+Tabla2[[#This Row],[META_SUBRED]]-Tabla2[[#This Row],[META_SUBRED2]]</f>
        <v>0</v>
      </c>
      <c r="AO60" s="51">
        <f>+Tabla2[[#This Row],[META_DISTRITO]]-Tabla2[[#This Row],[META_DISTRITO2]]</f>
        <v>0</v>
      </c>
      <c r="AP60" s="49">
        <f t="shared" si="0"/>
        <v>1.619999999999977E-2</v>
      </c>
      <c r="AR60" s="82" t="s">
        <v>97</v>
      </c>
      <c r="AS60" s="83"/>
      <c r="AT60" s="83"/>
      <c r="AU60" s="83"/>
      <c r="AV60" s="83"/>
      <c r="AW60" s="83"/>
      <c r="AX60" s="83"/>
      <c r="AY60" s="84"/>
    </row>
    <row r="61" spans="1:51" ht="51" hidden="1" customHeight="1">
      <c r="A61" s="19" t="s">
        <v>73</v>
      </c>
      <c r="B61" s="20" t="s">
        <v>74</v>
      </c>
      <c r="C61" s="20" t="s">
        <v>75</v>
      </c>
      <c r="D61" s="21">
        <v>48</v>
      </c>
      <c r="E61" s="20" t="s">
        <v>121</v>
      </c>
      <c r="F61" s="20" t="s">
        <v>77</v>
      </c>
      <c r="G61" s="19" t="s">
        <v>113</v>
      </c>
      <c r="H61" s="19" t="s">
        <v>50</v>
      </c>
      <c r="I61" s="19" t="s">
        <v>47</v>
      </c>
      <c r="J61" s="22">
        <v>430247</v>
      </c>
      <c r="K61" s="5">
        <v>30.000002324246307</v>
      </c>
      <c r="L61" s="22">
        <f>+Tabla2[[#This Row],[VALOR UNITARIO]]*Tabla2[[#This Row],[META_NORTE]]</f>
        <v>12907411</v>
      </c>
      <c r="M61" s="61">
        <v>3</v>
      </c>
      <c r="N61" s="62">
        <v>13</v>
      </c>
      <c r="O61" s="62">
        <v>9</v>
      </c>
      <c r="P61" s="62">
        <v>2</v>
      </c>
      <c r="Q61" s="62">
        <v>1</v>
      </c>
      <c r="R61" s="62">
        <v>2</v>
      </c>
      <c r="S61" s="62">
        <v>0</v>
      </c>
      <c r="T61" s="63">
        <v>0</v>
      </c>
      <c r="U61" s="28">
        <f>+Tabla2[[#This Row],[META_USAQUEN]]+Tabla2[[#This Row],[META_ENGATIVA]]+Tabla2[[#This Row],[META_SUBA]]+Tabla2[[#This Row],[META_CHAPINERO]]+Tabla2[[#This Row],[META_BARRIOS_UNIDOS]]+Tabla2[[#This Row],[META_TEUSAQUILLO]]+Tabla2[[#This Row],[META_SUBRED]]+Tabla2[[#This Row],[META_DISTRITO]]</f>
        <v>30</v>
      </c>
      <c r="V61" s="29">
        <f>+Tabla2[[#This Row],[META_NORTE]]-Tabla2[[#This Row],[META_TOTAL]]</f>
        <v>2.3242463065287211E-6</v>
      </c>
      <c r="W61" s="61">
        <v>6</v>
      </c>
      <c r="X61" s="62">
        <v>6</v>
      </c>
      <c r="Y61" s="62">
        <v>6</v>
      </c>
      <c r="Z61" s="62">
        <v>3</v>
      </c>
      <c r="AA61" s="62">
        <v>6</v>
      </c>
      <c r="AB61" s="62">
        <v>3.0000023242463101</v>
      </c>
      <c r="AC61" s="62">
        <v>0</v>
      </c>
      <c r="AD61" s="63">
        <v>0</v>
      </c>
      <c r="AE61" s="28">
        <f>SUM(Tabla2[[#This Row],[META_USAQUEN2]:[META_DISTRITO2]])</f>
        <v>30.00000232424631</v>
      </c>
      <c r="AF61" s="29">
        <f>+Tabla2[[#This Row],[META_NORTE]]-Tabla2[[#This Row],[META_TOTAL2]]</f>
        <v>0</v>
      </c>
      <c r="AH61" s="53">
        <f>+Tabla2[[#This Row],[META_USAQUEN]]-Tabla2[[#This Row],[META_USAQUEN2]]</f>
        <v>-3</v>
      </c>
      <c r="AI61" s="52">
        <f>+Tabla2[[#This Row],[META_ENGATIVA]]-Tabla2[[#This Row],[META_ENGATIVA2]]</f>
        <v>7</v>
      </c>
      <c r="AJ61" s="52">
        <f>+Tabla2[[#This Row],[META_SUBA]]-Tabla2[[#This Row],[META_SUBA2]]</f>
        <v>3</v>
      </c>
      <c r="AK61" s="52">
        <f>+Tabla2[[#This Row],[META_CHAPINERO]]-Tabla2[[#This Row],[META_CHAPINERO2]]</f>
        <v>-1</v>
      </c>
      <c r="AL61" s="52">
        <f>+Tabla2[[#This Row],[META_BARRIOS_UNIDOS]]-Tabla2[[#This Row],[META_BARRIOS_UNIDOS2]]</f>
        <v>-5</v>
      </c>
      <c r="AM61" s="52">
        <f>+Tabla2[[#This Row],[META_TEUSAQUILLO]]-Tabla2[[#This Row],[META_TEUSAQUILLO2]]</f>
        <v>-1.0000023242463101</v>
      </c>
      <c r="AN61" s="52">
        <f>+Tabla2[[#This Row],[META_SUBRED]]-Tabla2[[#This Row],[META_SUBRED2]]</f>
        <v>0</v>
      </c>
      <c r="AO61" s="51">
        <f>+Tabla2[[#This Row],[META_DISTRITO]]-Tabla2[[#This Row],[META_DISTRITO2]]</f>
        <v>0</v>
      </c>
      <c r="AP61" s="49">
        <f t="shared" si="0"/>
        <v>-2.3242463100814348E-6</v>
      </c>
      <c r="AR61" s="82" t="s">
        <v>97</v>
      </c>
      <c r="AS61" s="83"/>
      <c r="AT61" s="83"/>
      <c r="AU61" s="83"/>
      <c r="AV61" s="83"/>
      <c r="AW61" s="83"/>
      <c r="AX61" s="83"/>
      <c r="AY61" s="84"/>
    </row>
    <row r="62" spans="1:51" ht="52.5" hidden="1" customHeight="1">
      <c r="A62" s="19" t="s">
        <v>73</v>
      </c>
      <c r="B62" s="20" t="s">
        <v>74</v>
      </c>
      <c r="C62" s="20" t="s">
        <v>75</v>
      </c>
      <c r="D62" s="21">
        <v>49</v>
      </c>
      <c r="E62" s="20" t="s">
        <v>122</v>
      </c>
      <c r="F62" s="20" t="s">
        <v>77</v>
      </c>
      <c r="G62" s="19" t="s">
        <v>113</v>
      </c>
      <c r="H62" s="19" t="s">
        <v>50</v>
      </c>
      <c r="I62" s="19" t="s">
        <v>47</v>
      </c>
      <c r="J62" s="22">
        <v>711326</v>
      </c>
      <c r="K62" s="5">
        <v>261</v>
      </c>
      <c r="L62" s="22">
        <f>+Tabla2[[#This Row],[VALOR UNITARIO]]*Tabla2[[#This Row],[META_NORTE]]</f>
        <v>185656086</v>
      </c>
      <c r="M62" s="61">
        <v>26</v>
      </c>
      <c r="N62" s="62">
        <v>114</v>
      </c>
      <c r="O62" s="62">
        <v>76</v>
      </c>
      <c r="P62" s="62">
        <v>22</v>
      </c>
      <c r="Q62" s="62">
        <v>10</v>
      </c>
      <c r="R62" s="62">
        <v>13</v>
      </c>
      <c r="S62" s="62">
        <v>0</v>
      </c>
      <c r="T62" s="63">
        <v>0</v>
      </c>
      <c r="U62" s="28">
        <f>+Tabla2[[#This Row],[META_USAQUEN]]+Tabla2[[#This Row],[META_ENGATIVA]]+Tabla2[[#This Row],[META_SUBA]]+Tabla2[[#This Row],[META_CHAPINERO]]+Tabla2[[#This Row],[META_BARRIOS_UNIDOS]]+Tabla2[[#This Row],[META_TEUSAQUILLO]]+Tabla2[[#This Row],[META_SUBRED]]+Tabla2[[#This Row],[META_DISTRITO]]</f>
        <v>261</v>
      </c>
      <c r="V62" s="29">
        <f>+Tabla2[[#This Row],[META_NORTE]]-Tabla2[[#This Row],[META_TOTAL]]</f>
        <v>0</v>
      </c>
      <c r="W62" s="61">
        <v>33</v>
      </c>
      <c r="X62" s="62">
        <v>39</v>
      </c>
      <c r="Y62" s="62">
        <v>39</v>
      </c>
      <c r="Z62" s="62">
        <v>78</v>
      </c>
      <c r="AA62" s="62">
        <v>20</v>
      </c>
      <c r="AB62" s="62">
        <v>52</v>
      </c>
      <c r="AC62" s="62">
        <v>0</v>
      </c>
      <c r="AD62" s="63">
        <v>0</v>
      </c>
      <c r="AE62" s="28">
        <f>SUM(Tabla2[[#This Row],[META_USAQUEN2]:[META_DISTRITO2]])</f>
        <v>261</v>
      </c>
      <c r="AF62" s="29">
        <f>+Tabla2[[#This Row],[META_NORTE]]-Tabla2[[#This Row],[META_TOTAL2]]</f>
        <v>0</v>
      </c>
      <c r="AH62" s="53">
        <f>+Tabla2[[#This Row],[META_USAQUEN]]-Tabla2[[#This Row],[META_USAQUEN2]]</f>
        <v>-7</v>
      </c>
      <c r="AI62" s="52">
        <f>+Tabla2[[#This Row],[META_ENGATIVA]]-Tabla2[[#This Row],[META_ENGATIVA2]]</f>
        <v>75</v>
      </c>
      <c r="AJ62" s="52">
        <f>+Tabla2[[#This Row],[META_SUBA]]-Tabla2[[#This Row],[META_SUBA2]]</f>
        <v>37</v>
      </c>
      <c r="AK62" s="52">
        <f>+Tabla2[[#This Row],[META_CHAPINERO]]-Tabla2[[#This Row],[META_CHAPINERO2]]</f>
        <v>-56</v>
      </c>
      <c r="AL62" s="52">
        <f>+Tabla2[[#This Row],[META_BARRIOS_UNIDOS]]-Tabla2[[#This Row],[META_BARRIOS_UNIDOS2]]</f>
        <v>-10</v>
      </c>
      <c r="AM62" s="52">
        <f>+Tabla2[[#This Row],[META_TEUSAQUILLO]]-Tabla2[[#This Row],[META_TEUSAQUILLO2]]</f>
        <v>-39</v>
      </c>
      <c r="AN62" s="52">
        <f>+Tabla2[[#This Row],[META_SUBRED]]-Tabla2[[#This Row],[META_SUBRED2]]</f>
        <v>0</v>
      </c>
      <c r="AO62" s="51">
        <f>+Tabla2[[#This Row],[META_DISTRITO]]-Tabla2[[#This Row],[META_DISTRITO2]]</f>
        <v>0</v>
      </c>
      <c r="AP62" s="49">
        <f t="shared" si="0"/>
        <v>0</v>
      </c>
      <c r="AR62" s="82" t="s">
        <v>123</v>
      </c>
      <c r="AS62" s="83"/>
      <c r="AT62" s="83"/>
      <c r="AU62" s="83"/>
      <c r="AV62" s="83"/>
      <c r="AW62" s="83"/>
      <c r="AX62" s="83"/>
      <c r="AY62" s="84"/>
    </row>
    <row r="63" spans="1:51" ht="38.450000000000003" hidden="1" customHeight="1">
      <c r="A63" s="19" t="s">
        <v>73</v>
      </c>
      <c r="B63" s="20" t="s">
        <v>74</v>
      </c>
      <c r="C63" s="20" t="s">
        <v>75</v>
      </c>
      <c r="D63" s="21">
        <v>50</v>
      </c>
      <c r="E63" s="20" t="s">
        <v>124</v>
      </c>
      <c r="F63" s="20" t="s">
        <v>77</v>
      </c>
      <c r="G63" s="19" t="s">
        <v>78</v>
      </c>
      <c r="H63" s="19" t="s">
        <v>50</v>
      </c>
      <c r="I63" s="19" t="s">
        <v>47</v>
      </c>
      <c r="J63" s="22">
        <v>266747</v>
      </c>
      <c r="K63" s="5">
        <v>81.000003748870654</v>
      </c>
      <c r="L63" s="22">
        <f>+Tabla2[[#This Row],[VALOR UNITARIO]]*Tabla2[[#This Row],[META_NORTE]]</f>
        <v>21606508</v>
      </c>
      <c r="M63" s="61">
        <v>8</v>
      </c>
      <c r="N63" s="62">
        <v>35</v>
      </c>
      <c r="O63" s="62">
        <v>23</v>
      </c>
      <c r="P63" s="62">
        <v>6</v>
      </c>
      <c r="Q63" s="62">
        <v>4</v>
      </c>
      <c r="R63" s="62">
        <v>5</v>
      </c>
      <c r="S63" s="62">
        <v>0</v>
      </c>
      <c r="T63" s="63">
        <v>0</v>
      </c>
      <c r="U63" s="28">
        <f>+Tabla2[[#This Row],[META_USAQUEN]]+Tabla2[[#This Row],[META_ENGATIVA]]+Tabla2[[#This Row],[META_SUBA]]+Tabla2[[#This Row],[META_CHAPINERO]]+Tabla2[[#This Row],[META_BARRIOS_UNIDOS]]+Tabla2[[#This Row],[META_TEUSAQUILLO]]+Tabla2[[#This Row],[META_SUBRED]]+Tabla2[[#This Row],[META_DISTRITO]]</f>
        <v>81</v>
      </c>
      <c r="V63" s="29">
        <f>+Tabla2[[#This Row],[META_NORTE]]-Tabla2[[#This Row],[META_TOTAL]]</f>
        <v>3.7488706539079431E-6</v>
      </c>
      <c r="W63" s="61">
        <v>13</v>
      </c>
      <c r="X63" s="62">
        <v>16</v>
      </c>
      <c r="Y63" s="62">
        <v>16</v>
      </c>
      <c r="Z63" s="62">
        <v>12</v>
      </c>
      <c r="AA63" s="62">
        <v>12</v>
      </c>
      <c r="AB63" s="62">
        <v>12.00000374887065</v>
      </c>
      <c r="AC63" s="62">
        <v>0</v>
      </c>
      <c r="AD63" s="63">
        <v>0</v>
      </c>
      <c r="AE63" s="28">
        <f>SUM(Tabla2[[#This Row],[META_USAQUEN2]:[META_DISTRITO2]])</f>
        <v>81.000003748870654</v>
      </c>
      <c r="AF63" s="29">
        <f>+Tabla2[[#This Row],[META_NORTE]]-Tabla2[[#This Row],[META_TOTAL2]]</f>
        <v>0</v>
      </c>
      <c r="AH63" s="53">
        <f>+Tabla2[[#This Row],[META_USAQUEN]]-Tabla2[[#This Row],[META_USAQUEN2]]</f>
        <v>-5</v>
      </c>
      <c r="AI63" s="52">
        <f>+Tabla2[[#This Row],[META_ENGATIVA]]-Tabla2[[#This Row],[META_ENGATIVA2]]</f>
        <v>19</v>
      </c>
      <c r="AJ63" s="52">
        <f>+Tabla2[[#This Row],[META_SUBA]]-Tabla2[[#This Row],[META_SUBA2]]</f>
        <v>7</v>
      </c>
      <c r="AK63" s="52">
        <f>+Tabla2[[#This Row],[META_CHAPINERO]]-Tabla2[[#This Row],[META_CHAPINERO2]]</f>
        <v>-6</v>
      </c>
      <c r="AL63" s="52">
        <f>+Tabla2[[#This Row],[META_BARRIOS_UNIDOS]]-Tabla2[[#This Row],[META_BARRIOS_UNIDOS2]]</f>
        <v>-8</v>
      </c>
      <c r="AM63" s="52">
        <f>+Tabla2[[#This Row],[META_TEUSAQUILLO]]-Tabla2[[#This Row],[META_TEUSAQUILLO2]]</f>
        <v>-7.0000037488706504</v>
      </c>
      <c r="AN63" s="52">
        <f>+Tabla2[[#This Row],[META_SUBRED]]-Tabla2[[#This Row],[META_SUBRED2]]</f>
        <v>0</v>
      </c>
      <c r="AO63" s="51">
        <f>+Tabla2[[#This Row],[META_DISTRITO]]-Tabla2[[#This Row],[META_DISTRITO2]]</f>
        <v>0</v>
      </c>
      <c r="AP63" s="49">
        <f t="shared" si="0"/>
        <v>-3.7488706503552294E-6</v>
      </c>
      <c r="AR63" s="82" t="s">
        <v>125</v>
      </c>
      <c r="AS63" s="83"/>
      <c r="AT63" s="83"/>
      <c r="AU63" s="83"/>
      <c r="AV63" s="83"/>
      <c r="AW63" s="83"/>
      <c r="AX63" s="83"/>
      <c r="AY63" s="84"/>
    </row>
    <row r="64" spans="1:51" ht="76.5" hidden="1">
      <c r="A64" s="19" t="s">
        <v>73</v>
      </c>
      <c r="B64" s="20" t="s">
        <v>74</v>
      </c>
      <c r="C64" s="20" t="s">
        <v>75</v>
      </c>
      <c r="D64" s="21">
        <v>51</v>
      </c>
      <c r="E64" s="20" t="s">
        <v>126</v>
      </c>
      <c r="F64" s="20" t="s">
        <v>77</v>
      </c>
      <c r="G64" s="19" t="s">
        <v>45</v>
      </c>
      <c r="H64" s="19" t="s">
        <v>50</v>
      </c>
      <c r="I64" s="19" t="s">
        <v>47</v>
      </c>
      <c r="J64" s="22">
        <v>5621568</v>
      </c>
      <c r="K64" s="5">
        <v>3</v>
      </c>
      <c r="L64" s="22">
        <f>+Tabla2[[#This Row],[VALOR UNITARIO]]*Tabla2[[#This Row],[META_NORTE]]</f>
        <v>16864704</v>
      </c>
      <c r="M64" s="61">
        <v>0</v>
      </c>
      <c r="N64" s="62">
        <v>0</v>
      </c>
      <c r="O64" s="62">
        <v>0</v>
      </c>
      <c r="P64" s="62">
        <v>0</v>
      </c>
      <c r="Q64" s="62">
        <v>0</v>
      </c>
      <c r="R64" s="62">
        <v>0</v>
      </c>
      <c r="S64" s="62">
        <v>3</v>
      </c>
      <c r="T64" s="63">
        <v>0</v>
      </c>
      <c r="U64" s="28">
        <f>+Tabla2[[#This Row],[META_USAQUEN]]+Tabla2[[#This Row],[META_ENGATIVA]]+Tabla2[[#This Row],[META_SUBA]]+Tabla2[[#This Row],[META_CHAPINERO]]+Tabla2[[#This Row],[META_BARRIOS_UNIDOS]]+Tabla2[[#This Row],[META_TEUSAQUILLO]]+Tabla2[[#This Row],[META_SUBRED]]+Tabla2[[#This Row],[META_DISTRITO]]</f>
        <v>3</v>
      </c>
      <c r="V64" s="29">
        <f>+Tabla2[[#This Row],[META_NORTE]]-Tabla2[[#This Row],[META_TOTAL]]</f>
        <v>0</v>
      </c>
      <c r="W64" s="61">
        <v>0</v>
      </c>
      <c r="X64" s="62">
        <v>3</v>
      </c>
      <c r="Y64" s="62">
        <v>0</v>
      </c>
      <c r="Z64" s="62">
        <v>0</v>
      </c>
      <c r="AA64" s="62">
        <v>0</v>
      </c>
      <c r="AB64" s="62">
        <v>0</v>
      </c>
      <c r="AC64" s="62">
        <v>0</v>
      </c>
      <c r="AD64" s="63">
        <v>0</v>
      </c>
      <c r="AE64" s="28">
        <f>SUM(Tabla2[[#This Row],[META_USAQUEN2]:[META_DISTRITO2]])</f>
        <v>3</v>
      </c>
      <c r="AF64" s="29">
        <f>+Tabla2[[#This Row],[META_NORTE]]-Tabla2[[#This Row],[META_TOTAL2]]</f>
        <v>0</v>
      </c>
      <c r="AH64" s="53">
        <f>+Tabla2[[#This Row],[META_USAQUEN]]-Tabla2[[#This Row],[META_USAQUEN2]]</f>
        <v>0</v>
      </c>
      <c r="AI64" s="52">
        <f>+Tabla2[[#This Row],[META_ENGATIVA]]-Tabla2[[#This Row],[META_ENGATIVA2]]</f>
        <v>-3</v>
      </c>
      <c r="AJ64" s="52">
        <f>+Tabla2[[#This Row],[META_SUBA]]-Tabla2[[#This Row],[META_SUBA2]]</f>
        <v>0</v>
      </c>
      <c r="AK64" s="52">
        <f>+Tabla2[[#This Row],[META_CHAPINERO]]-Tabla2[[#This Row],[META_CHAPINERO2]]</f>
        <v>0</v>
      </c>
      <c r="AL64" s="52">
        <f>+Tabla2[[#This Row],[META_BARRIOS_UNIDOS]]-Tabla2[[#This Row],[META_BARRIOS_UNIDOS2]]</f>
        <v>0</v>
      </c>
      <c r="AM64" s="52">
        <f>+Tabla2[[#This Row],[META_TEUSAQUILLO]]-Tabla2[[#This Row],[META_TEUSAQUILLO2]]</f>
        <v>0</v>
      </c>
      <c r="AN64" s="52">
        <f>+Tabla2[[#This Row],[META_SUBRED]]-Tabla2[[#This Row],[META_SUBRED2]]</f>
        <v>3</v>
      </c>
      <c r="AO64" s="51">
        <f>+Tabla2[[#This Row],[META_DISTRITO]]-Tabla2[[#This Row],[META_DISTRITO2]]</f>
        <v>0</v>
      </c>
      <c r="AP64" s="49">
        <f t="shared" si="0"/>
        <v>0</v>
      </c>
      <c r="AR64" s="82" t="s">
        <v>127</v>
      </c>
      <c r="AS64" s="83"/>
      <c r="AT64" s="83"/>
      <c r="AU64" s="83"/>
      <c r="AV64" s="83"/>
      <c r="AW64" s="83"/>
      <c r="AX64" s="83"/>
      <c r="AY64" s="84"/>
    </row>
    <row r="65" spans="1:51" ht="51" customHeight="1" thickTop="1" thickBot="1">
      <c r="A65" s="19" t="s">
        <v>73</v>
      </c>
      <c r="B65" s="20" t="s">
        <v>74</v>
      </c>
      <c r="C65" s="20" t="s">
        <v>101</v>
      </c>
      <c r="D65" s="21">
        <v>52</v>
      </c>
      <c r="E65" s="20" t="s">
        <v>128</v>
      </c>
      <c r="F65" s="20" t="s">
        <v>77</v>
      </c>
      <c r="G65" s="19" t="s">
        <v>113</v>
      </c>
      <c r="H65" s="19" t="s">
        <v>50</v>
      </c>
      <c r="I65" s="19" t="s">
        <v>47</v>
      </c>
      <c r="J65" s="22">
        <v>711326</v>
      </c>
      <c r="K65" s="5">
        <v>60</v>
      </c>
      <c r="L65" s="22">
        <f>+Tabla2[[#This Row],[VALOR UNITARIO]]*Tabla2[[#This Row],[META_NORTE]]</f>
        <v>42679560</v>
      </c>
      <c r="M65" s="61">
        <v>6</v>
      </c>
      <c r="N65" s="62">
        <v>26</v>
      </c>
      <c r="O65" s="62">
        <v>17</v>
      </c>
      <c r="P65" s="62">
        <v>4</v>
      </c>
      <c r="Q65" s="62">
        <v>3</v>
      </c>
      <c r="R65" s="62">
        <v>4</v>
      </c>
      <c r="S65" s="62">
        <v>0</v>
      </c>
      <c r="T65" s="63">
        <v>0</v>
      </c>
      <c r="U65" s="28">
        <f>+Tabla2[[#This Row],[META_USAQUEN]]+Tabla2[[#This Row],[META_ENGATIVA]]+Tabla2[[#This Row],[META_SUBA]]+Tabla2[[#This Row],[META_CHAPINERO]]+Tabla2[[#This Row],[META_BARRIOS_UNIDOS]]+Tabla2[[#This Row],[META_TEUSAQUILLO]]+Tabla2[[#This Row],[META_SUBRED]]+Tabla2[[#This Row],[META_DISTRITO]]</f>
        <v>60</v>
      </c>
      <c r="V65" s="29">
        <f>+Tabla2[[#This Row],[META_NORTE]]-Tabla2[[#This Row],[META_TOTAL]]</f>
        <v>0</v>
      </c>
      <c r="W65" s="61">
        <v>9</v>
      </c>
      <c r="X65" s="62">
        <v>12</v>
      </c>
      <c r="Y65" s="62">
        <v>12</v>
      </c>
      <c r="Z65" s="62">
        <v>9</v>
      </c>
      <c r="AA65" s="62">
        <v>9</v>
      </c>
      <c r="AB65" s="62">
        <v>9</v>
      </c>
      <c r="AC65" s="62">
        <v>0</v>
      </c>
      <c r="AD65" s="63">
        <v>0</v>
      </c>
      <c r="AE65" s="28">
        <f>SUM(Tabla2[[#This Row],[META_USAQUEN2]:[META_DISTRITO2]])</f>
        <v>60</v>
      </c>
      <c r="AF65" s="29">
        <f>+Tabla2[[#This Row],[META_NORTE]]-Tabla2[[#This Row],[META_TOTAL2]]</f>
        <v>0</v>
      </c>
      <c r="AH65" s="53">
        <f>+Tabla2[[#This Row],[META_USAQUEN]]-Tabla2[[#This Row],[META_USAQUEN2]]</f>
        <v>-3</v>
      </c>
      <c r="AI65" s="52">
        <f>+Tabla2[[#This Row],[META_ENGATIVA]]-Tabla2[[#This Row],[META_ENGATIVA2]]</f>
        <v>14</v>
      </c>
      <c r="AJ65" s="52">
        <f>+Tabla2[[#This Row],[META_SUBA]]-Tabla2[[#This Row],[META_SUBA2]]</f>
        <v>5</v>
      </c>
      <c r="AK65" s="52">
        <f>+Tabla2[[#This Row],[META_CHAPINERO]]-Tabla2[[#This Row],[META_CHAPINERO2]]</f>
        <v>-5</v>
      </c>
      <c r="AL65" s="52">
        <f>+Tabla2[[#This Row],[META_BARRIOS_UNIDOS]]-Tabla2[[#This Row],[META_BARRIOS_UNIDOS2]]</f>
        <v>-6</v>
      </c>
      <c r="AM65" s="52">
        <f>+Tabla2[[#This Row],[META_TEUSAQUILLO]]-Tabla2[[#This Row],[META_TEUSAQUILLO2]]</f>
        <v>-5</v>
      </c>
      <c r="AN65" s="52">
        <f>+Tabla2[[#This Row],[META_SUBRED]]-Tabla2[[#This Row],[META_SUBRED2]]</f>
        <v>0</v>
      </c>
      <c r="AO65" s="51">
        <f>+Tabla2[[#This Row],[META_DISTRITO]]-Tabla2[[#This Row],[META_DISTRITO2]]</f>
        <v>0</v>
      </c>
      <c r="AP65" s="49">
        <f t="shared" si="0"/>
        <v>0</v>
      </c>
      <c r="AR65" s="88" t="s">
        <v>129</v>
      </c>
      <c r="AS65" s="89"/>
      <c r="AT65" s="89"/>
      <c r="AU65" s="89"/>
      <c r="AV65" s="89"/>
      <c r="AW65" s="89"/>
      <c r="AX65" s="89"/>
      <c r="AY65" s="90"/>
    </row>
    <row r="66" spans="1:51" ht="51" hidden="1" customHeight="1">
      <c r="A66" s="19" t="s">
        <v>73</v>
      </c>
      <c r="B66" s="20" t="s">
        <v>74</v>
      </c>
      <c r="C66" s="20" t="s">
        <v>75</v>
      </c>
      <c r="D66" s="21">
        <v>53</v>
      </c>
      <c r="E66" s="20" t="s">
        <v>130</v>
      </c>
      <c r="F66" s="20" t="s">
        <v>77</v>
      </c>
      <c r="G66" s="19" t="s">
        <v>45</v>
      </c>
      <c r="H66" s="19" t="s">
        <v>46</v>
      </c>
      <c r="I66" s="19" t="s">
        <v>47</v>
      </c>
      <c r="J66" s="22">
        <v>5621568</v>
      </c>
      <c r="K66" s="5">
        <v>3</v>
      </c>
      <c r="L66" s="22">
        <f>+Tabla2[[#This Row],[VALOR UNITARIO]]*Tabla2[[#This Row],[META_NORTE]]</f>
        <v>16864704</v>
      </c>
      <c r="M66" s="61">
        <v>0</v>
      </c>
      <c r="N66" s="62">
        <v>0</v>
      </c>
      <c r="O66" s="62">
        <v>0</v>
      </c>
      <c r="P66" s="62">
        <v>0</v>
      </c>
      <c r="Q66" s="62">
        <v>0</v>
      </c>
      <c r="R66" s="62">
        <v>0</v>
      </c>
      <c r="S66" s="62">
        <v>3</v>
      </c>
      <c r="T66" s="63">
        <v>0</v>
      </c>
      <c r="U66" s="28">
        <f>+Tabla2[[#This Row],[META_USAQUEN]]+Tabla2[[#This Row],[META_ENGATIVA]]+Tabla2[[#This Row],[META_SUBA]]+Tabla2[[#This Row],[META_CHAPINERO]]+Tabla2[[#This Row],[META_BARRIOS_UNIDOS]]+Tabla2[[#This Row],[META_TEUSAQUILLO]]+Tabla2[[#This Row],[META_SUBRED]]+Tabla2[[#This Row],[META_DISTRITO]]</f>
        <v>3</v>
      </c>
      <c r="V66" s="29">
        <f>+Tabla2[[#This Row],[META_NORTE]]-Tabla2[[#This Row],[META_TOTAL]]</f>
        <v>0</v>
      </c>
      <c r="W66" s="61">
        <v>0</v>
      </c>
      <c r="X66" s="62">
        <v>0</v>
      </c>
      <c r="Y66" s="62">
        <v>0</v>
      </c>
      <c r="Z66" s="62">
        <v>0</v>
      </c>
      <c r="AA66" s="62">
        <v>0</v>
      </c>
      <c r="AB66" s="62">
        <v>0</v>
      </c>
      <c r="AC66" s="62">
        <v>3</v>
      </c>
      <c r="AD66" s="63">
        <v>0</v>
      </c>
      <c r="AE66" s="28">
        <f>SUM(Tabla2[[#This Row],[META_USAQUEN2]:[META_DISTRITO2]])</f>
        <v>3</v>
      </c>
      <c r="AF66" s="29">
        <f>+Tabla2[[#This Row],[META_NORTE]]-Tabla2[[#This Row],[META_TOTAL2]]</f>
        <v>0</v>
      </c>
      <c r="AH66" s="53">
        <f>+Tabla2[[#This Row],[META_USAQUEN]]-Tabla2[[#This Row],[META_USAQUEN2]]</f>
        <v>0</v>
      </c>
      <c r="AI66" s="52">
        <f>+Tabla2[[#This Row],[META_ENGATIVA]]-Tabla2[[#This Row],[META_ENGATIVA2]]</f>
        <v>0</v>
      </c>
      <c r="AJ66" s="52">
        <f>+Tabla2[[#This Row],[META_SUBA]]-Tabla2[[#This Row],[META_SUBA2]]</f>
        <v>0</v>
      </c>
      <c r="AK66" s="52">
        <f>+Tabla2[[#This Row],[META_CHAPINERO]]-Tabla2[[#This Row],[META_CHAPINERO2]]</f>
        <v>0</v>
      </c>
      <c r="AL66" s="52">
        <f>+Tabla2[[#This Row],[META_BARRIOS_UNIDOS]]-Tabla2[[#This Row],[META_BARRIOS_UNIDOS2]]</f>
        <v>0</v>
      </c>
      <c r="AM66" s="52">
        <f>+Tabla2[[#This Row],[META_TEUSAQUILLO]]-Tabla2[[#This Row],[META_TEUSAQUILLO2]]</f>
        <v>0</v>
      </c>
      <c r="AN66" s="52">
        <f>+Tabla2[[#This Row],[META_SUBRED]]-Tabla2[[#This Row],[META_SUBRED2]]</f>
        <v>0</v>
      </c>
      <c r="AO66" s="51">
        <f>+Tabla2[[#This Row],[META_DISTRITO]]-Tabla2[[#This Row],[META_DISTRITO2]]</f>
        <v>0</v>
      </c>
      <c r="AP66" s="49">
        <f t="shared" si="0"/>
        <v>0</v>
      </c>
      <c r="AR66" s="85"/>
      <c r="AS66" s="86"/>
      <c r="AT66" s="86"/>
      <c r="AU66" s="86"/>
      <c r="AV66" s="86"/>
      <c r="AW66" s="86"/>
      <c r="AX66" s="86"/>
      <c r="AY66" s="87"/>
    </row>
    <row r="67" spans="1:51" ht="38.450000000000003" hidden="1" customHeight="1">
      <c r="A67" s="19" t="s">
        <v>73</v>
      </c>
      <c r="B67" s="20" t="s">
        <v>74</v>
      </c>
      <c r="C67" s="20" t="s">
        <v>75</v>
      </c>
      <c r="D67" s="21">
        <v>54</v>
      </c>
      <c r="E67" s="20" t="s">
        <v>131</v>
      </c>
      <c r="F67" s="20" t="s">
        <v>77</v>
      </c>
      <c r="G67" s="19" t="s">
        <v>78</v>
      </c>
      <c r="H67" s="19" t="s">
        <v>50</v>
      </c>
      <c r="I67" s="19" t="s">
        <v>47</v>
      </c>
      <c r="J67" s="22">
        <v>285702</v>
      </c>
      <c r="K67" s="5">
        <v>739.00000350015046</v>
      </c>
      <c r="L67" s="22">
        <f>+Tabla2[[#This Row],[VALOR UNITARIO]]*Tabla2[[#This Row],[META_NORTE]]</f>
        <v>211133779</v>
      </c>
      <c r="M67" s="61">
        <v>75</v>
      </c>
      <c r="N67" s="62">
        <v>323</v>
      </c>
      <c r="O67" s="62">
        <v>217</v>
      </c>
      <c r="P67" s="62">
        <v>57</v>
      </c>
      <c r="Q67" s="62">
        <v>30</v>
      </c>
      <c r="R67" s="62">
        <v>37</v>
      </c>
      <c r="S67" s="62">
        <v>0</v>
      </c>
      <c r="T67" s="63">
        <v>0</v>
      </c>
      <c r="U67" s="28">
        <f>+Tabla2[[#This Row],[META_USAQUEN]]+Tabla2[[#This Row],[META_ENGATIVA]]+Tabla2[[#This Row],[META_SUBA]]+Tabla2[[#This Row],[META_CHAPINERO]]+Tabla2[[#This Row],[META_BARRIOS_UNIDOS]]+Tabla2[[#This Row],[META_TEUSAQUILLO]]+Tabla2[[#This Row],[META_SUBRED]]+Tabla2[[#This Row],[META_DISTRITO]]</f>
        <v>739</v>
      </c>
      <c r="V67" s="29">
        <f>+Tabla2[[#This Row],[META_NORTE]]-Tabla2[[#This Row],[META_TOTAL]]</f>
        <v>3.500150455693074E-6</v>
      </c>
      <c r="W67" s="61">
        <v>145</v>
      </c>
      <c r="X67" s="62">
        <v>150</v>
      </c>
      <c r="Y67" s="62">
        <v>150</v>
      </c>
      <c r="Z67" s="62">
        <v>144</v>
      </c>
      <c r="AA67" s="62">
        <v>75</v>
      </c>
      <c r="AB67" s="62">
        <v>75.000003500150498</v>
      </c>
      <c r="AC67" s="62">
        <v>0</v>
      </c>
      <c r="AD67" s="63">
        <v>0</v>
      </c>
      <c r="AE67" s="28">
        <f>SUM(Tabla2[[#This Row],[META_USAQUEN2]:[META_DISTRITO2]])</f>
        <v>739.00000350015046</v>
      </c>
      <c r="AF67" s="29">
        <f>+Tabla2[[#This Row],[META_NORTE]]-Tabla2[[#This Row],[META_TOTAL2]]</f>
        <v>0</v>
      </c>
      <c r="AH67" s="53">
        <f>+Tabla2[[#This Row],[META_USAQUEN]]-Tabla2[[#This Row],[META_USAQUEN2]]</f>
        <v>-70</v>
      </c>
      <c r="AI67" s="52">
        <f>+Tabla2[[#This Row],[META_ENGATIVA]]-Tabla2[[#This Row],[META_ENGATIVA2]]</f>
        <v>173</v>
      </c>
      <c r="AJ67" s="52">
        <f>+Tabla2[[#This Row],[META_SUBA]]-Tabla2[[#This Row],[META_SUBA2]]</f>
        <v>67</v>
      </c>
      <c r="AK67" s="52">
        <f>+Tabla2[[#This Row],[META_CHAPINERO]]-Tabla2[[#This Row],[META_CHAPINERO2]]</f>
        <v>-87</v>
      </c>
      <c r="AL67" s="52">
        <f>+Tabla2[[#This Row],[META_BARRIOS_UNIDOS]]-Tabla2[[#This Row],[META_BARRIOS_UNIDOS2]]</f>
        <v>-45</v>
      </c>
      <c r="AM67" s="52">
        <f>+Tabla2[[#This Row],[META_TEUSAQUILLO]]-Tabla2[[#This Row],[META_TEUSAQUILLO2]]</f>
        <v>-38.000003500150498</v>
      </c>
      <c r="AN67" s="52">
        <f>+Tabla2[[#This Row],[META_SUBRED]]-Tabla2[[#This Row],[META_SUBRED2]]</f>
        <v>0</v>
      </c>
      <c r="AO67" s="51">
        <f>+Tabla2[[#This Row],[META_DISTRITO]]-Tabla2[[#This Row],[META_DISTRITO2]]</f>
        <v>0</v>
      </c>
      <c r="AP67" s="49">
        <f t="shared" si="0"/>
        <v>-3.5001504983256382E-6</v>
      </c>
      <c r="AR67" s="85"/>
      <c r="AS67" s="86"/>
      <c r="AT67" s="86"/>
      <c r="AU67" s="86"/>
      <c r="AV67" s="86"/>
      <c r="AW67" s="86"/>
      <c r="AX67" s="86"/>
      <c r="AY67" s="87"/>
    </row>
    <row r="68" spans="1:51" ht="51" hidden="1" customHeight="1">
      <c r="A68" s="19" t="s">
        <v>73</v>
      </c>
      <c r="B68" s="20" t="s">
        <v>74</v>
      </c>
      <c r="C68" s="20" t="s">
        <v>75</v>
      </c>
      <c r="D68" s="21">
        <v>55</v>
      </c>
      <c r="E68" s="20" t="s">
        <v>132</v>
      </c>
      <c r="F68" s="20" t="s">
        <v>77</v>
      </c>
      <c r="G68" s="19" t="s">
        <v>78</v>
      </c>
      <c r="H68" s="19" t="s">
        <v>50</v>
      </c>
      <c r="I68" s="19" t="s">
        <v>47</v>
      </c>
      <c r="J68" s="22">
        <v>380935</v>
      </c>
      <c r="K68" s="5">
        <v>60</v>
      </c>
      <c r="L68" s="22">
        <f>+Tabla2[[#This Row],[VALOR UNITARIO]]*Tabla2[[#This Row],[META_NORTE]]</f>
        <v>22856100</v>
      </c>
      <c r="M68" s="61">
        <v>6</v>
      </c>
      <c r="N68" s="62">
        <v>26</v>
      </c>
      <c r="O68" s="62">
        <v>17</v>
      </c>
      <c r="P68" s="62">
        <v>4</v>
      </c>
      <c r="Q68" s="62">
        <v>3</v>
      </c>
      <c r="R68" s="62">
        <v>4</v>
      </c>
      <c r="S68" s="62">
        <v>0</v>
      </c>
      <c r="T68" s="63">
        <v>0</v>
      </c>
      <c r="U68" s="28">
        <f>+Tabla2[[#This Row],[META_USAQUEN]]+Tabla2[[#This Row],[META_ENGATIVA]]+Tabla2[[#This Row],[META_SUBA]]+Tabla2[[#This Row],[META_CHAPINERO]]+Tabla2[[#This Row],[META_BARRIOS_UNIDOS]]+Tabla2[[#This Row],[META_TEUSAQUILLO]]+Tabla2[[#This Row],[META_SUBRED]]+Tabla2[[#This Row],[META_DISTRITO]]</f>
        <v>60</v>
      </c>
      <c r="V68" s="29">
        <f>+Tabla2[[#This Row],[META_NORTE]]-Tabla2[[#This Row],[META_TOTAL]]</f>
        <v>0</v>
      </c>
      <c r="W68" s="61">
        <v>12</v>
      </c>
      <c r="X68" s="62">
        <v>15</v>
      </c>
      <c r="Y68" s="62">
        <v>15</v>
      </c>
      <c r="Z68" s="62">
        <v>6</v>
      </c>
      <c r="AA68" s="62">
        <v>9</v>
      </c>
      <c r="AB68" s="62">
        <v>3</v>
      </c>
      <c r="AC68" s="62">
        <v>0</v>
      </c>
      <c r="AD68" s="63">
        <v>0</v>
      </c>
      <c r="AE68" s="28">
        <f>SUM(Tabla2[[#This Row],[META_USAQUEN2]:[META_DISTRITO2]])</f>
        <v>60</v>
      </c>
      <c r="AF68" s="29">
        <f>+Tabla2[[#This Row],[META_NORTE]]-Tabla2[[#This Row],[META_TOTAL2]]</f>
        <v>0</v>
      </c>
      <c r="AH68" s="53">
        <f>+Tabla2[[#This Row],[META_USAQUEN]]-Tabla2[[#This Row],[META_USAQUEN2]]</f>
        <v>-6</v>
      </c>
      <c r="AI68" s="52">
        <f>+Tabla2[[#This Row],[META_ENGATIVA]]-Tabla2[[#This Row],[META_ENGATIVA2]]</f>
        <v>11</v>
      </c>
      <c r="AJ68" s="52">
        <f>+Tabla2[[#This Row],[META_SUBA]]-Tabla2[[#This Row],[META_SUBA2]]</f>
        <v>2</v>
      </c>
      <c r="AK68" s="52">
        <f>+Tabla2[[#This Row],[META_CHAPINERO]]-Tabla2[[#This Row],[META_CHAPINERO2]]</f>
        <v>-2</v>
      </c>
      <c r="AL68" s="52">
        <f>+Tabla2[[#This Row],[META_BARRIOS_UNIDOS]]-Tabla2[[#This Row],[META_BARRIOS_UNIDOS2]]</f>
        <v>-6</v>
      </c>
      <c r="AM68" s="52">
        <f>+Tabla2[[#This Row],[META_TEUSAQUILLO]]-Tabla2[[#This Row],[META_TEUSAQUILLO2]]</f>
        <v>1</v>
      </c>
      <c r="AN68" s="52">
        <f>+Tabla2[[#This Row],[META_SUBRED]]-Tabla2[[#This Row],[META_SUBRED2]]</f>
        <v>0</v>
      </c>
      <c r="AO68" s="51">
        <f>+Tabla2[[#This Row],[META_DISTRITO]]-Tabla2[[#This Row],[META_DISTRITO2]]</f>
        <v>0</v>
      </c>
      <c r="AP68" s="49">
        <f t="shared" si="0"/>
        <v>0</v>
      </c>
      <c r="AR68" s="85"/>
      <c r="AS68" s="86"/>
      <c r="AT68" s="86"/>
      <c r="AU68" s="86"/>
      <c r="AV68" s="86"/>
      <c r="AW68" s="86"/>
      <c r="AX68" s="86"/>
      <c r="AY68" s="87"/>
    </row>
    <row r="69" spans="1:51" ht="71.25" hidden="1" customHeight="1">
      <c r="A69" s="19" t="s">
        <v>73</v>
      </c>
      <c r="B69" s="20" t="s">
        <v>74</v>
      </c>
      <c r="C69" s="20" t="s">
        <v>75</v>
      </c>
      <c r="D69" s="21">
        <v>56</v>
      </c>
      <c r="E69" s="20" t="s">
        <v>133</v>
      </c>
      <c r="F69" s="20" t="s">
        <v>77</v>
      </c>
      <c r="G69" s="19" t="s">
        <v>78</v>
      </c>
      <c r="H69" s="19" t="s">
        <v>50</v>
      </c>
      <c r="I69" s="19" t="s">
        <v>47</v>
      </c>
      <c r="J69" s="22">
        <v>266747</v>
      </c>
      <c r="K69" s="5">
        <v>575.99999625112935</v>
      </c>
      <c r="L69" s="22">
        <f>+Tabla2[[#This Row],[VALOR UNITARIO]]*Tabla2[[#This Row],[META_NORTE]]</f>
        <v>153646271</v>
      </c>
      <c r="M69" s="61">
        <v>59</v>
      </c>
      <c r="N69" s="62">
        <v>252</v>
      </c>
      <c r="O69" s="62">
        <v>169</v>
      </c>
      <c r="P69" s="62">
        <v>44</v>
      </c>
      <c r="Q69" s="62">
        <v>23</v>
      </c>
      <c r="R69" s="62">
        <v>29</v>
      </c>
      <c r="S69" s="62">
        <v>0</v>
      </c>
      <c r="T69" s="63">
        <v>0</v>
      </c>
      <c r="U69" s="28">
        <f>+Tabla2[[#This Row],[META_USAQUEN]]+Tabla2[[#This Row],[META_ENGATIVA]]+Tabla2[[#This Row],[META_SUBA]]+Tabla2[[#This Row],[META_CHAPINERO]]+Tabla2[[#This Row],[META_BARRIOS_UNIDOS]]+Tabla2[[#This Row],[META_TEUSAQUILLO]]+Tabla2[[#This Row],[META_SUBRED]]+Tabla2[[#This Row],[META_DISTRITO]]</f>
        <v>576</v>
      </c>
      <c r="V69" s="29">
        <f>+Tabla2[[#This Row],[META_NORTE]]-Tabla2[[#This Row],[META_TOTAL]]</f>
        <v>-3.7488706539079431E-6</v>
      </c>
      <c r="W69" s="61">
        <v>90</v>
      </c>
      <c r="X69" s="62">
        <v>72</v>
      </c>
      <c r="Y69" s="62">
        <v>117</v>
      </c>
      <c r="Z69" s="62">
        <v>72</v>
      </c>
      <c r="AA69" s="62">
        <v>144</v>
      </c>
      <c r="AB69" s="62">
        <v>80.999996251129303</v>
      </c>
      <c r="AC69" s="62">
        <v>0</v>
      </c>
      <c r="AD69" s="63">
        <v>0</v>
      </c>
      <c r="AE69" s="28">
        <f>SUM(Tabla2[[#This Row],[META_USAQUEN2]:[META_DISTRITO2]])</f>
        <v>575.99999625112935</v>
      </c>
      <c r="AF69" s="29">
        <f>+Tabla2[[#This Row],[META_NORTE]]-Tabla2[[#This Row],[META_TOTAL2]]</f>
        <v>0</v>
      </c>
      <c r="AH69" s="53">
        <f>+Tabla2[[#This Row],[META_USAQUEN]]-Tabla2[[#This Row],[META_USAQUEN2]]</f>
        <v>-31</v>
      </c>
      <c r="AI69" s="52">
        <f>+Tabla2[[#This Row],[META_ENGATIVA]]-Tabla2[[#This Row],[META_ENGATIVA2]]</f>
        <v>180</v>
      </c>
      <c r="AJ69" s="52">
        <f>+Tabla2[[#This Row],[META_SUBA]]-Tabla2[[#This Row],[META_SUBA2]]</f>
        <v>52</v>
      </c>
      <c r="AK69" s="52">
        <f>+Tabla2[[#This Row],[META_CHAPINERO]]-Tabla2[[#This Row],[META_CHAPINERO2]]</f>
        <v>-28</v>
      </c>
      <c r="AL69" s="52">
        <f>+Tabla2[[#This Row],[META_BARRIOS_UNIDOS]]-Tabla2[[#This Row],[META_BARRIOS_UNIDOS2]]</f>
        <v>-121</v>
      </c>
      <c r="AM69" s="52">
        <f>+Tabla2[[#This Row],[META_TEUSAQUILLO]]-Tabla2[[#This Row],[META_TEUSAQUILLO2]]</f>
        <v>-51.999996251129303</v>
      </c>
      <c r="AN69" s="52">
        <f>+Tabla2[[#This Row],[META_SUBRED]]-Tabla2[[#This Row],[META_SUBRED2]]</f>
        <v>0</v>
      </c>
      <c r="AO69" s="51">
        <f>+Tabla2[[#This Row],[META_DISTRITO]]-Tabla2[[#This Row],[META_DISTRITO2]]</f>
        <v>0</v>
      </c>
      <c r="AP69" s="49">
        <f t="shared" si="0"/>
        <v>3.7488706965405072E-6</v>
      </c>
      <c r="AR69" s="82" t="s">
        <v>134</v>
      </c>
      <c r="AS69" s="83"/>
      <c r="AT69" s="83"/>
      <c r="AU69" s="83"/>
      <c r="AV69" s="83"/>
      <c r="AW69" s="83"/>
      <c r="AX69" s="83"/>
      <c r="AY69" s="84"/>
    </row>
    <row r="70" spans="1:51" ht="59.25" hidden="1" customHeight="1">
      <c r="A70" s="19" t="s">
        <v>73</v>
      </c>
      <c r="B70" s="20" t="s">
        <v>74</v>
      </c>
      <c r="C70" s="20" t="s">
        <v>101</v>
      </c>
      <c r="D70" s="21">
        <v>57</v>
      </c>
      <c r="E70" s="20" t="s">
        <v>135</v>
      </c>
      <c r="F70" s="20" t="s">
        <v>77</v>
      </c>
      <c r="G70" s="19" t="s">
        <v>78</v>
      </c>
      <c r="H70" s="19" t="s">
        <v>50</v>
      </c>
      <c r="I70" s="19" t="s">
        <v>47</v>
      </c>
      <c r="J70" s="22">
        <v>88916</v>
      </c>
      <c r="K70" s="5">
        <v>2112</v>
      </c>
      <c r="L70" s="22">
        <f>+Tabla2[[#This Row],[VALOR UNITARIO]]*Tabla2[[#This Row],[META_NORTE]]</f>
        <v>187790592</v>
      </c>
      <c r="M70" s="61">
        <v>215</v>
      </c>
      <c r="N70" s="62">
        <v>923</v>
      </c>
      <c r="O70" s="62">
        <v>622</v>
      </c>
      <c r="P70" s="62">
        <v>163</v>
      </c>
      <c r="Q70" s="62">
        <v>82</v>
      </c>
      <c r="R70" s="62">
        <v>107</v>
      </c>
      <c r="S70" s="62">
        <v>0</v>
      </c>
      <c r="T70" s="63">
        <v>0</v>
      </c>
      <c r="U70" s="28">
        <f>+Tabla2[[#This Row],[META_USAQUEN]]+Tabla2[[#This Row],[META_ENGATIVA]]+Tabla2[[#This Row],[META_SUBA]]+Tabla2[[#This Row],[META_CHAPINERO]]+Tabla2[[#This Row],[META_BARRIOS_UNIDOS]]+Tabla2[[#This Row],[META_TEUSAQUILLO]]+Tabla2[[#This Row],[META_SUBRED]]+Tabla2[[#This Row],[META_DISTRITO]]</f>
        <v>2112</v>
      </c>
      <c r="V70" s="29">
        <f>+Tabla2[[#This Row],[META_NORTE]]-Tabla2[[#This Row],[META_TOTAL]]</f>
        <v>0</v>
      </c>
      <c r="W70" s="61">
        <v>339</v>
      </c>
      <c r="X70" s="62">
        <v>276</v>
      </c>
      <c r="Y70" s="62">
        <v>423</v>
      </c>
      <c r="Z70" s="62">
        <v>276</v>
      </c>
      <c r="AA70" s="62">
        <v>528</v>
      </c>
      <c r="AB70" s="62">
        <v>270</v>
      </c>
      <c r="AC70" s="62">
        <v>0</v>
      </c>
      <c r="AD70" s="63">
        <v>0</v>
      </c>
      <c r="AE70" s="28">
        <f>SUM(Tabla2[[#This Row],[META_USAQUEN2]:[META_DISTRITO2]])</f>
        <v>2112</v>
      </c>
      <c r="AF70" s="29">
        <f>+Tabla2[[#This Row],[META_NORTE]]-Tabla2[[#This Row],[META_TOTAL2]]</f>
        <v>0</v>
      </c>
      <c r="AH70" s="53">
        <f>+Tabla2[[#This Row],[META_USAQUEN]]-Tabla2[[#This Row],[META_USAQUEN2]]</f>
        <v>-124</v>
      </c>
      <c r="AI70" s="52">
        <f>+Tabla2[[#This Row],[META_ENGATIVA]]-Tabla2[[#This Row],[META_ENGATIVA2]]</f>
        <v>647</v>
      </c>
      <c r="AJ70" s="52">
        <f>+Tabla2[[#This Row],[META_SUBA]]-Tabla2[[#This Row],[META_SUBA2]]</f>
        <v>199</v>
      </c>
      <c r="AK70" s="52">
        <f>+Tabla2[[#This Row],[META_CHAPINERO]]-Tabla2[[#This Row],[META_CHAPINERO2]]</f>
        <v>-113</v>
      </c>
      <c r="AL70" s="52">
        <f>+Tabla2[[#This Row],[META_BARRIOS_UNIDOS]]-Tabla2[[#This Row],[META_BARRIOS_UNIDOS2]]</f>
        <v>-446</v>
      </c>
      <c r="AM70" s="52">
        <f>+Tabla2[[#This Row],[META_TEUSAQUILLO]]-Tabla2[[#This Row],[META_TEUSAQUILLO2]]</f>
        <v>-163</v>
      </c>
      <c r="AN70" s="52">
        <f>+Tabla2[[#This Row],[META_SUBRED]]-Tabla2[[#This Row],[META_SUBRED2]]</f>
        <v>0</v>
      </c>
      <c r="AO70" s="51">
        <f>+Tabla2[[#This Row],[META_DISTRITO]]-Tabla2[[#This Row],[META_DISTRITO2]]</f>
        <v>0</v>
      </c>
      <c r="AP70" s="49">
        <f t="shared" si="0"/>
        <v>0</v>
      </c>
      <c r="AR70" s="82" t="s">
        <v>134</v>
      </c>
      <c r="AS70" s="83"/>
      <c r="AT70" s="83"/>
      <c r="AU70" s="83"/>
      <c r="AV70" s="83"/>
      <c r="AW70" s="83"/>
      <c r="AX70" s="83"/>
      <c r="AY70" s="84"/>
    </row>
    <row r="71" spans="1:51" ht="26.1" hidden="1" customHeight="1">
      <c r="A71" s="19" t="s">
        <v>73</v>
      </c>
      <c r="B71" s="20" t="s">
        <v>74</v>
      </c>
      <c r="C71" s="20" t="s">
        <v>75</v>
      </c>
      <c r="D71" s="21">
        <v>58</v>
      </c>
      <c r="E71" s="20" t="s">
        <v>136</v>
      </c>
      <c r="F71" s="20" t="s">
        <v>80</v>
      </c>
      <c r="G71" s="19" t="s">
        <v>137</v>
      </c>
      <c r="H71" s="19" t="s">
        <v>138</v>
      </c>
      <c r="I71" s="19" t="s">
        <v>65</v>
      </c>
      <c r="J71" s="22">
        <v>562157</v>
      </c>
      <c r="K71" s="5">
        <v>60.00000177886249</v>
      </c>
      <c r="L71" s="22">
        <f>+Tabla2[[#This Row],[VALOR UNITARIO]]*Tabla2[[#This Row],[META_NORTE]]</f>
        <v>33729421</v>
      </c>
      <c r="M71" s="61">
        <v>6</v>
      </c>
      <c r="N71" s="62">
        <v>26</v>
      </c>
      <c r="O71" s="62">
        <v>17</v>
      </c>
      <c r="P71" s="62">
        <v>4</v>
      </c>
      <c r="Q71" s="62">
        <v>3</v>
      </c>
      <c r="R71" s="62">
        <v>4</v>
      </c>
      <c r="S71" s="62">
        <v>0</v>
      </c>
      <c r="T71" s="63">
        <v>0</v>
      </c>
      <c r="U71" s="28">
        <f>+Tabla2[[#This Row],[META_USAQUEN]]+Tabla2[[#This Row],[META_ENGATIVA]]+Tabla2[[#This Row],[META_SUBA]]+Tabla2[[#This Row],[META_CHAPINERO]]+Tabla2[[#This Row],[META_BARRIOS_UNIDOS]]+Tabla2[[#This Row],[META_TEUSAQUILLO]]+Tabla2[[#This Row],[META_SUBRED]]+Tabla2[[#This Row],[META_DISTRITO]]</f>
        <v>60</v>
      </c>
      <c r="V71" s="29">
        <f>+Tabla2[[#This Row],[META_NORTE]]-Tabla2[[#This Row],[META_TOTAL]]</f>
        <v>1.7788624901982075E-6</v>
      </c>
      <c r="W71" s="61"/>
      <c r="X71" s="62"/>
      <c r="Y71" s="62"/>
      <c r="Z71" s="62"/>
      <c r="AA71" s="62"/>
      <c r="AB71" s="62"/>
      <c r="AC71" s="62">
        <v>60.00000177886249</v>
      </c>
      <c r="AD71" s="63"/>
      <c r="AE71" s="28">
        <f>SUM(Tabla2[[#This Row],[META_USAQUEN2]:[META_DISTRITO2]])</f>
        <v>60.00000177886249</v>
      </c>
      <c r="AF71" s="29">
        <f>+Tabla2[[#This Row],[META_NORTE]]-Tabla2[[#This Row],[META_TOTAL2]]</f>
        <v>0</v>
      </c>
      <c r="AH71" s="53">
        <f>+Tabla2[[#This Row],[META_USAQUEN]]-Tabla2[[#This Row],[META_USAQUEN2]]</f>
        <v>6</v>
      </c>
      <c r="AI71" s="52">
        <f>+Tabla2[[#This Row],[META_ENGATIVA]]-Tabla2[[#This Row],[META_ENGATIVA2]]</f>
        <v>26</v>
      </c>
      <c r="AJ71" s="52">
        <f>+Tabla2[[#This Row],[META_SUBA]]-Tabla2[[#This Row],[META_SUBA2]]</f>
        <v>17</v>
      </c>
      <c r="AK71" s="52">
        <f>+Tabla2[[#This Row],[META_CHAPINERO]]-Tabla2[[#This Row],[META_CHAPINERO2]]</f>
        <v>4</v>
      </c>
      <c r="AL71" s="52">
        <f>+Tabla2[[#This Row],[META_BARRIOS_UNIDOS]]-Tabla2[[#This Row],[META_BARRIOS_UNIDOS2]]</f>
        <v>3</v>
      </c>
      <c r="AM71" s="52">
        <f>+Tabla2[[#This Row],[META_TEUSAQUILLO]]-Tabla2[[#This Row],[META_TEUSAQUILLO2]]</f>
        <v>4</v>
      </c>
      <c r="AN71" s="52">
        <f>+Tabla2[[#This Row],[META_SUBRED]]-Tabla2[[#This Row],[META_SUBRED2]]</f>
        <v>-60.00000177886249</v>
      </c>
      <c r="AO71" s="51">
        <f>+Tabla2[[#This Row],[META_DISTRITO]]-Tabla2[[#This Row],[META_DISTRITO2]]</f>
        <v>0</v>
      </c>
      <c r="AP71" s="49">
        <f t="shared" si="0"/>
        <v>-1.7788624901982075E-6</v>
      </c>
      <c r="AR71" s="85"/>
      <c r="AS71" s="86"/>
      <c r="AT71" s="86"/>
      <c r="AU71" s="86"/>
      <c r="AV71" s="86"/>
      <c r="AW71" s="86"/>
      <c r="AX71" s="86"/>
      <c r="AY71" s="87"/>
    </row>
    <row r="72" spans="1:51" ht="26.1" hidden="1" customHeight="1">
      <c r="A72" s="19" t="s">
        <v>73</v>
      </c>
      <c r="B72" s="20" t="s">
        <v>74</v>
      </c>
      <c r="C72" s="20" t="s">
        <v>75</v>
      </c>
      <c r="D72" s="21">
        <v>59</v>
      </c>
      <c r="E72" s="20" t="s">
        <v>139</v>
      </c>
      <c r="F72" s="20" t="s">
        <v>80</v>
      </c>
      <c r="G72" s="19" t="s">
        <v>45</v>
      </c>
      <c r="H72" s="19" t="s">
        <v>138</v>
      </c>
      <c r="I72" s="19" t="s">
        <v>47</v>
      </c>
      <c r="J72" s="22">
        <v>14226512</v>
      </c>
      <c r="K72" s="5">
        <v>3.0000000702912986</v>
      </c>
      <c r="L72" s="22">
        <f>+Tabla2[[#This Row],[VALOR UNITARIO]]*Tabla2[[#This Row],[META_NORTE]]</f>
        <v>42679537</v>
      </c>
      <c r="M72" s="61">
        <v>0</v>
      </c>
      <c r="N72" s="62">
        <v>0</v>
      </c>
      <c r="O72" s="62">
        <v>0</v>
      </c>
      <c r="P72" s="62">
        <v>0</v>
      </c>
      <c r="Q72" s="62">
        <v>0</v>
      </c>
      <c r="R72" s="62">
        <v>0</v>
      </c>
      <c r="S72" s="62">
        <v>3</v>
      </c>
      <c r="T72" s="63">
        <v>0</v>
      </c>
      <c r="U72" s="28">
        <f>+Tabla2[[#This Row],[META_USAQUEN]]+Tabla2[[#This Row],[META_ENGATIVA]]+Tabla2[[#This Row],[META_SUBA]]+Tabla2[[#This Row],[META_CHAPINERO]]+Tabla2[[#This Row],[META_BARRIOS_UNIDOS]]+Tabla2[[#This Row],[META_TEUSAQUILLO]]+Tabla2[[#This Row],[META_SUBRED]]+Tabla2[[#This Row],[META_DISTRITO]]</f>
        <v>3</v>
      </c>
      <c r="V72" s="29">
        <f>+Tabla2[[#This Row],[META_NORTE]]-Tabla2[[#This Row],[META_TOTAL]]</f>
        <v>7.0291298559510551E-8</v>
      </c>
      <c r="W72" s="61"/>
      <c r="X72" s="62"/>
      <c r="Y72" s="62"/>
      <c r="Z72" s="62"/>
      <c r="AA72" s="62"/>
      <c r="AB72" s="62"/>
      <c r="AC72" s="62">
        <v>3.0000000702912986</v>
      </c>
      <c r="AD72" s="63"/>
      <c r="AE72" s="28">
        <f>SUM(Tabla2[[#This Row],[META_USAQUEN2]:[META_DISTRITO2]])</f>
        <v>3.0000000702912986</v>
      </c>
      <c r="AF72" s="29">
        <f>+Tabla2[[#This Row],[META_NORTE]]-Tabla2[[#This Row],[META_TOTAL2]]</f>
        <v>0</v>
      </c>
      <c r="AH72" s="53">
        <f>+Tabla2[[#This Row],[META_USAQUEN]]-Tabla2[[#This Row],[META_USAQUEN2]]</f>
        <v>0</v>
      </c>
      <c r="AI72" s="52">
        <f>+Tabla2[[#This Row],[META_ENGATIVA]]-Tabla2[[#This Row],[META_ENGATIVA2]]</f>
        <v>0</v>
      </c>
      <c r="AJ72" s="52">
        <f>+Tabla2[[#This Row],[META_SUBA]]-Tabla2[[#This Row],[META_SUBA2]]</f>
        <v>0</v>
      </c>
      <c r="AK72" s="52">
        <f>+Tabla2[[#This Row],[META_CHAPINERO]]-Tabla2[[#This Row],[META_CHAPINERO2]]</f>
        <v>0</v>
      </c>
      <c r="AL72" s="52">
        <f>+Tabla2[[#This Row],[META_BARRIOS_UNIDOS]]-Tabla2[[#This Row],[META_BARRIOS_UNIDOS2]]</f>
        <v>0</v>
      </c>
      <c r="AM72" s="52">
        <f>+Tabla2[[#This Row],[META_TEUSAQUILLO]]-Tabla2[[#This Row],[META_TEUSAQUILLO2]]</f>
        <v>0</v>
      </c>
      <c r="AN72" s="52">
        <f>+Tabla2[[#This Row],[META_SUBRED]]-Tabla2[[#This Row],[META_SUBRED2]]</f>
        <v>-7.0291298559510551E-8</v>
      </c>
      <c r="AO72" s="51">
        <f>+Tabla2[[#This Row],[META_DISTRITO]]-Tabla2[[#This Row],[META_DISTRITO2]]</f>
        <v>0</v>
      </c>
      <c r="AP72" s="49">
        <f t="shared" si="0"/>
        <v>-7.0291298559510551E-8</v>
      </c>
      <c r="AR72" s="85"/>
      <c r="AS72" s="86"/>
      <c r="AT72" s="86"/>
      <c r="AU72" s="86"/>
      <c r="AV72" s="86"/>
      <c r="AW72" s="86"/>
      <c r="AX72" s="86"/>
      <c r="AY72" s="87"/>
    </row>
    <row r="73" spans="1:51" ht="26.1" hidden="1" customHeight="1">
      <c r="A73" s="19" t="s">
        <v>73</v>
      </c>
      <c r="B73" s="20" t="s">
        <v>74</v>
      </c>
      <c r="C73" s="20" t="s">
        <v>75</v>
      </c>
      <c r="D73" s="21">
        <v>60</v>
      </c>
      <c r="E73" s="20" t="s">
        <v>140</v>
      </c>
      <c r="F73" s="20" t="s">
        <v>80</v>
      </c>
      <c r="G73" s="19" t="s">
        <v>78</v>
      </c>
      <c r="H73" s="19" t="s">
        <v>138</v>
      </c>
      <c r="I73" s="19" t="s">
        <v>65</v>
      </c>
      <c r="J73" s="22">
        <v>105404</v>
      </c>
      <c r="K73" s="5">
        <v>318</v>
      </c>
      <c r="L73" s="22">
        <f>+Tabla2[[#This Row],[VALOR UNITARIO]]*Tabla2[[#This Row],[META_NORTE]]</f>
        <v>33518472</v>
      </c>
      <c r="M73" s="61">
        <v>34</v>
      </c>
      <c r="N73" s="62">
        <v>139</v>
      </c>
      <c r="O73" s="62">
        <v>93</v>
      </c>
      <c r="P73" s="62">
        <v>24</v>
      </c>
      <c r="Q73" s="62">
        <v>12</v>
      </c>
      <c r="R73" s="62">
        <v>16</v>
      </c>
      <c r="S73" s="62">
        <v>0</v>
      </c>
      <c r="T73" s="63">
        <v>0</v>
      </c>
      <c r="U73" s="28">
        <f>+Tabla2[[#This Row],[META_USAQUEN]]+Tabla2[[#This Row],[META_ENGATIVA]]+Tabla2[[#This Row],[META_SUBA]]+Tabla2[[#This Row],[META_CHAPINERO]]+Tabla2[[#This Row],[META_BARRIOS_UNIDOS]]+Tabla2[[#This Row],[META_TEUSAQUILLO]]+Tabla2[[#This Row],[META_SUBRED]]+Tabla2[[#This Row],[META_DISTRITO]]</f>
        <v>318</v>
      </c>
      <c r="V73" s="29">
        <f>+Tabla2[[#This Row],[META_NORTE]]-Tabla2[[#This Row],[META_TOTAL]]</f>
        <v>0</v>
      </c>
      <c r="W73" s="61"/>
      <c r="X73" s="62"/>
      <c r="Y73" s="62"/>
      <c r="Z73" s="62"/>
      <c r="AA73" s="62"/>
      <c r="AB73" s="62"/>
      <c r="AC73" s="62">
        <v>318</v>
      </c>
      <c r="AD73" s="63"/>
      <c r="AE73" s="28">
        <f>SUM(Tabla2[[#This Row],[META_USAQUEN2]:[META_DISTRITO2]])</f>
        <v>318</v>
      </c>
      <c r="AF73" s="29">
        <f>+Tabla2[[#This Row],[META_NORTE]]-Tabla2[[#This Row],[META_TOTAL2]]</f>
        <v>0</v>
      </c>
      <c r="AH73" s="53">
        <f>+Tabla2[[#This Row],[META_USAQUEN]]-Tabla2[[#This Row],[META_USAQUEN2]]</f>
        <v>34</v>
      </c>
      <c r="AI73" s="52">
        <f>+Tabla2[[#This Row],[META_ENGATIVA]]-Tabla2[[#This Row],[META_ENGATIVA2]]</f>
        <v>139</v>
      </c>
      <c r="AJ73" s="52">
        <f>+Tabla2[[#This Row],[META_SUBA]]-Tabla2[[#This Row],[META_SUBA2]]</f>
        <v>93</v>
      </c>
      <c r="AK73" s="52">
        <f>+Tabla2[[#This Row],[META_CHAPINERO]]-Tabla2[[#This Row],[META_CHAPINERO2]]</f>
        <v>24</v>
      </c>
      <c r="AL73" s="52">
        <f>+Tabla2[[#This Row],[META_BARRIOS_UNIDOS]]-Tabla2[[#This Row],[META_BARRIOS_UNIDOS2]]</f>
        <v>12</v>
      </c>
      <c r="AM73" s="52">
        <f>+Tabla2[[#This Row],[META_TEUSAQUILLO]]-Tabla2[[#This Row],[META_TEUSAQUILLO2]]</f>
        <v>16</v>
      </c>
      <c r="AN73" s="52">
        <f>+Tabla2[[#This Row],[META_SUBRED]]-Tabla2[[#This Row],[META_SUBRED2]]</f>
        <v>-318</v>
      </c>
      <c r="AO73" s="51">
        <f>+Tabla2[[#This Row],[META_DISTRITO]]-Tabla2[[#This Row],[META_DISTRITO2]]</f>
        <v>0</v>
      </c>
      <c r="AP73" s="49">
        <f t="shared" si="0"/>
        <v>0</v>
      </c>
      <c r="AR73" s="85"/>
      <c r="AS73" s="86"/>
      <c r="AT73" s="86"/>
      <c r="AU73" s="86"/>
      <c r="AV73" s="86"/>
      <c r="AW73" s="86"/>
      <c r="AX73" s="86"/>
      <c r="AY73" s="87"/>
    </row>
    <row r="74" spans="1:51" ht="26.1" hidden="1" customHeight="1">
      <c r="A74" s="19" t="s">
        <v>73</v>
      </c>
      <c r="B74" s="20" t="s">
        <v>74</v>
      </c>
      <c r="C74" s="20" t="s">
        <v>75</v>
      </c>
      <c r="D74" s="21">
        <v>61</v>
      </c>
      <c r="E74" s="20" t="s">
        <v>141</v>
      </c>
      <c r="F74" s="20" t="s">
        <v>80</v>
      </c>
      <c r="G74" s="19" t="s">
        <v>78</v>
      </c>
      <c r="H74" s="19" t="s">
        <v>138</v>
      </c>
      <c r="I74" s="19" t="s">
        <v>47</v>
      </c>
      <c r="J74" s="22">
        <v>266747</v>
      </c>
      <c r="K74" s="5">
        <v>216</v>
      </c>
      <c r="L74" s="22">
        <f>+Tabla2[[#This Row],[VALOR UNITARIO]]*Tabla2[[#This Row],[META_NORTE]]</f>
        <v>57617352</v>
      </c>
      <c r="M74" s="61">
        <v>22</v>
      </c>
      <c r="N74" s="62">
        <v>94</v>
      </c>
      <c r="O74" s="62">
        <v>63</v>
      </c>
      <c r="P74" s="62">
        <v>16</v>
      </c>
      <c r="Q74" s="62">
        <v>9</v>
      </c>
      <c r="R74" s="62">
        <v>12</v>
      </c>
      <c r="S74" s="62">
        <v>0</v>
      </c>
      <c r="T74" s="63">
        <v>0</v>
      </c>
      <c r="U74" s="28">
        <f>+Tabla2[[#This Row],[META_USAQUEN]]+Tabla2[[#This Row],[META_ENGATIVA]]+Tabla2[[#This Row],[META_SUBA]]+Tabla2[[#This Row],[META_CHAPINERO]]+Tabla2[[#This Row],[META_BARRIOS_UNIDOS]]+Tabla2[[#This Row],[META_TEUSAQUILLO]]+Tabla2[[#This Row],[META_SUBRED]]+Tabla2[[#This Row],[META_DISTRITO]]</f>
        <v>216</v>
      </c>
      <c r="V74" s="29">
        <f>+Tabla2[[#This Row],[META_NORTE]]-Tabla2[[#This Row],[META_TOTAL]]</f>
        <v>0</v>
      </c>
      <c r="W74" s="61"/>
      <c r="X74" s="62"/>
      <c r="Y74" s="62"/>
      <c r="Z74" s="62"/>
      <c r="AA74" s="62"/>
      <c r="AB74" s="62"/>
      <c r="AC74" s="62">
        <v>216</v>
      </c>
      <c r="AD74" s="63"/>
      <c r="AE74" s="28">
        <f>SUM(Tabla2[[#This Row],[META_USAQUEN2]:[META_DISTRITO2]])</f>
        <v>216</v>
      </c>
      <c r="AF74" s="29">
        <f>+Tabla2[[#This Row],[META_NORTE]]-Tabla2[[#This Row],[META_TOTAL2]]</f>
        <v>0</v>
      </c>
      <c r="AH74" s="53">
        <f>+Tabla2[[#This Row],[META_USAQUEN]]-Tabla2[[#This Row],[META_USAQUEN2]]</f>
        <v>22</v>
      </c>
      <c r="AI74" s="52">
        <f>+Tabla2[[#This Row],[META_ENGATIVA]]-Tabla2[[#This Row],[META_ENGATIVA2]]</f>
        <v>94</v>
      </c>
      <c r="AJ74" s="52">
        <f>+Tabla2[[#This Row],[META_SUBA]]-Tabla2[[#This Row],[META_SUBA2]]</f>
        <v>63</v>
      </c>
      <c r="AK74" s="52">
        <f>+Tabla2[[#This Row],[META_CHAPINERO]]-Tabla2[[#This Row],[META_CHAPINERO2]]</f>
        <v>16</v>
      </c>
      <c r="AL74" s="52">
        <f>+Tabla2[[#This Row],[META_BARRIOS_UNIDOS]]-Tabla2[[#This Row],[META_BARRIOS_UNIDOS2]]</f>
        <v>9</v>
      </c>
      <c r="AM74" s="52">
        <f>+Tabla2[[#This Row],[META_TEUSAQUILLO]]-Tabla2[[#This Row],[META_TEUSAQUILLO2]]</f>
        <v>12</v>
      </c>
      <c r="AN74" s="52">
        <f>+Tabla2[[#This Row],[META_SUBRED]]-Tabla2[[#This Row],[META_SUBRED2]]</f>
        <v>-216</v>
      </c>
      <c r="AO74" s="51">
        <f>+Tabla2[[#This Row],[META_DISTRITO]]-Tabla2[[#This Row],[META_DISTRITO2]]</f>
        <v>0</v>
      </c>
      <c r="AP74" s="49">
        <f t="shared" ref="AP74:AP137" si="1">SUM(AH74:AO74)</f>
        <v>0</v>
      </c>
      <c r="AR74" s="85"/>
      <c r="AS74" s="86"/>
      <c r="AT74" s="86"/>
      <c r="AU74" s="86"/>
      <c r="AV74" s="86"/>
      <c r="AW74" s="86"/>
      <c r="AX74" s="86"/>
      <c r="AY74" s="87"/>
    </row>
    <row r="75" spans="1:51" ht="26.1" hidden="1" customHeight="1">
      <c r="A75" s="19" t="s">
        <v>73</v>
      </c>
      <c r="B75" s="20" t="s">
        <v>74</v>
      </c>
      <c r="C75" s="20" t="s">
        <v>111</v>
      </c>
      <c r="D75" s="21">
        <v>62</v>
      </c>
      <c r="E75" s="20" t="s">
        <v>142</v>
      </c>
      <c r="F75" s="20" t="s">
        <v>80</v>
      </c>
      <c r="G75" s="19" t="s">
        <v>45</v>
      </c>
      <c r="H75" s="19" t="s">
        <v>138</v>
      </c>
      <c r="I75" s="19" t="s">
        <v>47</v>
      </c>
      <c r="J75" s="22">
        <v>13610112</v>
      </c>
      <c r="K75" s="5">
        <v>3</v>
      </c>
      <c r="L75" s="22">
        <f>+Tabla2[[#This Row],[VALOR UNITARIO]]*Tabla2[[#This Row],[META_NORTE]]</f>
        <v>40830336</v>
      </c>
      <c r="M75" s="61">
        <v>0</v>
      </c>
      <c r="N75" s="62">
        <v>0</v>
      </c>
      <c r="O75" s="62">
        <v>0</v>
      </c>
      <c r="P75" s="62">
        <v>0</v>
      </c>
      <c r="Q75" s="62">
        <v>0</v>
      </c>
      <c r="R75" s="62">
        <v>0</v>
      </c>
      <c r="S75" s="62">
        <v>3</v>
      </c>
      <c r="T75" s="63">
        <v>0</v>
      </c>
      <c r="U75" s="28">
        <f>+Tabla2[[#This Row],[META_USAQUEN]]+Tabla2[[#This Row],[META_ENGATIVA]]+Tabla2[[#This Row],[META_SUBA]]+Tabla2[[#This Row],[META_CHAPINERO]]+Tabla2[[#This Row],[META_BARRIOS_UNIDOS]]+Tabla2[[#This Row],[META_TEUSAQUILLO]]+Tabla2[[#This Row],[META_SUBRED]]+Tabla2[[#This Row],[META_DISTRITO]]</f>
        <v>3</v>
      </c>
      <c r="V75" s="29">
        <f>+Tabla2[[#This Row],[META_NORTE]]-Tabla2[[#This Row],[META_TOTAL]]</f>
        <v>0</v>
      </c>
      <c r="W75" s="61"/>
      <c r="X75" s="62"/>
      <c r="Y75" s="62"/>
      <c r="Z75" s="62"/>
      <c r="AA75" s="62"/>
      <c r="AB75" s="62"/>
      <c r="AC75" s="62">
        <v>3</v>
      </c>
      <c r="AD75" s="63"/>
      <c r="AE75" s="28">
        <f>SUM(Tabla2[[#This Row],[META_USAQUEN2]:[META_DISTRITO2]])</f>
        <v>3</v>
      </c>
      <c r="AF75" s="29">
        <f>+Tabla2[[#This Row],[META_NORTE]]-Tabla2[[#This Row],[META_TOTAL2]]</f>
        <v>0</v>
      </c>
      <c r="AH75" s="53">
        <f>+Tabla2[[#This Row],[META_USAQUEN]]-Tabla2[[#This Row],[META_USAQUEN2]]</f>
        <v>0</v>
      </c>
      <c r="AI75" s="52">
        <f>+Tabla2[[#This Row],[META_ENGATIVA]]-Tabla2[[#This Row],[META_ENGATIVA2]]</f>
        <v>0</v>
      </c>
      <c r="AJ75" s="52">
        <f>+Tabla2[[#This Row],[META_SUBA]]-Tabla2[[#This Row],[META_SUBA2]]</f>
        <v>0</v>
      </c>
      <c r="AK75" s="52">
        <f>+Tabla2[[#This Row],[META_CHAPINERO]]-Tabla2[[#This Row],[META_CHAPINERO2]]</f>
        <v>0</v>
      </c>
      <c r="AL75" s="52">
        <f>+Tabla2[[#This Row],[META_BARRIOS_UNIDOS]]-Tabla2[[#This Row],[META_BARRIOS_UNIDOS2]]</f>
        <v>0</v>
      </c>
      <c r="AM75" s="52">
        <f>+Tabla2[[#This Row],[META_TEUSAQUILLO]]-Tabla2[[#This Row],[META_TEUSAQUILLO2]]</f>
        <v>0</v>
      </c>
      <c r="AN75" s="52">
        <f>+Tabla2[[#This Row],[META_SUBRED]]-Tabla2[[#This Row],[META_SUBRED2]]</f>
        <v>0</v>
      </c>
      <c r="AO75" s="51">
        <f>+Tabla2[[#This Row],[META_DISTRITO]]-Tabla2[[#This Row],[META_DISTRITO2]]</f>
        <v>0</v>
      </c>
      <c r="AP75" s="49">
        <f t="shared" si="1"/>
        <v>0</v>
      </c>
      <c r="AR75" s="85"/>
      <c r="AS75" s="86"/>
      <c r="AT75" s="86"/>
      <c r="AU75" s="86"/>
      <c r="AV75" s="86"/>
      <c r="AW75" s="86"/>
      <c r="AX75" s="86"/>
      <c r="AY75" s="87"/>
    </row>
    <row r="76" spans="1:51" ht="26.1" hidden="1" customHeight="1">
      <c r="A76" s="19" t="s">
        <v>73</v>
      </c>
      <c r="B76" s="20" t="s">
        <v>74</v>
      </c>
      <c r="C76" s="20" t="s">
        <v>111</v>
      </c>
      <c r="D76" s="21">
        <v>63</v>
      </c>
      <c r="E76" s="20" t="s">
        <v>143</v>
      </c>
      <c r="F76" s="20" t="s">
        <v>80</v>
      </c>
      <c r="G76" s="19" t="s">
        <v>78</v>
      </c>
      <c r="H76" s="19" t="s">
        <v>138</v>
      </c>
      <c r="I76" s="19" t="s">
        <v>47</v>
      </c>
      <c r="J76" s="22">
        <v>105404</v>
      </c>
      <c r="K76" s="5">
        <v>159</v>
      </c>
      <c r="L76" s="22">
        <f>+Tabla2[[#This Row],[VALOR UNITARIO]]*Tabla2[[#This Row],[META_NORTE]]</f>
        <v>16759236</v>
      </c>
      <c r="M76" s="61">
        <v>16</v>
      </c>
      <c r="N76" s="62">
        <v>69</v>
      </c>
      <c r="O76" s="62">
        <v>46</v>
      </c>
      <c r="P76" s="62">
        <v>12</v>
      </c>
      <c r="Q76" s="62">
        <v>7</v>
      </c>
      <c r="R76" s="62">
        <v>9</v>
      </c>
      <c r="S76" s="62">
        <v>0</v>
      </c>
      <c r="T76" s="63">
        <v>0</v>
      </c>
      <c r="U76" s="28">
        <f>+Tabla2[[#This Row],[META_USAQUEN]]+Tabla2[[#This Row],[META_ENGATIVA]]+Tabla2[[#This Row],[META_SUBA]]+Tabla2[[#This Row],[META_CHAPINERO]]+Tabla2[[#This Row],[META_BARRIOS_UNIDOS]]+Tabla2[[#This Row],[META_TEUSAQUILLO]]+Tabla2[[#This Row],[META_SUBRED]]+Tabla2[[#This Row],[META_DISTRITO]]</f>
        <v>159</v>
      </c>
      <c r="V76" s="29">
        <f>+Tabla2[[#This Row],[META_NORTE]]-Tabla2[[#This Row],[META_TOTAL]]</f>
        <v>0</v>
      </c>
      <c r="W76" s="61"/>
      <c r="X76" s="62"/>
      <c r="Y76" s="62"/>
      <c r="Z76" s="62"/>
      <c r="AA76" s="62"/>
      <c r="AB76" s="62"/>
      <c r="AC76" s="62">
        <v>159</v>
      </c>
      <c r="AD76" s="63"/>
      <c r="AE76" s="28">
        <f>SUM(Tabla2[[#This Row],[META_USAQUEN2]:[META_DISTRITO2]])</f>
        <v>159</v>
      </c>
      <c r="AF76" s="29">
        <f>+Tabla2[[#This Row],[META_NORTE]]-Tabla2[[#This Row],[META_TOTAL2]]</f>
        <v>0</v>
      </c>
      <c r="AH76" s="53">
        <f>+Tabla2[[#This Row],[META_USAQUEN]]-Tabla2[[#This Row],[META_USAQUEN2]]</f>
        <v>16</v>
      </c>
      <c r="AI76" s="52">
        <f>+Tabla2[[#This Row],[META_ENGATIVA]]-Tabla2[[#This Row],[META_ENGATIVA2]]</f>
        <v>69</v>
      </c>
      <c r="AJ76" s="52">
        <f>+Tabla2[[#This Row],[META_SUBA]]-Tabla2[[#This Row],[META_SUBA2]]</f>
        <v>46</v>
      </c>
      <c r="AK76" s="52">
        <f>+Tabla2[[#This Row],[META_CHAPINERO]]-Tabla2[[#This Row],[META_CHAPINERO2]]</f>
        <v>12</v>
      </c>
      <c r="AL76" s="52">
        <f>+Tabla2[[#This Row],[META_BARRIOS_UNIDOS]]-Tabla2[[#This Row],[META_BARRIOS_UNIDOS2]]</f>
        <v>7</v>
      </c>
      <c r="AM76" s="52">
        <f>+Tabla2[[#This Row],[META_TEUSAQUILLO]]-Tabla2[[#This Row],[META_TEUSAQUILLO2]]</f>
        <v>9</v>
      </c>
      <c r="AN76" s="52">
        <f>+Tabla2[[#This Row],[META_SUBRED]]-Tabla2[[#This Row],[META_SUBRED2]]</f>
        <v>-159</v>
      </c>
      <c r="AO76" s="51">
        <f>+Tabla2[[#This Row],[META_DISTRITO]]-Tabla2[[#This Row],[META_DISTRITO2]]</f>
        <v>0</v>
      </c>
      <c r="AP76" s="49">
        <f t="shared" si="1"/>
        <v>0</v>
      </c>
      <c r="AR76" s="85"/>
      <c r="AS76" s="86"/>
      <c r="AT76" s="86"/>
      <c r="AU76" s="86"/>
      <c r="AV76" s="86"/>
      <c r="AW76" s="86"/>
      <c r="AX76" s="86"/>
      <c r="AY76" s="87"/>
    </row>
    <row r="77" spans="1:51" ht="51" hidden="1" customHeight="1">
      <c r="A77" s="19" t="s">
        <v>73</v>
      </c>
      <c r="B77" s="20" t="s">
        <v>74</v>
      </c>
      <c r="C77" s="20" t="s">
        <v>101</v>
      </c>
      <c r="D77" s="21">
        <v>64</v>
      </c>
      <c r="E77" s="20" t="s">
        <v>144</v>
      </c>
      <c r="F77" s="20" t="s">
        <v>80</v>
      </c>
      <c r="G77" s="19" t="s">
        <v>78</v>
      </c>
      <c r="H77" s="19" t="s">
        <v>138</v>
      </c>
      <c r="I77" s="19" t="s">
        <v>47</v>
      </c>
      <c r="J77" s="22">
        <v>137765</v>
      </c>
      <c r="K77" s="5">
        <v>795.0000072587377</v>
      </c>
      <c r="L77" s="22">
        <f>+Tabla2[[#This Row],[VALOR UNITARIO]]*Tabla2[[#This Row],[META_NORTE]]</f>
        <v>109523176</v>
      </c>
      <c r="M77" s="61">
        <v>81</v>
      </c>
      <c r="N77" s="62">
        <v>348</v>
      </c>
      <c r="O77" s="62">
        <v>234</v>
      </c>
      <c r="P77" s="62">
        <v>61</v>
      </c>
      <c r="Q77" s="62">
        <v>31</v>
      </c>
      <c r="R77" s="62">
        <v>40</v>
      </c>
      <c r="S77" s="62">
        <v>0</v>
      </c>
      <c r="T77" s="63">
        <v>0</v>
      </c>
      <c r="U77" s="28">
        <f>+Tabla2[[#This Row],[META_USAQUEN]]+Tabla2[[#This Row],[META_ENGATIVA]]+Tabla2[[#This Row],[META_SUBA]]+Tabla2[[#This Row],[META_CHAPINERO]]+Tabla2[[#This Row],[META_BARRIOS_UNIDOS]]+Tabla2[[#This Row],[META_TEUSAQUILLO]]+Tabla2[[#This Row],[META_SUBRED]]+Tabla2[[#This Row],[META_DISTRITO]]</f>
        <v>795</v>
      </c>
      <c r="V77" s="29">
        <f>+Tabla2[[#This Row],[META_NORTE]]-Tabla2[[#This Row],[META_TOTAL]]</f>
        <v>7.2587376962474082E-6</v>
      </c>
      <c r="W77" s="61"/>
      <c r="X77" s="62"/>
      <c r="Y77" s="62"/>
      <c r="Z77" s="62"/>
      <c r="AA77" s="62"/>
      <c r="AB77" s="62"/>
      <c r="AC77" s="62">
        <v>795.0000072587377</v>
      </c>
      <c r="AD77" s="63"/>
      <c r="AE77" s="28">
        <f>SUM(Tabla2[[#This Row],[META_USAQUEN2]:[META_DISTRITO2]])</f>
        <v>795.0000072587377</v>
      </c>
      <c r="AF77" s="29">
        <f>+Tabla2[[#This Row],[META_NORTE]]-Tabla2[[#This Row],[META_TOTAL2]]</f>
        <v>0</v>
      </c>
      <c r="AH77" s="53">
        <f>+Tabla2[[#This Row],[META_USAQUEN]]-Tabla2[[#This Row],[META_USAQUEN2]]</f>
        <v>81</v>
      </c>
      <c r="AI77" s="52">
        <f>+Tabla2[[#This Row],[META_ENGATIVA]]-Tabla2[[#This Row],[META_ENGATIVA2]]</f>
        <v>348</v>
      </c>
      <c r="AJ77" s="52">
        <f>+Tabla2[[#This Row],[META_SUBA]]-Tabla2[[#This Row],[META_SUBA2]]</f>
        <v>234</v>
      </c>
      <c r="AK77" s="52">
        <f>+Tabla2[[#This Row],[META_CHAPINERO]]-Tabla2[[#This Row],[META_CHAPINERO2]]</f>
        <v>61</v>
      </c>
      <c r="AL77" s="52">
        <f>+Tabla2[[#This Row],[META_BARRIOS_UNIDOS]]-Tabla2[[#This Row],[META_BARRIOS_UNIDOS2]]</f>
        <v>31</v>
      </c>
      <c r="AM77" s="52">
        <f>+Tabla2[[#This Row],[META_TEUSAQUILLO]]-Tabla2[[#This Row],[META_TEUSAQUILLO2]]</f>
        <v>40</v>
      </c>
      <c r="AN77" s="52">
        <f>+Tabla2[[#This Row],[META_SUBRED]]-Tabla2[[#This Row],[META_SUBRED2]]</f>
        <v>-795.0000072587377</v>
      </c>
      <c r="AO77" s="51">
        <f>+Tabla2[[#This Row],[META_DISTRITO]]-Tabla2[[#This Row],[META_DISTRITO2]]</f>
        <v>0</v>
      </c>
      <c r="AP77" s="49">
        <f t="shared" si="1"/>
        <v>-7.2587376962474082E-6</v>
      </c>
      <c r="AR77" s="85"/>
      <c r="AS77" s="86"/>
      <c r="AT77" s="86"/>
      <c r="AU77" s="86"/>
      <c r="AV77" s="86"/>
      <c r="AW77" s="86"/>
      <c r="AX77" s="86"/>
      <c r="AY77" s="87"/>
    </row>
    <row r="78" spans="1:51" ht="51" hidden="1" customHeight="1">
      <c r="A78" s="19" t="s">
        <v>73</v>
      </c>
      <c r="B78" s="20" t="s">
        <v>74</v>
      </c>
      <c r="C78" s="20" t="s">
        <v>101</v>
      </c>
      <c r="D78" s="21">
        <v>65</v>
      </c>
      <c r="E78" s="20" t="s">
        <v>145</v>
      </c>
      <c r="F78" s="20" t="s">
        <v>80</v>
      </c>
      <c r="G78" s="19" t="s">
        <v>78</v>
      </c>
      <c r="H78" s="19" t="s">
        <v>138</v>
      </c>
      <c r="I78" s="19" t="s">
        <v>47</v>
      </c>
      <c r="J78" s="22">
        <v>105404</v>
      </c>
      <c r="K78" s="5">
        <v>954</v>
      </c>
      <c r="L78" s="22">
        <f>+Tabla2[[#This Row],[VALOR UNITARIO]]*Tabla2[[#This Row],[META_NORTE]]</f>
        <v>100555416</v>
      </c>
      <c r="M78" s="61">
        <v>97</v>
      </c>
      <c r="N78" s="62">
        <v>417</v>
      </c>
      <c r="O78" s="62">
        <v>281</v>
      </c>
      <c r="P78" s="62">
        <v>73</v>
      </c>
      <c r="Q78" s="62">
        <v>38</v>
      </c>
      <c r="R78" s="62">
        <v>48</v>
      </c>
      <c r="S78" s="62">
        <v>0</v>
      </c>
      <c r="T78" s="63">
        <v>0</v>
      </c>
      <c r="U78" s="28">
        <f>+Tabla2[[#This Row],[META_USAQUEN]]+Tabla2[[#This Row],[META_ENGATIVA]]+Tabla2[[#This Row],[META_SUBA]]+Tabla2[[#This Row],[META_CHAPINERO]]+Tabla2[[#This Row],[META_BARRIOS_UNIDOS]]+Tabla2[[#This Row],[META_TEUSAQUILLO]]+Tabla2[[#This Row],[META_SUBRED]]+Tabla2[[#This Row],[META_DISTRITO]]</f>
        <v>954</v>
      </c>
      <c r="V78" s="29">
        <f>+Tabla2[[#This Row],[META_NORTE]]-Tabla2[[#This Row],[META_TOTAL]]</f>
        <v>0</v>
      </c>
      <c r="W78" s="61"/>
      <c r="X78" s="62"/>
      <c r="Y78" s="62"/>
      <c r="Z78" s="62"/>
      <c r="AA78" s="62"/>
      <c r="AB78" s="62"/>
      <c r="AC78" s="62">
        <v>954</v>
      </c>
      <c r="AD78" s="63"/>
      <c r="AE78" s="28">
        <f>SUM(Tabla2[[#This Row],[META_USAQUEN2]:[META_DISTRITO2]])</f>
        <v>954</v>
      </c>
      <c r="AF78" s="29">
        <f>+Tabla2[[#This Row],[META_NORTE]]-Tabla2[[#This Row],[META_TOTAL2]]</f>
        <v>0</v>
      </c>
      <c r="AH78" s="53">
        <f>+Tabla2[[#This Row],[META_USAQUEN]]-Tabla2[[#This Row],[META_USAQUEN2]]</f>
        <v>97</v>
      </c>
      <c r="AI78" s="52">
        <f>+Tabla2[[#This Row],[META_ENGATIVA]]-Tabla2[[#This Row],[META_ENGATIVA2]]</f>
        <v>417</v>
      </c>
      <c r="AJ78" s="52">
        <f>+Tabla2[[#This Row],[META_SUBA]]-Tabla2[[#This Row],[META_SUBA2]]</f>
        <v>281</v>
      </c>
      <c r="AK78" s="52">
        <f>+Tabla2[[#This Row],[META_CHAPINERO]]-Tabla2[[#This Row],[META_CHAPINERO2]]</f>
        <v>73</v>
      </c>
      <c r="AL78" s="52">
        <f>+Tabla2[[#This Row],[META_BARRIOS_UNIDOS]]-Tabla2[[#This Row],[META_BARRIOS_UNIDOS2]]</f>
        <v>38</v>
      </c>
      <c r="AM78" s="52">
        <f>+Tabla2[[#This Row],[META_TEUSAQUILLO]]-Tabla2[[#This Row],[META_TEUSAQUILLO2]]</f>
        <v>48</v>
      </c>
      <c r="AN78" s="52">
        <f>+Tabla2[[#This Row],[META_SUBRED]]-Tabla2[[#This Row],[META_SUBRED2]]</f>
        <v>-954</v>
      </c>
      <c r="AO78" s="51">
        <f>+Tabla2[[#This Row],[META_DISTRITO]]-Tabla2[[#This Row],[META_DISTRITO2]]</f>
        <v>0</v>
      </c>
      <c r="AP78" s="49">
        <f t="shared" si="1"/>
        <v>0</v>
      </c>
      <c r="AR78" s="85"/>
      <c r="AS78" s="86"/>
      <c r="AT78" s="86"/>
      <c r="AU78" s="86"/>
      <c r="AV78" s="86"/>
      <c r="AW78" s="86"/>
      <c r="AX78" s="86"/>
      <c r="AY78" s="87"/>
    </row>
    <row r="79" spans="1:51" ht="51" hidden="1" customHeight="1">
      <c r="A79" s="19" t="s">
        <v>73</v>
      </c>
      <c r="B79" s="20" t="s">
        <v>74</v>
      </c>
      <c r="C79" s="20" t="s">
        <v>101</v>
      </c>
      <c r="D79" s="21">
        <v>66</v>
      </c>
      <c r="E79" s="20" t="s">
        <v>146</v>
      </c>
      <c r="F79" s="20" t="s">
        <v>80</v>
      </c>
      <c r="G79" s="19" t="s">
        <v>113</v>
      </c>
      <c r="H79" s="19" t="s">
        <v>138</v>
      </c>
      <c r="I79" s="19" t="s">
        <v>47</v>
      </c>
      <c r="J79" s="22">
        <v>199714</v>
      </c>
      <c r="K79" s="5">
        <v>60</v>
      </c>
      <c r="L79" s="22">
        <f>+Tabla2[[#This Row],[VALOR UNITARIO]]*Tabla2[[#This Row],[META_NORTE]]</f>
        <v>11982840</v>
      </c>
      <c r="M79" s="61">
        <v>6</v>
      </c>
      <c r="N79" s="62">
        <v>26</v>
      </c>
      <c r="O79" s="62">
        <v>17</v>
      </c>
      <c r="P79" s="62">
        <v>4</v>
      </c>
      <c r="Q79" s="62">
        <v>3</v>
      </c>
      <c r="R79" s="62">
        <v>4</v>
      </c>
      <c r="S79" s="62">
        <v>0</v>
      </c>
      <c r="T79" s="63">
        <v>0</v>
      </c>
      <c r="U79" s="28">
        <f>+Tabla2[[#This Row],[META_USAQUEN]]+Tabla2[[#This Row],[META_ENGATIVA]]+Tabla2[[#This Row],[META_SUBA]]+Tabla2[[#This Row],[META_CHAPINERO]]+Tabla2[[#This Row],[META_BARRIOS_UNIDOS]]+Tabla2[[#This Row],[META_TEUSAQUILLO]]+Tabla2[[#This Row],[META_SUBRED]]+Tabla2[[#This Row],[META_DISTRITO]]</f>
        <v>60</v>
      </c>
      <c r="V79" s="29">
        <f>+Tabla2[[#This Row],[META_NORTE]]-Tabla2[[#This Row],[META_TOTAL]]</f>
        <v>0</v>
      </c>
      <c r="W79" s="61"/>
      <c r="X79" s="62"/>
      <c r="Y79" s="62"/>
      <c r="Z79" s="62"/>
      <c r="AA79" s="62"/>
      <c r="AB79" s="62"/>
      <c r="AC79" s="62">
        <v>60</v>
      </c>
      <c r="AD79" s="63"/>
      <c r="AE79" s="28">
        <f>SUM(Tabla2[[#This Row],[META_USAQUEN2]:[META_DISTRITO2]])</f>
        <v>60</v>
      </c>
      <c r="AF79" s="29">
        <f>+Tabla2[[#This Row],[META_NORTE]]-Tabla2[[#This Row],[META_TOTAL2]]</f>
        <v>0</v>
      </c>
      <c r="AH79" s="53">
        <f>+Tabla2[[#This Row],[META_USAQUEN]]-Tabla2[[#This Row],[META_USAQUEN2]]</f>
        <v>6</v>
      </c>
      <c r="AI79" s="52">
        <f>+Tabla2[[#This Row],[META_ENGATIVA]]-Tabla2[[#This Row],[META_ENGATIVA2]]</f>
        <v>26</v>
      </c>
      <c r="AJ79" s="52">
        <f>+Tabla2[[#This Row],[META_SUBA]]-Tabla2[[#This Row],[META_SUBA2]]</f>
        <v>17</v>
      </c>
      <c r="AK79" s="52">
        <f>+Tabla2[[#This Row],[META_CHAPINERO]]-Tabla2[[#This Row],[META_CHAPINERO2]]</f>
        <v>4</v>
      </c>
      <c r="AL79" s="52">
        <f>+Tabla2[[#This Row],[META_BARRIOS_UNIDOS]]-Tabla2[[#This Row],[META_BARRIOS_UNIDOS2]]</f>
        <v>3</v>
      </c>
      <c r="AM79" s="52">
        <f>+Tabla2[[#This Row],[META_TEUSAQUILLO]]-Tabla2[[#This Row],[META_TEUSAQUILLO2]]</f>
        <v>4</v>
      </c>
      <c r="AN79" s="52">
        <f>+Tabla2[[#This Row],[META_SUBRED]]-Tabla2[[#This Row],[META_SUBRED2]]</f>
        <v>-60</v>
      </c>
      <c r="AO79" s="51">
        <f>+Tabla2[[#This Row],[META_DISTRITO]]-Tabla2[[#This Row],[META_DISTRITO2]]</f>
        <v>0</v>
      </c>
      <c r="AP79" s="49">
        <f t="shared" si="1"/>
        <v>0</v>
      </c>
      <c r="AR79" s="85"/>
      <c r="AS79" s="86"/>
      <c r="AT79" s="86"/>
      <c r="AU79" s="86"/>
      <c r="AV79" s="86"/>
      <c r="AW79" s="86"/>
      <c r="AX79" s="86"/>
      <c r="AY79" s="87"/>
    </row>
    <row r="80" spans="1:51" ht="51" hidden="1" customHeight="1">
      <c r="A80" s="19" t="s">
        <v>73</v>
      </c>
      <c r="B80" s="20" t="s">
        <v>74</v>
      </c>
      <c r="C80" s="20" t="s">
        <v>101</v>
      </c>
      <c r="D80" s="21">
        <v>67</v>
      </c>
      <c r="E80" s="20" t="s">
        <v>147</v>
      </c>
      <c r="F80" s="20" t="s">
        <v>80</v>
      </c>
      <c r="G80" s="19" t="s">
        <v>78</v>
      </c>
      <c r="H80" s="19" t="s">
        <v>138</v>
      </c>
      <c r="I80" s="19" t="s">
        <v>47</v>
      </c>
      <c r="J80" s="22">
        <v>88916</v>
      </c>
      <c r="K80" s="5">
        <v>792</v>
      </c>
      <c r="L80" s="22">
        <f>+Tabla2[[#This Row],[VALOR UNITARIO]]*Tabla2[[#This Row],[META_NORTE]]</f>
        <v>70421472</v>
      </c>
      <c r="M80" s="61">
        <v>80</v>
      </c>
      <c r="N80" s="62">
        <v>347</v>
      </c>
      <c r="O80" s="62">
        <v>233</v>
      </c>
      <c r="P80" s="62">
        <v>61</v>
      </c>
      <c r="Q80" s="62">
        <v>31</v>
      </c>
      <c r="R80" s="62">
        <v>40</v>
      </c>
      <c r="S80" s="62">
        <v>0</v>
      </c>
      <c r="T80" s="63">
        <v>0</v>
      </c>
      <c r="U80" s="28">
        <f>+Tabla2[[#This Row],[META_USAQUEN]]+Tabla2[[#This Row],[META_ENGATIVA]]+Tabla2[[#This Row],[META_SUBA]]+Tabla2[[#This Row],[META_CHAPINERO]]+Tabla2[[#This Row],[META_BARRIOS_UNIDOS]]+Tabla2[[#This Row],[META_TEUSAQUILLO]]+Tabla2[[#This Row],[META_SUBRED]]+Tabla2[[#This Row],[META_DISTRITO]]</f>
        <v>792</v>
      </c>
      <c r="V80" s="29">
        <f>+Tabla2[[#This Row],[META_NORTE]]-Tabla2[[#This Row],[META_TOTAL]]</f>
        <v>0</v>
      </c>
      <c r="W80" s="61"/>
      <c r="X80" s="62"/>
      <c r="Y80" s="62"/>
      <c r="Z80" s="62"/>
      <c r="AA80" s="62"/>
      <c r="AB80" s="62"/>
      <c r="AC80" s="62">
        <v>792</v>
      </c>
      <c r="AD80" s="63"/>
      <c r="AE80" s="28">
        <f>SUM(Tabla2[[#This Row],[META_USAQUEN2]:[META_DISTRITO2]])</f>
        <v>792</v>
      </c>
      <c r="AF80" s="29">
        <f>+Tabla2[[#This Row],[META_NORTE]]-Tabla2[[#This Row],[META_TOTAL2]]</f>
        <v>0</v>
      </c>
      <c r="AH80" s="53">
        <f>+Tabla2[[#This Row],[META_USAQUEN]]-Tabla2[[#This Row],[META_USAQUEN2]]</f>
        <v>80</v>
      </c>
      <c r="AI80" s="52">
        <f>+Tabla2[[#This Row],[META_ENGATIVA]]-Tabla2[[#This Row],[META_ENGATIVA2]]</f>
        <v>347</v>
      </c>
      <c r="AJ80" s="52">
        <f>+Tabla2[[#This Row],[META_SUBA]]-Tabla2[[#This Row],[META_SUBA2]]</f>
        <v>233</v>
      </c>
      <c r="AK80" s="52">
        <f>+Tabla2[[#This Row],[META_CHAPINERO]]-Tabla2[[#This Row],[META_CHAPINERO2]]</f>
        <v>61</v>
      </c>
      <c r="AL80" s="52">
        <f>+Tabla2[[#This Row],[META_BARRIOS_UNIDOS]]-Tabla2[[#This Row],[META_BARRIOS_UNIDOS2]]</f>
        <v>31</v>
      </c>
      <c r="AM80" s="52">
        <f>+Tabla2[[#This Row],[META_TEUSAQUILLO]]-Tabla2[[#This Row],[META_TEUSAQUILLO2]]</f>
        <v>40</v>
      </c>
      <c r="AN80" s="52">
        <f>+Tabla2[[#This Row],[META_SUBRED]]-Tabla2[[#This Row],[META_SUBRED2]]</f>
        <v>-792</v>
      </c>
      <c r="AO80" s="51">
        <f>+Tabla2[[#This Row],[META_DISTRITO]]-Tabla2[[#This Row],[META_DISTRITO2]]</f>
        <v>0</v>
      </c>
      <c r="AP80" s="49">
        <f t="shared" si="1"/>
        <v>0</v>
      </c>
      <c r="AR80" s="85"/>
      <c r="AS80" s="86"/>
      <c r="AT80" s="86"/>
      <c r="AU80" s="86"/>
      <c r="AV80" s="86"/>
      <c r="AW80" s="86"/>
      <c r="AX80" s="86"/>
      <c r="AY80" s="87"/>
    </row>
    <row r="81" spans="1:51" ht="51" hidden="1" customHeight="1">
      <c r="A81" s="19" t="s">
        <v>73</v>
      </c>
      <c r="B81" s="20" t="s">
        <v>74</v>
      </c>
      <c r="C81" s="20" t="s">
        <v>101</v>
      </c>
      <c r="D81" s="21">
        <v>68</v>
      </c>
      <c r="E81" s="20" t="s">
        <v>148</v>
      </c>
      <c r="F81" s="20" t="s">
        <v>81</v>
      </c>
      <c r="G81" s="19" t="s">
        <v>78</v>
      </c>
      <c r="H81" s="19" t="s">
        <v>149</v>
      </c>
      <c r="I81" s="19" t="s">
        <v>65</v>
      </c>
      <c r="J81" s="22">
        <v>105404</v>
      </c>
      <c r="K81" s="5">
        <v>273.00001897461198</v>
      </c>
      <c r="L81" s="22">
        <f>+Tabla2[[#This Row],[VALOR UNITARIO]]*Tabla2[[#This Row],[META_NORTE]]</f>
        <v>28775294</v>
      </c>
      <c r="M81" s="61">
        <v>27</v>
      </c>
      <c r="N81" s="62">
        <v>119</v>
      </c>
      <c r="O81" s="62">
        <v>81</v>
      </c>
      <c r="P81" s="62">
        <v>21</v>
      </c>
      <c r="Q81" s="62">
        <v>11</v>
      </c>
      <c r="R81" s="62">
        <v>14</v>
      </c>
      <c r="S81" s="62">
        <v>0</v>
      </c>
      <c r="T81" s="63">
        <v>0</v>
      </c>
      <c r="U81" s="28">
        <f>+Tabla2[[#This Row],[META_USAQUEN]]+Tabla2[[#This Row],[META_ENGATIVA]]+Tabla2[[#This Row],[META_SUBA]]+Tabla2[[#This Row],[META_CHAPINERO]]+Tabla2[[#This Row],[META_BARRIOS_UNIDOS]]+Tabla2[[#This Row],[META_TEUSAQUILLO]]+Tabla2[[#This Row],[META_SUBRED]]+Tabla2[[#This Row],[META_DISTRITO]]</f>
        <v>273</v>
      </c>
      <c r="V81" s="29">
        <f>+Tabla2[[#This Row],[META_NORTE]]-Tabla2[[#This Row],[META_TOTAL]]</f>
        <v>1.8974611975863809E-5</v>
      </c>
      <c r="W81" s="61">
        <v>57</v>
      </c>
      <c r="X81" s="62">
        <v>84</v>
      </c>
      <c r="Y81" s="62">
        <v>78</v>
      </c>
      <c r="Z81" s="62">
        <v>15</v>
      </c>
      <c r="AA81" s="62">
        <v>21</v>
      </c>
      <c r="AB81" s="62">
        <v>18</v>
      </c>
      <c r="AC81" s="62"/>
      <c r="AD81" s="63"/>
      <c r="AE81" s="28">
        <f>SUM(Tabla2[[#This Row],[META_USAQUEN2]:[META_DISTRITO2]])</f>
        <v>273</v>
      </c>
      <c r="AF81" s="29">
        <f>+Tabla2[[#This Row],[META_NORTE]]-Tabla2[[#This Row],[META_TOTAL2]]</f>
        <v>1.8974611975863809E-5</v>
      </c>
      <c r="AH81" s="53">
        <f>+Tabla2[[#This Row],[META_USAQUEN]]-Tabla2[[#This Row],[META_USAQUEN2]]</f>
        <v>-30</v>
      </c>
      <c r="AI81" s="52">
        <f>+Tabla2[[#This Row],[META_ENGATIVA]]-Tabla2[[#This Row],[META_ENGATIVA2]]</f>
        <v>35</v>
      </c>
      <c r="AJ81" s="52">
        <f>+Tabla2[[#This Row],[META_SUBA]]-Tabla2[[#This Row],[META_SUBA2]]</f>
        <v>3</v>
      </c>
      <c r="AK81" s="52">
        <f>+Tabla2[[#This Row],[META_CHAPINERO]]-Tabla2[[#This Row],[META_CHAPINERO2]]</f>
        <v>6</v>
      </c>
      <c r="AL81" s="52">
        <f>+Tabla2[[#This Row],[META_BARRIOS_UNIDOS]]-Tabla2[[#This Row],[META_BARRIOS_UNIDOS2]]</f>
        <v>-10</v>
      </c>
      <c r="AM81" s="52">
        <f>+Tabla2[[#This Row],[META_TEUSAQUILLO]]-Tabla2[[#This Row],[META_TEUSAQUILLO2]]</f>
        <v>-4</v>
      </c>
      <c r="AN81" s="52">
        <f>+Tabla2[[#This Row],[META_SUBRED]]-Tabla2[[#This Row],[META_SUBRED2]]</f>
        <v>0</v>
      </c>
      <c r="AO81" s="51">
        <f>+Tabla2[[#This Row],[META_DISTRITO]]-Tabla2[[#This Row],[META_DISTRITO2]]</f>
        <v>0</v>
      </c>
      <c r="AP81" s="49">
        <f t="shared" si="1"/>
        <v>0</v>
      </c>
      <c r="AR81" s="85"/>
      <c r="AS81" s="86"/>
      <c r="AT81" s="86"/>
      <c r="AU81" s="86"/>
      <c r="AV81" s="86"/>
      <c r="AW81" s="86"/>
      <c r="AX81" s="86"/>
      <c r="AY81" s="87"/>
    </row>
    <row r="82" spans="1:51" ht="51" hidden="1" customHeight="1">
      <c r="A82" s="19" t="s">
        <v>73</v>
      </c>
      <c r="B82" s="20" t="s">
        <v>74</v>
      </c>
      <c r="C82" s="20" t="s">
        <v>111</v>
      </c>
      <c r="D82" s="21">
        <v>69</v>
      </c>
      <c r="E82" s="20" t="s">
        <v>150</v>
      </c>
      <c r="F82" s="20" t="s">
        <v>81</v>
      </c>
      <c r="G82" s="19" t="s">
        <v>78</v>
      </c>
      <c r="H82" s="19" t="s">
        <v>149</v>
      </c>
      <c r="I82" s="19" t="s">
        <v>65</v>
      </c>
      <c r="J82" s="22">
        <v>105404</v>
      </c>
      <c r="K82" s="5">
        <v>543.00000948730599</v>
      </c>
      <c r="L82" s="22">
        <f>+Tabla2[[#This Row],[VALOR UNITARIO]]*Tabla2[[#This Row],[META_NORTE]]</f>
        <v>57234373</v>
      </c>
      <c r="M82" s="61">
        <v>55</v>
      </c>
      <c r="N82" s="62">
        <v>237</v>
      </c>
      <c r="O82" s="62">
        <v>162</v>
      </c>
      <c r="P82" s="62">
        <v>41</v>
      </c>
      <c r="Q82" s="62">
        <v>21</v>
      </c>
      <c r="R82" s="62">
        <v>27</v>
      </c>
      <c r="S82" s="62">
        <v>0</v>
      </c>
      <c r="T82" s="63">
        <v>0</v>
      </c>
      <c r="U82" s="28">
        <f>+Tabla2[[#This Row],[META_USAQUEN]]+Tabla2[[#This Row],[META_ENGATIVA]]+Tabla2[[#This Row],[META_SUBA]]+Tabla2[[#This Row],[META_CHAPINERO]]+Tabla2[[#This Row],[META_BARRIOS_UNIDOS]]+Tabla2[[#This Row],[META_TEUSAQUILLO]]+Tabla2[[#This Row],[META_SUBRED]]+Tabla2[[#This Row],[META_DISTRITO]]</f>
        <v>543</v>
      </c>
      <c r="V82" s="29">
        <f>+Tabla2[[#This Row],[META_NORTE]]-Tabla2[[#This Row],[META_TOTAL]]</f>
        <v>9.4873059879319044E-6</v>
      </c>
      <c r="W82" s="61">
        <v>120</v>
      </c>
      <c r="X82" s="62">
        <v>162</v>
      </c>
      <c r="Y82" s="62">
        <v>171</v>
      </c>
      <c r="Z82" s="62">
        <v>21</v>
      </c>
      <c r="AA82" s="62">
        <v>36</v>
      </c>
      <c r="AB82" s="62">
        <v>33</v>
      </c>
      <c r="AC82" s="62"/>
      <c r="AD82" s="63"/>
      <c r="AE82" s="28">
        <f>SUM(Tabla2[[#This Row],[META_USAQUEN2]:[META_DISTRITO2]])</f>
        <v>543</v>
      </c>
      <c r="AF82" s="29">
        <f>+Tabla2[[#This Row],[META_NORTE]]-Tabla2[[#This Row],[META_TOTAL2]]</f>
        <v>9.4873059879319044E-6</v>
      </c>
      <c r="AH82" s="53">
        <f>+Tabla2[[#This Row],[META_USAQUEN]]-Tabla2[[#This Row],[META_USAQUEN2]]</f>
        <v>-65</v>
      </c>
      <c r="AI82" s="52">
        <f>+Tabla2[[#This Row],[META_ENGATIVA]]-Tabla2[[#This Row],[META_ENGATIVA2]]</f>
        <v>75</v>
      </c>
      <c r="AJ82" s="52">
        <f>+Tabla2[[#This Row],[META_SUBA]]-Tabla2[[#This Row],[META_SUBA2]]</f>
        <v>-9</v>
      </c>
      <c r="AK82" s="52">
        <f>+Tabla2[[#This Row],[META_CHAPINERO]]-Tabla2[[#This Row],[META_CHAPINERO2]]</f>
        <v>20</v>
      </c>
      <c r="AL82" s="52">
        <f>+Tabla2[[#This Row],[META_BARRIOS_UNIDOS]]-Tabla2[[#This Row],[META_BARRIOS_UNIDOS2]]</f>
        <v>-15</v>
      </c>
      <c r="AM82" s="52">
        <f>+Tabla2[[#This Row],[META_TEUSAQUILLO]]-Tabla2[[#This Row],[META_TEUSAQUILLO2]]</f>
        <v>-6</v>
      </c>
      <c r="AN82" s="52">
        <f>+Tabla2[[#This Row],[META_SUBRED]]-Tabla2[[#This Row],[META_SUBRED2]]</f>
        <v>0</v>
      </c>
      <c r="AO82" s="51">
        <f>+Tabla2[[#This Row],[META_DISTRITO]]-Tabla2[[#This Row],[META_DISTRITO2]]</f>
        <v>0</v>
      </c>
      <c r="AP82" s="49">
        <f t="shared" si="1"/>
        <v>0</v>
      </c>
      <c r="AR82" s="85"/>
      <c r="AS82" s="86"/>
      <c r="AT82" s="86"/>
      <c r="AU82" s="86"/>
      <c r="AV82" s="86"/>
      <c r="AW82" s="86"/>
      <c r="AX82" s="86"/>
      <c r="AY82" s="87"/>
    </row>
    <row r="83" spans="1:51" ht="26.1" hidden="1" customHeight="1">
      <c r="A83" s="19" t="s">
        <v>73</v>
      </c>
      <c r="B83" s="20" t="s">
        <v>74</v>
      </c>
      <c r="C83" s="20" t="s">
        <v>75</v>
      </c>
      <c r="D83" s="21">
        <v>70</v>
      </c>
      <c r="E83" s="20" t="s">
        <v>151</v>
      </c>
      <c r="F83" s="20" t="s">
        <v>81</v>
      </c>
      <c r="G83" s="19" t="s">
        <v>78</v>
      </c>
      <c r="H83" s="19" t="s">
        <v>149</v>
      </c>
      <c r="I83" s="19" t="s">
        <v>65</v>
      </c>
      <c r="J83" s="22">
        <v>74893</v>
      </c>
      <c r="K83" s="5">
        <v>318</v>
      </c>
      <c r="L83" s="22">
        <f>+Tabla2[[#This Row],[VALOR UNITARIO]]*Tabla2[[#This Row],[META_NORTE]]</f>
        <v>23815974</v>
      </c>
      <c r="M83" s="61">
        <v>32</v>
      </c>
      <c r="N83" s="62">
        <v>139</v>
      </c>
      <c r="O83" s="62">
        <v>95</v>
      </c>
      <c r="P83" s="62">
        <v>24</v>
      </c>
      <c r="Q83" s="62">
        <v>12</v>
      </c>
      <c r="R83" s="62">
        <v>16</v>
      </c>
      <c r="S83" s="62">
        <v>0</v>
      </c>
      <c r="T83" s="63">
        <v>0</v>
      </c>
      <c r="U83" s="28">
        <f>+Tabla2[[#This Row],[META_USAQUEN]]+Tabla2[[#This Row],[META_ENGATIVA]]+Tabla2[[#This Row],[META_SUBA]]+Tabla2[[#This Row],[META_CHAPINERO]]+Tabla2[[#This Row],[META_BARRIOS_UNIDOS]]+Tabla2[[#This Row],[META_TEUSAQUILLO]]+Tabla2[[#This Row],[META_SUBRED]]+Tabla2[[#This Row],[META_DISTRITO]]</f>
        <v>318</v>
      </c>
      <c r="V83" s="29">
        <f>+Tabla2[[#This Row],[META_NORTE]]-Tabla2[[#This Row],[META_TOTAL]]</f>
        <v>0</v>
      </c>
      <c r="W83" s="61">
        <v>102</v>
      </c>
      <c r="X83" s="62">
        <v>108</v>
      </c>
      <c r="Y83" s="62">
        <v>108</v>
      </c>
      <c r="Z83" s="62"/>
      <c r="AA83" s="62"/>
      <c r="AB83" s="62"/>
      <c r="AC83" s="62"/>
      <c r="AD83" s="63"/>
      <c r="AE83" s="28">
        <f>SUM(Tabla2[[#This Row],[META_USAQUEN2]:[META_DISTRITO2]])</f>
        <v>318</v>
      </c>
      <c r="AF83" s="29">
        <f>+Tabla2[[#This Row],[META_NORTE]]-Tabla2[[#This Row],[META_TOTAL2]]</f>
        <v>0</v>
      </c>
      <c r="AH83" s="53">
        <f>+Tabla2[[#This Row],[META_USAQUEN]]-Tabla2[[#This Row],[META_USAQUEN2]]</f>
        <v>-70</v>
      </c>
      <c r="AI83" s="52">
        <f>+Tabla2[[#This Row],[META_ENGATIVA]]-Tabla2[[#This Row],[META_ENGATIVA2]]</f>
        <v>31</v>
      </c>
      <c r="AJ83" s="52">
        <f>+Tabla2[[#This Row],[META_SUBA]]-Tabla2[[#This Row],[META_SUBA2]]</f>
        <v>-13</v>
      </c>
      <c r="AK83" s="52">
        <f>+Tabla2[[#This Row],[META_CHAPINERO]]-Tabla2[[#This Row],[META_CHAPINERO2]]</f>
        <v>24</v>
      </c>
      <c r="AL83" s="52">
        <f>+Tabla2[[#This Row],[META_BARRIOS_UNIDOS]]-Tabla2[[#This Row],[META_BARRIOS_UNIDOS2]]</f>
        <v>12</v>
      </c>
      <c r="AM83" s="52">
        <f>+Tabla2[[#This Row],[META_TEUSAQUILLO]]-Tabla2[[#This Row],[META_TEUSAQUILLO2]]</f>
        <v>16</v>
      </c>
      <c r="AN83" s="52">
        <f>+Tabla2[[#This Row],[META_SUBRED]]-Tabla2[[#This Row],[META_SUBRED2]]</f>
        <v>0</v>
      </c>
      <c r="AO83" s="51">
        <f>+Tabla2[[#This Row],[META_DISTRITO]]-Tabla2[[#This Row],[META_DISTRITO2]]</f>
        <v>0</v>
      </c>
      <c r="AP83" s="49">
        <f t="shared" si="1"/>
        <v>0</v>
      </c>
      <c r="AR83" s="85"/>
      <c r="AS83" s="86"/>
      <c r="AT83" s="86"/>
      <c r="AU83" s="86"/>
      <c r="AV83" s="86"/>
      <c r="AW83" s="86"/>
      <c r="AX83" s="86"/>
      <c r="AY83" s="87"/>
    </row>
    <row r="84" spans="1:51" ht="51" hidden="1" customHeight="1">
      <c r="A84" s="19" t="s">
        <v>73</v>
      </c>
      <c r="B84" s="20" t="s">
        <v>74</v>
      </c>
      <c r="C84" s="20" t="s">
        <v>101</v>
      </c>
      <c r="D84" s="21">
        <v>71</v>
      </c>
      <c r="E84" s="20" t="s">
        <v>152</v>
      </c>
      <c r="F84" s="20" t="s">
        <v>88</v>
      </c>
      <c r="G84" s="19" t="s">
        <v>153</v>
      </c>
      <c r="H84" s="19" t="s">
        <v>50</v>
      </c>
      <c r="I84" s="19" t="s">
        <v>47</v>
      </c>
      <c r="J84" s="22">
        <v>59965</v>
      </c>
      <c r="K84" s="5">
        <v>174</v>
      </c>
      <c r="L84" s="22">
        <f>+Tabla2[[#This Row],[VALOR UNITARIO]]*Tabla2[[#This Row],[META_NORTE]]</f>
        <v>10433910</v>
      </c>
      <c r="M84" s="61">
        <v>17</v>
      </c>
      <c r="N84" s="62">
        <v>76</v>
      </c>
      <c r="O84" s="62">
        <v>54</v>
      </c>
      <c r="P84" s="62">
        <v>13</v>
      </c>
      <c r="Q84" s="62">
        <v>6</v>
      </c>
      <c r="R84" s="62">
        <v>8</v>
      </c>
      <c r="S84" s="62">
        <v>0</v>
      </c>
      <c r="T84" s="63">
        <v>0</v>
      </c>
      <c r="U84" s="28">
        <f>+Tabla2[[#This Row],[META_USAQUEN]]+Tabla2[[#This Row],[META_ENGATIVA]]+Tabla2[[#This Row],[META_SUBA]]+Tabla2[[#This Row],[META_CHAPINERO]]+Tabla2[[#This Row],[META_BARRIOS_UNIDOS]]+Tabla2[[#This Row],[META_TEUSAQUILLO]]+Tabla2[[#This Row],[META_SUBRED]]+Tabla2[[#This Row],[META_DISTRITO]]</f>
        <v>174</v>
      </c>
      <c r="V84" s="29">
        <f>+Tabla2[[#This Row],[META_NORTE]]-Tabla2[[#This Row],[META_TOTAL]]</f>
        <v>0</v>
      </c>
      <c r="W84" s="61">
        <v>25</v>
      </c>
      <c r="X84" s="62">
        <v>25</v>
      </c>
      <c r="Y84" s="62">
        <v>25</v>
      </c>
      <c r="Z84" s="62">
        <v>27</v>
      </c>
      <c r="AA84" s="62">
        <v>36</v>
      </c>
      <c r="AB84" s="62">
        <v>36</v>
      </c>
      <c r="AC84" s="62"/>
      <c r="AD84" s="63"/>
      <c r="AE84" s="28">
        <f>SUM(Tabla2[[#This Row],[META_USAQUEN2]:[META_DISTRITO2]])</f>
        <v>174</v>
      </c>
      <c r="AF84" s="29">
        <f>+Tabla2[[#This Row],[META_NORTE]]-Tabla2[[#This Row],[META_TOTAL2]]</f>
        <v>0</v>
      </c>
      <c r="AH84" s="53">
        <f>+Tabla2[[#This Row],[META_USAQUEN]]-Tabla2[[#This Row],[META_USAQUEN2]]</f>
        <v>-8</v>
      </c>
      <c r="AI84" s="52">
        <f>+Tabla2[[#This Row],[META_ENGATIVA]]-Tabla2[[#This Row],[META_ENGATIVA2]]</f>
        <v>51</v>
      </c>
      <c r="AJ84" s="52">
        <f>+Tabla2[[#This Row],[META_SUBA]]-Tabla2[[#This Row],[META_SUBA2]]</f>
        <v>29</v>
      </c>
      <c r="AK84" s="52">
        <f>+Tabla2[[#This Row],[META_CHAPINERO]]-Tabla2[[#This Row],[META_CHAPINERO2]]</f>
        <v>-14</v>
      </c>
      <c r="AL84" s="52">
        <f>+Tabla2[[#This Row],[META_BARRIOS_UNIDOS]]-Tabla2[[#This Row],[META_BARRIOS_UNIDOS2]]</f>
        <v>-30</v>
      </c>
      <c r="AM84" s="52">
        <f>+Tabla2[[#This Row],[META_TEUSAQUILLO]]-Tabla2[[#This Row],[META_TEUSAQUILLO2]]</f>
        <v>-28</v>
      </c>
      <c r="AN84" s="52">
        <f>+Tabla2[[#This Row],[META_SUBRED]]-Tabla2[[#This Row],[META_SUBRED2]]</f>
        <v>0</v>
      </c>
      <c r="AO84" s="51">
        <f>+Tabla2[[#This Row],[META_DISTRITO]]-Tabla2[[#This Row],[META_DISTRITO2]]</f>
        <v>0</v>
      </c>
      <c r="AP84" s="49">
        <f t="shared" si="1"/>
        <v>0</v>
      </c>
      <c r="AR84" s="85"/>
      <c r="AS84" s="86"/>
      <c r="AT84" s="86"/>
      <c r="AU84" s="86"/>
      <c r="AV84" s="86"/>
      <c r="AW84" s="86"/>
      <c r="AX84" s="86"/>
      <c r="AY84" s="87"/>
    </row>
    <row r="85" spans="1:51" ht="51" hidden="1" customHeight="1">
      <c r="A85" s="19" t="s">
        <v>73</v>
      </c>
      <c r="B85" s="20" t="s">
        <v>74</v>
      </c>
      <c r="C85" s="20" t="s">
        <v>101</v>
      </c>
      <c r="D85" s="21">
        <v>72</v>
      </c>
      <c r="E85" s="20" t="s">
        <v>154</v>
      </c>
      <c r="F85" s="20" t="s">
        <v>88</v>
      </c>
      <c r="G85" s="19" t="s">
        <v>153</v>
      </c>
      <c r="H85" s="19" t="s">
        <v>50</v>
      </c>
      <c r="I85" s="19" t="s">
        <v>47</v>
      </c>
      <c r="J85" s="22">
        <v>99830</v>
      </c>
      <c r="K85" s="5">
        <v>96</v>
      </c>
      <c r="L85" s="22">
        <f>+Tabla2[[#This Row],[VALOR UNITARIO]]*Tabla2[[#This Row],[META_NORTE]]</f>
        <v>9583680</v>
      </c>
      <c r="M85" s="61">
        <v>9</v>
      </c>
      <c r="N85" s="62">
        <v>42</v>
      </c>
      <c r="O85" s="62">
        <v>30</v>
      </c>
      <c r="P85" s="62">
        <v>7</v>
      </c>
      <c r="Q85" s="62">
        <v>3</v>
      </c>
      <c r="R85" s="62">
        <v>5</v>
      </c>
      <c r="S85" s="62">
        <v>0</v>
      </c>
      <c r="T85" s="63">
        <v>0</v>
      </c>
      <c r="U85" s="28">
        <f>+Tabla2[[#This Row],[META_USAQUEN]]+Tabla2[[#This Row],[META_ENGATIVA]]+Tabla2[[#This Row],[META_SUBA]]+Tabla2[[#This Row],[META_CHAPINERO]]+Tabla2[[#This Row],[META_BARRIOS_UNIDOS]]+Tabla2[[#This Row],[META_TEUSAQUILLO]]+Tabla2[[#This Row],[META_SUBRED]]+Tabla2[[#This Row],[META_DISTRITO]]</f>
        <v>96</v>
      </c>
      <c r="V85" s="29">
        <f>+Tabla2[[#This Row],[META_NORTE]]-Tabla2[[#This Row],[META_TOTAL]]</f>
        <v>0</v>
      </c>
      <c r="W85" s="61">
        <v>16</v>
      </c>
      <c r="X85" s="62">
        <v>16</v>
      </c>
      <c r="Y85" s="62">
        <v>16</v>
      </c>
      <c r="Z85" s="62">
        <v>16</v>
      </c>
      <c r="AA85" s="62">
        <v>16</v>
      </c>
      <c r="AB85" s="62">
        <v>16</v>
      </c>
      <c r="AC85" s="62"/>
      <c r="AD85" s="63"/>
      <c r="AE85" s="28">
        <f>SUM(Tabla2[[#This Row],[META_USAQUEN2]:[META_DISTRITO2]])</f>
        <v>96</v>
      </c>
      <c r="AF85" s="29">
        <f>+Tabla2[[#This Row],[META_NORTE]]-Tabla2[[#This Row],[META_TOTAL2]]</f>
        <v>0</v>
      </c>
      <c r="AH85" s="53">
        <f>+Tabla2[[#This Row],[META_USAQUEN]]-Tabla2[[#This Row],[META_USAQUEN2]]</f>
        <v>-7</v>
      </c>
      <c r="AI85" s="52">
        <f>+Tabla2[[#This Row],[META_ENGATIVA]]-Tabla2[[#This Row],[META_ENGATIVA2]]</f>
        <v>26</v>
      </c>
      <c r="AJ85" s="52">
        <f>+Tabla2[[#This Row],[META_SUBA]]-Tabla2[[#This Row],[META_SUBA2]]</f>
        <v>14</v>
      </c>
      <c r="AK85" s="52">
        <f>+Tabla2[[#This Row],[META_CHAPINERO]]-Tabla2[[#This Row],[META_CHAPINERO2]]</f>
        <v>-9</v>
      </c>
      <c r="AL85" s="52">
        <f>+Tabla2[[#This Row],[META_BARRIOS_UNIDOS]]-Tabla2[[#This Row],[META_BARRIOS_UNIDOS2]]</f>
        <v>-13</v>
      </c>
      <c r="AM85" s="52">
        <f>+Tabla2[[#This Row],[META_TEUSAQUILLO]]-Tabla2[[#This Row],[META_TEUSAQUILLO2]]</f>
        <v>-11</v>
      </c>
      <c r="AN85" s="52">
        <f>+Tabla2[[#This Row],[META_SUBRED]]-Tabla2[[#This Row],[META_SUBRED2]]</f>
        <v>0</v>
      </c>
      <c r="AO85" s="51">
        <f>+Tabla2[[#This Row],[META_DISTRITO]]-Tabla2[[#This Row],[META_DISTRITO2]]</f>
        <v>0</v>
      </c>
      <c r="AP85" s="49">
        <f t="shared" si="1"/>
        <v>0</v>
      </c>
      <c r="AR85" s="85"/>
      <c r="AS85" s="86"/>
      <c r="AT85" s="86"/>
      <c r="AU85" s="86"/>
      <c r="AV85" s="86"/>
      <c r="AW85" s="86"/>
      <c r="AX85" s="86"/>
      <c r="AY85" s="87"/>
    </row>
    <row r="86" spans="1:51" ht="75.95" hidden="1" customHeight="1">
      <c r="A86" s="19" t="s">
        <v>73</v>
      </c>
      <c r="B86" s="20" t="s">
        <v>74</v>
      </c>
      <c r="C86" s="20" t="s">
        <v>101</v>
      </c>
      <c r="D86" s="21">
        <v>73</v>
      </c>
      <c r="E86" s="20" t="s">
        <v>155</v>
      </c>
      <c r="F86" s="20" t="s">
        <v>88</v>
      </c>
      <c r="G86" s="19" t="s">
        <v>156</v>
      </c>
      <c r="H86" s="19" t="s">
        <v>50</v>
      </c>
      <c r="I86" s="19" t="s">
        <v>47</v>
      </c>
      <c r="J86" s="22">
        <v>220671</v>
      </c>
      <c r="K86" s="5">
        <v>174</v>
      </c>
      <c r="L86" s="22">
        <f>+Tabla2[[#This Row],[VALOR UNITARIO]]*Tabla2[[#This Row],[META_NORTE]]</f>
        <v>38396754</v>
      </c>
      <c r="M86" s="61">
        <v>17</v>
      </c>
      <c r="N86" s="62">
        <v>76</v>
      </c>
      <c r="O86" s="62">
        <v>52</v>
      </c>
      <c r="P86" s="62">
        <v>13</v>
      </c>
      <c r="Q86" s="62">
        <v>7</v>
      </c>
      <c r="R86" s="62">
        <v>9</v>
      </c>
      <c r="S86" s="62">
        <v>0</v>
      </c>
      <c r="T86" s="63">
        <v>0</v>
      </c>
      <c r="U86" s="28">
        <f>+Tabla2[[#This Row],[META_USAQUEN]]+Tabla2[[#This Row],[META_ENGATIVA]]+Tabla2[[#This Row],[META_SUBA]]+Tabla2[[#This Row],[META_CHAPINERO]]+Tabla2[[#This Row],[META_BARRIOS_UNIDOS]]+Tabla2[[#This Row],[META_TEUSAQUILLO]]+Tabla2[[#This Row],[META_SUBRED]]+Tabla2[[#This Row],[META_DISTRITO]]</f>
        <v>174</v>
      </c>
      <c r="V86" s="29">
        <f>+Tabla2[[#This Row],[META_NORTE]]-Tabla2[[#This Row],[META_TOTAL]]</f>
        <v>0</v>
      </c>
      <c r="W86" s="61">
        <v>25</v>
      </c>
      <c r="X86" s="62">
        <v>25</v>
      </c>
      <c r="Y86" s="62">
        <v>25</v>
      </c>
      <c r="Z86" s="62">
        <v>27</v>
      </c>
      <c r="AA86" s="62">
        <v>36</v>
      </c>
      <c r="AB86" s="62">
        <v>36</v>
      </c>
      <c r="AC86" s="62"/>
      <c r="AD86" s="63"/>
      <c r="AE86" s="28">
        <f>SUM(Tabla2[[#This Row],[META_USAQUEN2]:[META_DISTRITO2]])</f>
        <v>174</v>
      </c>
      <c r="AF86" s="29">
        <f>+Tabla2[[#This Row],[META_NORTE]]-Tabla2[[#This Row],[META_TOTAL2]]</f>
        <v>0</v>
      </c>
      <c r="AH86" s="53">
        <f>+Tabla2[[#This Row],[META_USAQUEN]]-Tabla2[[#This Row],[META_USAQUEN2]]</f>
        <v>-8</v>
      </c>
      <c r="AI86" s="52">
        <f>+Tabla2[[#This Row],[META_ENGATIVA]]-Tabla2[[#This Row],[META_ENGATIVA2]]</f>
        <v>51</v>
      </c>
      <c r="AJ86" s="52">
        <f>+Tabla2[[#This Row],[META_SUBA]]-Tabla2[[#This Row],[META_SUBA2]]</f>
        <v>27</v>
      </c>
      <c r="AK86" s="52">
        <f>+Tabla2[[#This Row],[META_CHAPINERO]]-Tabla2[[#This Row],[META_CHAPINERO2]]</f>
        <v>-14</v>
      </c>
      <c r="AL86" s="52">
        <f>+Tabla2[[#This Row],[META_BARRIOS_UNIDOS]]-Tabla2[[#This Row],[META_BARRIOS_UNIDOS2]]</f>
        <v>-29</v>
      </c>
      <c r="AM86" s="52">
        <f>+Tabla2[[#This Row],[META_TEUSAQUILLO]]-Tabla2[[#This Row],[META_TEUSAQUILLO2]]</f>
        <v>-27</v>
      </c>
      <c r="AN86" s="52">
        <f>+Tabla2[[#This Row],[META_SUBRED]]-Tabla2[[#This Row],[META_SUBRED2]]</f>
        <v>0</v>
      </c>
      <c r="AO86" s="51">
        <f>+Tabla2[[#This Row],[META_DISTRITO]]-Tabla2[[#This Row],[META_DISTRITO2]]</f>
        <v>0</v>
      </c>
      <c r="AP86" s="49">
        <f t="shared" si="1"/>
        <v>0</v>
      </c>
      <c r="AR86" s="85"/>
      <c r="AS86" s="86"/>
      <c r="AT86" s="86"/>
      <c r="AU86" s="86"/>
      <c r="AV86" s="86"/>
      <c r="AW86" s="86"/>
      <c r="AX86" s="86"/>
      <c r="AY86" s="87"/>
    </row>
    <row r="87" spans="1:51" ht="75.95" hidden="1" customHeight="1">
      <c r="A87" s="19" t="s">
        <v>73</v>
      </c>
      <c r="B87" s="20" t="s">
        <v>74</v>
      </c>
      <c r="C87" s="20" t="s">
        <v>101</v>
      </c>
      <c r="D87" s="21">
        <v>74</v>
      </c>
      <c r="E87" s="20" t="s">
        <v>157</v>
      </c>
      <c r="F87" s="20" t="s">
        <v>88</v>
      </c>
      <c r="G87" s="19" t="s">
        <v>156</v>
      </c>
      <c r="H87" s="19" t="s">
        <v>50</v>
      </c>
      <c r="I87" s="19" t="s">
        <v>47</v>
      </c>
      <c r="J87" s="22">
        <v>367374</v>
      </c>
      <c r="K87" s="5">
        <v>96</v>
      </c>
      <c r="L87" s="22">
        <f>+Tabla2[[#This Row],[VALOR UNITARIO]]*Tabla2[[#This Row],[META_NORTE]]</f>
        <v>35267904</v>
      </c>
      <c r="M87" s="61">
        <v>9</v>
      </c>
      <c r="N87" s="62">
        <v>42</v>
      </c>
      <c r="O87" s="62">
        <v>30</v>
      </c>
      <c r="P87" s="62">
        <v>7</v>
      </c>
      <c r="Q87" s="62">
        <v>3</v>
      </c>
      <c r="R87" s="62">
        <v>5</v>
      </c>
      <c r="S87" s="62">
        <v>0</v>
      </c>
      <c r="T87" s="63">
        <v>0</v>
      </c>
      <c r="U87" s="28">
        <f>+Tabla2[[#This Row],[META_USAQUEN]]+Tabla2[[#This Row],[META_ENGATIVA]]+Tabla2[[#This Row],[META_SUBA]]+Tabla2[[#This Row],[META_CHAPINERO]]+Tabla2[[#This Row],[META_BARRIOS_UNIDOS]]+Tabla2[[#This Row],[META_TEUSAQUILLO]]+Tabla2[[#This Row],[META_SUBRED]]+Tabla2[[#This Row],[META_DISTRITO]]</f>
        <v>96</v>
      </c>
      <c r="V87" s="29">
        <f>+Tabla2[[#This Row],[META_NORTE]]-Tabla2[[#This Row],[META_TOTAL]]</f>
        <v>0</v>
      </c>
      <c r="W87" s="61">
        <v>16</v>
      </c>
      <c r="X87" s="62">
        <v>16</v>
      </c>
      <c r="Y87" s="62">
        <v>16</v>
      </c>
      <c r="Z87" s="62">
        <v>16</v>
      </c>
      <c r="AA87" s="62">
        <v>16</v>
      </c>
      <c r="AB87" s="62">
        <v>16</v>
      </c>
      <c r="AC87" s="62"/>
      <c r="AD87" s="63"/>
      <c r="AE87" s="28">
        <f>SUM(Tabla2[[#This Row],[META_USAQUEN2]:[META_DISTRITO2]])</f>
        <v>96</v>
      </c>
      <c r="AF87" s="29">
        <f>+Tabla2[[#This Row],[META_NORTE]]-Tabla2[[#This Row],[META_TOTAL2]]</f>
        <v>0</v>
      </c>
      <c r="AH87" s="53">
        <f>+Tabla2[[#This Row],[META_USAQUEN]]-Tabla2[[#This Row],[META_USAQUEN2]]</f>
        <v>-7</v>
      </c>
      <c r="AI87" s="52">
        <f>+Tabla2[[#This Row],[META_ENGATIVA]]-Tabla2[[#This Row],[META_ENGATIVA2]]</f>
        <v>26</v>
      </c>
      <c r="AJ87" s="52">
        <f>+Tabla2[[#This Row],[META_SUBA]]-Tabla2[[#This Row],[META_SUBA2]]</f>
        <v>14</v>
      </c>
      <c r="AK87" s="52">
        <f>+Tabla2[[#This Row],[META_CHAPINERO]]-Tabla2[[#This Row],[META_CHAPINERO2]]</f>
        <v>-9</v>
      </c>
      <c r="AL87" s="52">
        <f>+Tabla2[[#This Row],[META_BARRIOS_UNIDOS]]-Tabla2[[#This Row],[META_BARRIOS_UNIDOS2]]</f>
        <v>-13</v>
      </c>
      <c r="AM87" s="52">
        <f>+Tabla2[[#This Row],[META_TEUSAQUILLO]]-Tabla2[[#This Row],[META_TEUSAQUILLO2]]</f>
        <v>-11</v>
      </c>
      <c r="AN87" s="52">
        <f>+Tabla2[[#This Row],[META_SUBRED]]-Tabla2[[#This Row],[META_SUBRED2]]</f>
        <v>0</v>
      </c>
      <c r="AO87" s="51">
        <f>+Tabla2[[#This Row],[META_DISTRITO]]-Tabla2[[#This Row],[META_DISTRITO2]]</f>
        <v>0</v>
      </c>
      <c r="AP87" s="49">
        <f t="shared" si="1"/>
        <v>0</v>
      </c>
      <c r="AR87" s="85"/>
      <c r="AS87" s="86"/>
      <c r="AT87" s="86"/>
      <c r="AU87" s="86"/>
      <c r="AV87" s="86"/>
      <c r="AW87" s="86"/>
      <c r="AX87" s="86"/>
      <c r="AY87" s="87"/>
    </row>
    <row r="88" spans="1:51" ht="75.95" hidden="1" customHeight="1">
      <c r="A88" s="19" t="s">
        <v>73</v>
      </c>
      <c r="B88" s="20" t="s">
        <v>74</v>
      </c>
      <c r="C88" s="20" t="s">
        <v>101</v>
      </c>
      <c r="D88" s="21">
        <v>75</v>
      </c>
      <c r="E88" s="20" t="s">
        <v>158</v>
      </c>
      <c r="F88" s="20" t="s">
        <v>88</v>
      </c>
      <c r="G88" s="19" t="s">
        <v>159</v>
      </c>
      <c r="H88" s="19" t="s">
        <v>50</v>
      </c>
      <c r="I88" s="19" t="s">
        <v>47</v>
      </c>
      <c r="J88" s="22">
        <v>210809</v>
      </c>
      <c r="K88" s="5">
        <v>270</v>
      </c>
      <c r="L88" s="22">
        <f>+Tabla2[[#This Row],[VALOR UNITARIO]]*Tabla2[[#This Row],[META_NORTE]]</f>
        <v>56918430</v>
      </c>
      <c r="M88" s="61">
        <v>27</v>
      </c>
      <c r="N88" s="62">
        <v>118</v>
      </c>
      <c r="O88" s="62">
        <v>82</v>
      </c>
      <c r="P88" s="62">
        <v>20</v>
      </c>
      <c r="Q88" s="62">
        <v>10</v>
      </c>
      <c r="R88" s="62">
        <v>13</v>
      </c>
      <c r="S88" s="62">
        <v>0</v>
      </c>
      <c r="T88" s="63">
        <v>0</v>
      </c>
      <c r="U88" s="28">
        <f>+Tabla2[[#This Row],[META_USAQUEN]]+Tabla2[[#This Row],[META_ENGATIVA]]+Tabla2[[#This Row],[META_SUBA]]+Tabla2[[#This Row],[META_CHAPINERO]]+Tabla2[[#This Row],[META_BARRIOS_UNIDOS]]+Tabla2[[#This Row],[META_TEUSAQUILLO]]+Tabla2[[#This Row],[META_SUBRED]]+Tabla2[[#This Row],[META_DISTRITO]]</f>
        <v>270</v>
      </c>
      <c r="V88" s="29">
        <f>+Tabla2[[#This Row],[META_NORTE]]-Tabla2[[#This Row],[META_TOTAL]]</f>
        <v>0</v>
      </c>
      <c r="W88" s="61">
        <v>41</v>
      </c>
      <c r="X88" s="62">
        <v>41</v>
      </c>
      <c r="Y88" s="62">
        <v>41</v>
      </c>
      <c r="Z88" s="62">
        <v>43</v>
      </c>
      <c r="AA88" s="62">
        <v>52</v>
      </c>
      <c r="AB88" s="62">
        <v>52</v>
      </c>
      <c r="AC88" s="62"/>
      <c r="AD88" s="63"/>
      <c r="AE88" s="28">
        <f>SUM(Tabla2[[#This Row],[META_USAQUEN2]:[META_DISTRITO2]])</f>
        <v>270</v>
      </c>
      <c r="AF88" s="29">
        <f>+Tabla2[[#This Row],[META_NORTE]]-Tabla2[[#This Row],[META_TOTAL2]]</f>
        <v>0</v>
      </c>
      <c r="AH88" s="53">
        <f>+Tabla2[[#This Row],[META_USAQUEN]]-Tabla2[[#This Row],[META_USAQUEN2]]</f>
        <v>-14</v>
      </c>
      <c r="AI88" s="52">
        <f>+Tabla2[[#This Row],[META_ENGATIVA]]-Tabla2[[#This Row],[META_ENGATIVA2]]</f>
        <v>77</v>
      </c>
      <c r="AJ88" s="52">
        <f>+Tabla2[[#This Row],[META_SUBA]]-Tabla2[[#This Row],[META_SUBA2]]</f>
        <v>41</v>
      </c>
      <c r="AK88" s="52">
        <f>+Tabla2[[#This Row],[META_CHAPINERO]]-Tabla2[[#This Row],[META_CHAPINERO2]]</f>
        <v>-23</v>
      </c>
      <c r="AL88" s="52">
        <f>+Tabla2[[#This Row],[META_BARRIOS_UNIDOS]]-Tabla2[[#This Row],[META_BARRIOS_UNIDOS2]]</f>
        <v>-42</v>
      </c>
      <c r="AM88" s="52">
        <f>+Tabla2[[#This Row],[META_TEUSAQUILLO]]-Tabla2[[#This Row],[META_TEUSAQUILLO2]]</f>
        <v>-39</v>
      </c>
      <c r="AN88" s="52">
        <f>+Tabla2[[#This Row],[META_SUBRED]]-Tabla2[[#This Row],[META_SUBRED2]]</f>
        <v>0</v>
      </c>
      <c r="AO88" s="51">
        <f>+Tabla2[[#This Row],[META_DISTRITO]]-Tabla2[[#This Row],[META_DISTRITO2]]</f>
        <v>0</v>
      </c>
      <c r="AP88" s="49">
        <f t="shared" si="1"/>
        <v>0</v>
      </c>
      <c r="AR88" s="85"/>
      <c r="AS88" s="86"/>
      <c r="AT88" s="86"/>
      <c r="AU88" s="86"/>
      <c r="AV88" s="86"/>
      <c r="AW88" s="86"/>
      <c r="AX88" s="86"/>
      <c r="AY88" s="87"/>
    </row>
    <row r="89" spans="1:51" ht="51" hidden="1" customHeight="1">
      <c r="A89" s="19" t="s">
        <v>73</v>
      </c>
      <c r="B89" s="20" t="s">
        <v>74</v>
      </c>
      <c r="C89" s="20" t="s">
        <v>101</v>
      </c>
      <c r="D89" s="21">
        <v>76</v>
      </c>
      <c r="E89" s="20" t="s">
        <v>160</v>
      </c>
      <c r="F89" s="20" t="s">
        <v>88</v>
      </c>
      <c r="G89" s="19" t="s">
        <v>159</v>
      </c>
      <c r="H89" s="19" t="s">
        <v>50</v>
      </c>
      <c r="I89" s="19" t="s">
        <v>47</v>
      </c>
      <c r="J89" s="22">
        <v>55168</v>
      </c>
      <c r="K89" s="5">
        <v>63</v>
      </c>
      <c r="L89" s="22">
        <f>+Tabla2[[#This Row],[VALOR UNITARIO]]*Tabla2[[#This Row],[META_NORTE]]</f>
        <v>3475584</v>
      </c>
      <c r="M89" s="61">
        <v>6</v>
      </c>
      <c r="N89" s="62">
        <v>27</v>
      </c>
      <c r="O89" s="62">
        <v>21</v>
      </c>
      <c r="P89" s="62">
        <v>4</v>
      </c>
      <c r="Q89" s="62">
        <v>2</v>
      </c>
      <c r="R89" s="62">
        <v>3</v>
      </c>
      <c r="S89" s="62">
        <v>0</v>
      </c>
      <c r="T89" s="63">
        <v>0</v>
      </c>
      <c r="U89" s="28">
        <f>+Tabla2[[#This Row],[META_USAQUEN]]+Tabla2[[#This Row],[META_ENGATIVA]]+Tabla2[[#This Row],[META_SUBA]]+Tabla2[[#This Row],[META_CHAPINERO]]+Tabla2[[#This Row],[META_BARRIOS_UNIDOS]]+Tabla2[[#This Row],[META_TEUSAQUILLO]]+Tabla2[[#This Row],[META_SUBRED]]+Tabla2[[#This Row],[META_DISTRITO]]</f>
        <v>63</v>
      </c>
      <c r="V89" s="29">
        <f>+Tabla2[[#This Row],[META_NORTE]]-Tabla2[[#This Row],[META_TOTAL]]</f>
        <v>0</v>
      </c>
      <c r="W89" s="61">
        <v>27</v>
      </c>
      <c r="X89" s="62">
        <v>6</v>
      </c>
      <c r="Y89" s="62">
        <v>8</v>
      </c>
      <c r="Z89" s="62">
        <v>7</v>
      </c>
      <c r="AA89" s="62">
        <v>9</v>
      </c>
      <c r="AB89" s="62">
        <v>6</v>
      </c>
      <c r="AC89" s="62"/>
      <c r="AD89" s="63"/>
      <c r="AE89" s="28">
        <f>SUM(Tabla2[[#This Row],[META_USAQUEN2]:[META_DISTRITO2]])</f>
        <v>63</v>
      </c>
      <c r="AF89" s="29">
        <f>+Tabla2[[#This Row],[META_NORTE]]-Tabla2[[#This Row],[META_TOTAL2]]</f>
        <v>0</v>
      </c>
      <c r="AH89" s="53">
        <f>+Tabla2[[#This Row],[META_USAQUEN]]-Tabla2[[#This Row],[META_USAQUEN2]]</f>
        <v>-21</v>
      </c>
      <c r="AI89" s="52">
        <f>+Tabla2[[#This Row],[META_ENGATIVA]]-Tabla2[[#This Row],[META_ENGATIVA2]]</f>
        <v>21</v>
      </c>
      <c r="AJ89" s="52">
        <f>+Tabla2[[#This Row],[META_SUBA]]-Tabla2[[#This Row],[META_SUBA2]]</f>
        <v>13</v>
      </c>
      <c r="AK89" s="52">
        <f>+Tabla2[[#This Row],[META_CHAPINERO]]-Tabla2[[#This Row],[META_CHAPINERO2]]</f>
        <v>-3</v>
      </c>
      <c r="AL89" s="52">
        <f>+Tabla2[[#This Row],[META_BARRIOS_UNIDOS]]-Tabla2[[#This Row],[META_BARRIOS_UNIDOS2]]</f>
        <v>-7</v>
      </c>
      <c r="AM89" s="52">
        <f>+Tabla2[[#This Row],[META_TEUSAQUILLO]]-Tabla2[[#This Row],[META_TEUSAQUILLO2]]</f>
        <v>-3</v>
      </c>
      <c r="AN89" s="52">
        <f>+Tabla2[[#This Row],[META_SUBRED]]-Tabla2[[#This Row],[META_SUBRED2]]</f>
        <v>0</v>
      </c>
      <c r="AO89" s="51">
        <f>+Tabla2[[#This Row],[META_DISTRITO]]-Tabla2[[#This Row],[META_DISTRITO2]]</f>
        <v>0</v>
      </c>
      <c r="AP89" s="49">
        <f t="shared" si="1"/>
        <v>0</v>
      </c>
      <c r="AR89" s="85"/>
      <c r="AS89" s="86"/>
      <c r="AT89" s="86"/>
      <c r="AU89" s="86"/>
      <c r="AV89" s="86"/>
      <c r="AW89" s="86"/>
      <c r="AX89" s="86"/>
      <c r="AY89" s="87"/>
    </row>
    <row r="90" spans="1:51" ht="51" hidden="1" customHeight="1">
      <c r="A90" s="19" t="s">
        <v>73</v>
      </c>
      <c r="B90" s="20" t="s">
        <v>74</v>
      </c>
      <c r="C90" s="20" t="s">
        <v>101</v>
      </c>
      <c r="D90" s="21">
        <v>77</v>
      </c>
      <c r="E90" s="20" t="s">
        <v>161</v>
      </c>
      <c r="F90" s="20" t="s">
        <v>88</v>
      </c>
      <c r="G90" s="19" t="s">
        <v>159</v>
      </c>
      <c r="H90" s="19" t="s">
        <v>50</v>
      </c>
      <c r="I90" s="19" t="s">
        <v>47</v>
      </c>
      <c r="J90" s="22">
        <v>91844</v>
      </c>
      <c r="K90" s="5">
        <v>240</v>
      </c>
      <c r="L90" s="22">
        <f>+Tabla2[[#This Row],[VALOR UNITARIO]]*Tabla2[[#This Row],[META_NORTE]]</f>
        <v>22042560</v>
      </c>
      <c r="M90" s="61">
        <v>24</v>
      </c>
      <c r="N90" s="62">
        <v>105</v>
      </c>
      <c r="O90" s="62">
        <v>72</v>
      </c>
      <c r="P90" s="62">
        <v>18</v>
      </c>
      <c r="Q90" s="62">
        <v>9</v>
      </c>
      <c r="R90" s="62">
        <v>12</v>
      </c>
      <c r="S90" s="62">
        <v>0</v>
      </c>
      <c r="T90" s="63">
        <v>0</v>
      </c>
      <c r="U90" s="28">
        <f>+Tabla2[[#This Row],[META_USAQUEN]]+Tabla2[[#This Row],[META_ENGATIVA]]+Tabla2[[#This Row],[META_SUBA]]+Tabla2[[#This Row],[META_CHAPINERO]]+Tabla2[[#This Row],[META_BARRIOS_UNIDOS]]+Tabla2[[#This Row],[META_TEUSAQUILLO]]+Tabla2[[#This Row],[META_SUBRED]]+Tabla2[[#This Row],[META_DISTRITO]]</f>
        <v>240</v>
      </c>
      <c r="V90" s="29">
        <f>+Tabla2[[#This Row],[META_NORTE]]-Tabla2[[#This Row],[META_TOTAL]]</f>
        <v>0</v>
      </c>
      <c r="W90" s="61"/>
      <c r="X90" s="62"/>
      <c r="Y90" s="62"/>
      <c r="Z90" s="62"/>
      <c r="AA90" s="62"/>
      <c r="AB90" s="62"/>
      <c r="AC90" s="62"/>
      <c r="AD90" s="63">
        <v>240</v>
      </c>
      <c r="AE90" s="28">
        <f>SUM(Tabla2[[#This Row],[META_USAQUEN2]:[META_DISTRITO2]])</f>
        <v>240</v>
      </c>
      <c r="AF90" s="29">
        <f>+Tabla2[[#This Row],[META_NORTE]]-Tabla2[[#This Row],[META_TOTAL2]]</f>
        <v>0</v>
      </c>
      <c r="AH90" s="53">
        <f>+Tabla2[[#This Row],[META_USAQUEN]]-Tabla2[[#This Row],[META_USAQUEN2]]</f>
        <v>24</v>
      </c>
      <c r="AI90" s="52">
        <f>+Tabla2[[#This Row],[META_ENGATIVA]]-Tabla2[[#This Row],[META_ENGATIVA2]]</f>
        <v>105</v>
      </c>
      <c r="AJ90" s="52">
        <f>+Tabla2[[#This Row],[META_SUBA]]-Tabla2[[#This Row],[META_SUBA2]]</f>
        <v>72</v>
      </c>
      <c r="AK90" s="52">
        <f>+Tabla2[[#This Row],[META_CHAPINERO]]-Tabla2[[#This Row],[META_CHAPINERO2]]</f>
        <v>18</v>
      </c>
      <c r="AL90" s="52">
        <f>+Tabla2[[#This Row],[META_BARRIOS_UNIDOS]]-Tabla2[[#This Row],[META_BARRIOS_UNIDOS2]]</f>
        <v>9</v>
      </c>
      <c r="AM90" s="52">
        <f>+Tabla2[[#This Row],[META_TEUSAQUILLO]]-Tabla2[[#This Row],[META_TEUSAQUILLO2]]</f>
        <v>12</v>
      </c>
      <c r="AN90" s="52">
        <f>+Tabla2[[#This Row],[META_SUBRED]]-Tabla2[[#This Row],[META_SUBRED2]]</f>
        <v>0</v>
      </c>
      <c r="AO90" s="51">
        <f>+Tabla2[[#This Row],[META_DISTRITO]]-Tabla2[[#This Row],[META_DISTRITO2]]</f>
        <v>-240</v>
      </c>
      <c r="AP90" s="49">
        <f t="shared" si="1"/>
        <v>0</v>
      </c>
      <c r="AR90" s="85"/>
      <c r="AS90" s="86"/>
      <c r="AT90" s="86"/>
      <c r="AU90" s="86"/>
      <c r="AV90" s="86"/>
      <c r="AW90" s="86"/>
      <c r="AX90" s="86"/>
      <c r="AY90" s="87"/>
    </row>
    <row r="91" spans="1:51" ht="51" hidden="1" customHeight="1">
      <c r="A91" s="19" t="s">
        <v>73</v>
      </c>
      <c r="B91" s="20" t="s">
        <v>74</v>
      </c>
      <c r="C91" s="20" t="s">
        <v>101</v>
      </c>
      <c r="D91" s="21">
        <v>78</v>
      </c>
      <c r="E91" s="20" t="s">
        <v>162</v>
      </c>
      <c r="F91" s="20" t="s">
        <v>88</v>
      </c>
      <c r="G91" s="19" t="s">
        <v>159</v>
      </c>
      <c r="H91" s="19" t="s">
        <v>50</v>
      </c>
      <c r="I91" s="19" t="s">
        <v>65</v>
      </c>
      <c r="J91" s="22">
        <v>121585</v>
      </c>
      <c r="K91" s="5">
        <v>159.00000822469877</v>
      </c>
      <c r="L91" s="22">
        <f>+Tabla2[[#This Row],[VALOR UNITARIO]]*Tabla2[[#This Row],[META_NORTE]]</f>
        <v>19332016</v>
      </c>
      <c r="M91" s="61">
        <v>16</v>
      </c>
      <c r="N91" s="62">
        <v>69</v>
      </c>
      <c r="O91" s="62">
        <v>48</v>
      </c>
      <c r="P91" s="62">
        <v>12</v>
      </c>
      <c r="Q91" s="62">
        <v>6</v>
      </c>
      <c r="R91" s="62">
        <v>8</v>
      </c>
      <c r="S91" s="62">
        <v>0</v>
      </c>
      <c r="T91" s="63">
        <v>0</v>
      </c>
      <c r="U91" s="28">
        <f>+Tabla2[[#This Row],[META_USAQUEN]]+Tabla2[[#This Row],[META_ENGATIVA]]+Tabla2[[#This Row],[META_SUBA]]+Tabla2[[#This Row],[META_CHAPINERO]]+Tabla2[[#This Row],[META_BARRIOS_UNIDOS]]+Tabla2[[#This Row],[META_TEUSAQUILLO]]+Tabla2[[#This Row],[META_SUBRED]]+Tabla2[[#This Row],[META_DISTRITO]]</f>
        <v>159</v>
      </c>
      <c r="V91" s="29">
        <f>+Tabla2[[#This Row],[META_NORTE]]-Tabla2[[#This Row],[META_TOTAL]]</f>
        <v>8.2246987744838407E-6</v>
      </c>
      <c r="W91" s="61"/>
      <c r="X91" s="62"/>
      <c r="Y91" s="62"/>
      <c r="Z91" s="62"/>
      <c r="AA91" s="62"/>
      <c r="AB91" s="62"/>
      <c r="AC91" s="62"/>
      <c r="AD91" s="63">
        <v>159</v>
      </c>
      <c r="AE91" s="28">
        <f>SUM(Tabla2[[#This Row],[META_USAQUEN2]:[META_DISTRITO2]])</f>
        <v>159</v>
      </c>
      <c r="AF91" s="29">
        <f>+Tabla2[[#This Row],[META_NORTE]]-Tabla2[[#This Row],[META_TOTAL2]]</f>
        <v>8.2246987744838407E-6</v>
      </c>
      <c r="AH91" s="53">
        <f>+Tabla2[[#This Row],[META_USAQUEN]]-Tabla2[[#This Row],[META_USAQUEN2]]</f>
        <v>16</v>
      </c>
      <c r="AI91" s="52">
        <f>+Tabla2[[#This Row],[META_ENGATIVA]]-Tabla2[[#This Row],[META_ENGATIVA2]]</f>
        <v>69</v>
      </c>
      <c r="AJ91" s="52">
        <f>+Tabla2[[#This Row],[META_SUBA]]-Tabla2[[#This Row],[META_SUBA2]]</f>
        <v>48</v>
      </c>
      <c r="AK91" s="52">
        <f>+Tabla2[[#This Row],[META_CHAPINERO]]-Tabla2[[#This Row],[META_CHAPINERO2]]</f>
        <v>12</v>
      </c>
      <c r="AL91" s="52">
        <f>+Tabla2[[#This Row],[META_BARRIOS_UNIDOS]]-Tabla2[[#This Row],[META_BARRIOS_UNIDOS2]]</f>
        <v>6</v>
      </c>
      <c r="AM91" s="52">
        <f>+Tabla2[[#This Row],[META_TEUSAQUILLO]]-Tabla2[[#This Row],[META_TEUSAQUILLO2]]</f>
        <v>8</v>
      </c>
      <c r="AN91" s="52">
        <f>+Tabla2[[#This Row],[META_SUBRED]]-Tabla2[[#This Row],[META_SUBRED2]]</f>
        <v>0</v>
      </c>
      <c r="AO91" s="51">
        <f>+Tabla2[[#This Row],[META_DISTRITO]]-Tabla2[[#This Row],[META_DISTRITO2]]</f>
        <v>-159</v>
      </c>
      <c r="AP91" s="49">
        <f t="shared" si="1"/>
        <v>0</v>
      </c>
      <c r="AR91" s="85"/>
      <c r="AS91" s="86"/>
      <c r="AT91" s="86"/>
      <c r="AU91" s="86"/>
      <c r="AV91" s="86"/>
      <c r="AW91" s="86"/>
      <c r="AX91" s="86"/>
      <c r="AY91" s="87"/>
    </row>
    <row r="92" spans="1:51" ht="51" hidden="1" customHeight="1">
      <c r="A92" s="19" t="s">
        <v>73</v>
      </c>
      <c r="B92" s="20" t="s">
        <v>74</v>
      </c>
      <c r="C92" s="20" t="s">
        <v>101</v>
      </c>
      <c r="D92" s="21">
        <v>79</v>
      </c>
      <c r="E92" s="20" t="s">
        <v>163</v>
      </c>
      <c r="F92" s="20" t="s">
        <v>88</v>
      </c>
      <c r="G92" s="19" t="s">
        <v>159</v>
      </c>
      <c r="H92" s="19" t="s">
        <v>50</v>
      </c>
      <c r="I92" s="19" t="s">
        <v>47</v>
      </c>
      <c r="J92" s="22">
        <v>125438</v>
      </c>
      <c r="K92" s="5">
        <v>240</v>
      </c>
      <c r="L92" s="22">
        <f>+Tabla2[[#This Row],[VALOR UNITARIO]]*Tabla2[[#This Row],[META_NORTE]]</f>
        <v>30105120</v>
      </c>
      <c r="M92" s="61">
        <v>24</v>
      </c>
      <c r="N92" s="62">
        <v>105</v>
      </c>
      <c r="O92" s="62">
        <v>72</v>
      </c>
      <c r="P92" s="62">
        <v>18</v>
      </c>
      <c r="Q92" s="62">
        <v>9</v>
      </c>
      <c r="R92" s="62">
        <v>12</v>
      </c>
      <c r="S92" s="62">
        <v>0</v>
      </c>
      <c r="T92" s="63">
        <v>0</v>
      </c>
      <c r="U92" s="28">
        <f>+Tabla2[[#This Row],[META_USAQUEN]]+Tabla2[[#This Row],[META_ENGATIVA]]+Tabla2[[#This Row],[META_SUBA]]+Tabla2[[#This Row],[META_CHAPINERO]]+Tabla2[[#This Row],[META_BARRIOS_UNIDOS]]+Tabla2[[#This Row],[META_TEUSAQUILLO]]+Tabla2[[#This Row],[META_SUBRED]]+Tabla2[[#This Row],[META_DISTRITO]]</f>
        <v>240</v>
      </c>
      <c r="V92" s="29">
        <f>+Tabla2[[#This Row],[META_NORTE]]-Tabla2[[#This Row],[META_TOTAL]]</f>
        <v>0</v>
      </c>
      <c r="W92" s="61">
        <v>40</v>
      </c>
      <c r="X92" s="62">
        <v>40</v>
      </c>
      <c r="Y92" s="62">
        <v>40</v>
      </c>
      <c r="Z92" s="62">
        <v>40</v>
      </c>
      <c r="AA92" s="62">
        <v>40</v>
      </c>
      <c r="AB92" s="62">
        <v>40</v>
      </c>
      <c r="AC92" s="62"/>
      <c r="AD92" s="63"/>
      <c r="AE92" s="28">
        <f>SUM(Tabla2[[#This Row],[META_USAQUEN2]:[META_DISTRITO2]])</f>
        <v>240</v>
      </c>
      <c r="AF92" s="29">
        <f>+Tabla2[[#This Row],[META_NORTE]]-Tabla2[[#This Row],[META_TOTAL2]]</f>
        <v>0</v>
      </c>
      <c r="AH92" s="53">
        <f>+Tabla2[[#This Row],[META_USAQUEN]]-Tabla2[[#This Row],[META_USAQUEN2]]</f>
        <v>-16</v>
      </c>
      <c r="AI92" s="52">
        <f>+Tabla2[[#This Row],[META_ENGATIVA]]-Tabla2[[#This Row],[META_ENGATIVA2]]</f>
        <v>65</v>
      </c>
      <c r="AJ92" s="52">
        <f>+Tabla2[[#This Row],[META_SUBA]]-Tabla2[[#This Row],[META_SUBA2]]</f>
        <v>32</v>
      </c>
      <c r="AK92" s="52">
        <f>+Tabla2[[#This Row],[META_CHAPINERO]]-Tabla2[[#This Row],[META_CHAPINERO2]]</f>
        <v>-22</v>
      </c>
      <c r="AL92" s="52">
        <f>+Tabla2[[#This Row],[META_BARRIOS_UNIDOS]]-Tabla2[[#This Row],[META_BARRIOS_UNIDOS2]]</f>
        <v>-31</v>
      </c>
      <c r="AM92" s="52">
        <f>+Tabla2[[#This Row],[META_TEUSAQUILLO]]-Tabla2[[#This Row],[META_TEUSAQUILLO2]]</f>
        <v>-28</v>
      </c>
      <c r="AN92" s="52">
        <f>+Tabla2[[#This Row],[META_SUBRED]]-Tabla2[[#This Row],[META_SUBRED2]]</f>
        <v>0</v>
      </c>
      <c r="AO92" s="51">
        <f>+Tabla2[[#This Row],[META_DISTRITO]]-Tabla2[[#This Row],[META_DISTRITO2]]</f>
        <v>0</v>
      </c>
      <c r="AP92" s="49">
        <f t="shared" si="1"/>
        <v>0</v>
      </c>
      <c r="AR92" s="85"/>
      <c r="AS92" s="86"/>
      <c r="AT92" s="86"/>
      <c r="AU92" s="86"/>
      <c r="AV92" s="86"/>
      <c r="AW92" s="86"/>
      <c r="AX92" s="86"/>
      <c r="AY92" s="87"/>
    </row>
    <row r="93" spans="1:51" ht="76.5" hidden="1">
      <c r="A93" s="19" t="s">
        <v>73</v>
      </c>
      <c r="B93" s="20" t="s">
        <v>74</v>
      </c>
      <c r="C93" s="20" t="s">
        <v>101</v>
      </c>
      <c r="D93" s="21">
        <v>80</v>
      </c>
      <c r="E93" s="20" t="s">
        <v>164</v>
      </c>
      <c r="F93" s="20" t="s">
        <v>88</v>
      </c>
      <c r="G93" s="19" t="s">
        <v>165</v>
      </c>
      <c r="H93" s="19" t="s">
        <v>50</v>
      </c>
      <c r="I93" s="19" t="s">
        <v>47</v>
      </c>
      <c r="J93" s="22">
        <v>53781</v>
      </c>
      <c r="K93" s="5">
        <v>480</v>
      </c>
      <c r="L93" s="22">
        <f>+Tabla2[[#This Row],[VALOR UNITARIO]]*Tabla2[[#This Row],[META_NORTE]]</f>
        <v>25814880</v>
      </c>
      <c r="M93" s="61">
        <v>48</v>
      </c>
      <c r="N93" s="62">
        <v>210</v>
      </c>
      <c r="O93" s="62">
        <v>144</v>
      </c>
      <c r="P93" s="62">
        <v>36</v>
      </c>
      <c r="Q93" s="62">
        <v>18</v>
      </c>
      <c r="R93" s="62">
        <v>24</v>
      </c>
      <c r="S93" s="62">
        <v>0</v>
      </c>
      <c r="T93" s="63">
        <v>0</v>
      </c>
      <c r="U93" s="28">
        <f>+Tabla2[[#This Row],[META_USAQUEN]]+Tabla2[[#This Row],[META_ENGATIVA]]+Tabla2[[#This Row],[META_SUBA]]+Tabla2[[#This Row],[META_CHAPINERO]]+Tabla2[[#This Row],[META_BARRIOS_UNIDOS]]+Tabla2[[#This Row],[META_TEUSAQUILLO]]+Tabla2[[#This Row],[META_SUBRED]]+Tabla2[[#This Row],[META_DISTRITO]]</f>
        <v>480</v>
      </c>
      <c r="V93" s="29">
        <f>+Tabla2[[#This Row],[META_NORTE]]-Tabla2[[#This Row],[META_TOTAL]]</f>
        <v>0</v>
      </c>
      <c r="W93" s="61">
        <v>0</v>
      </c>
      <c r="X93" s="62">
        <v>0</v>
      </c>
      <c r="Y93" s="62">
        <v>0</v>
      </c>
      <c r="Z93" s="62">
        <v>480</v>
      </c>
      <c r="AA93" s="62">
        <v>0</v>
      </c>
      <c r="AB93" s="62">
        <v>0</v>
      </c>
      <c r="AC93" s="62"/>
      <c r="AD93" s="63"/>
      <c r="AE93" s="28">
        <f>SUM(Tabla2[[#This Row],[META_USAQUEN2]:[META_DISTRITO2]])</f>
        <v>480</v>
      </c>
      <c r="AF93" s="29">
        <f>+Tabla2[[#This Row],[META_NORTE]]-Tabla2[[#This Row],[META_TOTAL2]]</f>
        <v>0</v>
      </c>
      <c r="AH93" s="53">
        <f>+Tabla2[[#This Row],[META_USAQUEN]]-Tabla2[[#This Row],[META_USAQUEN2]]</f>
        <v>48</v>
      </c>
      <c r="AI93" s="52">
        <f>+Tabla2[[#This Row],[META_ENGATIVA]]-Tabla2[[#This Row],[META_ENGATIVA2]]</f>
        <v>210</v>
      </c>
      <c r="AJ93" s="52">
        <f>+Tabla2[[#This Row],[META_SUBA]]-Tabla2[[#This Row],[META_SUBA2]]</f>
        <v>144</v>
      </c>
      <c r="AK93" s="52">
        <f>+Tabla2[[#This Row],[META_CHAPINERO]]-Tabla2[[#This Row],[META_CHAPINERO2]]</f>
        <v>-444</v>
      </c>
      <c r="AL93" s="52">
        <f>+Tabla2[[#This Row],[META_BARRIOS_UNIDOS]]-Tabla2[[#This Row],[META_BARRIOS_UNIDOS2]]</f>
        <v>18</v>
      </c>
      <c r="AM93" s="52">
        <f>+Tabla2[[#This Row],[META_TEUSAQUILLO]]-Tabla2[[#This Row],[META_TEUSAQUILLO2]]</f>
        <v>24</v>
      </c>
      <c r="AN93" s="52">
        <f>+Tabla2[[#This Row],[META_SUBRED]]-Tabla2[[#This Row],[META_SUBRED2]]</f>
        <v>0</v>
      </c>
      <c r="AO93" s="51">
        <f>+Tabla2[[#This Row],[META_DISTRITO]]-Tabla2[[#This Row],[META_DISTRITO2]]</f>
        <v>0</v>
      </c>
      <c r="AP93" s="49">
        <f t="shared" si="1"/>
        <v>0</v>
      </c>
      <c r="AR93" s="85"/>
      <c r="AS93" s="86"/>
      <c r="AT93" s="86"/>
      <c r="AU93" s="86"/>
      <c r="AV93" s="86"/>
      <c r="AW93" s="86"/>
      <c r="AX93" s="86"/>
      <c r="AY93" s="87"/>
    </row>
    <row r="94" spans="1:51" ht="63.6" hidden="1" customHeight="1">
      <c r="A94" s="19" t="s">
        <v>73</v>
      </c>
      <c r="B94" s="20" t="s">
        <v>74</v>
      </c>
      <c r="C94" s="20" t="s">
        <v>101</v>
      </c>
      <c r="D94" s="21">
        <v>81</v>
      </c>
      <c r="E94" s="20" t="s">
        <v>166</v>
      </c>
      <c r="F94" s="20" t="s">
        <v>88</v>
      </c>
      <c r="G94" s="19" t="s">
        <v>153</v>
      </c>
      <c r="H94" s="19" t="s">
        <v>50</v>
      </c>
      <c r="I94" s="19" t="s">
        <v>47</v>
      </c>
      <c r="J94" s="22">
        <v>82752</v>
      </c>
      <c r="K94" s="5">
        <v>273</v>
      </c>
      <c r="L94" s="22">
        <f>+Tabla2[[#This Row],[VALOR UNITARIO]]*Tabla2[[#This Row],[META_NORTE]]</f>
        <v>22591296</v>
      </c>
      <c r="M94" s="61">
        <v>27</v>
      </c>
      <c r="N94" s="62">
        <v>119</v>
      </c>
      <c r="O94" s="62">
        <v>83</v>
      </c>
      <c r="P94" s="62">
        <v>21</v>
      </c>
      <c r="Q94" s="62">
        <v>10</v>
      </c>
      <c r="R94" s="62">
        <v>13</v>
      </c>
      <c r="S94" s="62">
        <v>0</v>
      </c>
      <c r="T94" s="63">
        <v>0</v>
      </c>
      <c r="U94" s="28">
        <f>+Tabla2[[#This Row],[META_USAQUEN]]+Tabla2[[#This Row],[META_ENGATIVA]]+Tabla2[[#This Row],[META_SUBA]]+Tabla2[[#This Row],[META_CHAPINERO]]+Tabla2[[#This Row],[META_BARRIOS_UNIDOS]]+Tabla2[[#This Row],[META_TEUSAQUILLO]]+Tabla2[[#This Row],[META_SUBRED]]+Tabla2[[#This Row],[META_DISTRITO]]</f>
        <v>273</v>
      </c>
      <c r="V94" s="29">
        <f>+Tabla2[[#This Row],[META_NORTE]]-Tabla2[[#This Row],[META_TOTAL]]</f>
        <v>0</v>
      </c>
      <c r="W94" s="61">
        <v>48</v>
      </c>
      <c r="X94" s="62">
        <v>87</v>
      </c>
      <c r="Y94" s="62">
        <v>88</v>
      </c>
      <c r="Z94" s="62">
        <v>0</v>
      </c>
      <c r="AA94" s="62">
        <v>50</v>
      </c>
      <c r="AB94" s="62">
        <v>0</v>
      </c>
      <c r="AC94" s="62"/>
      <c r="AD94" s="63"/>
      <c r="AE94" s="28">
        <f>SUM(Tabla2[[#This Row],[META_USAQUEN2]:[META_DISTRITO2]])</f>
        <v>273</v>
      </c>
      <c r="AF94" s="29">
        <f>+Tabla2[[#This Row],[META_NORTE]]-Tabla2[[#This Row],[META_TOTAL2]]</f>
        <v>0</v>
      </c>
      <c r="AH94" s="53">
        <f>+Tabla2[[#This Row],[META_USAQUEN]]-Tabla2[[#This Row],[META_USAQUEN2]]</f>
        <v>-21</v>
      </c>
      <c r="AI94" s="52">
        <f>+Tabla2[[#This Row],[META_ENGATIVA]]-Tabla2[[#This Row],[META_ENGATIVA2]]</f>
        <v>32</v>
      </c>
      <c r="AJ94" s="52">
        <f>+Tabla2[[#This Row],[META_SUBA]]-Tabla2[[#This Row],[META_SUBA2]]</f>
        <v>-5</v>
      </c>
      <c r="AK94" s="52">
        <f>+Tabla2[[#This Row],[META_CHAPINERO]]-Tabla2[[#This Row],[META_CHAPINERO2]]</f>
        <v>21</v>
      </c>
      <c r="AL94" s="52">
        <f>+Tabla2[[#This Row],[META_BARRIOS_UNIDOS]]-Tabla2[[#This Row],[META_BARRIOS_UNIDOS2]]</f>
        <v>-40</v>
      </c>
      <c r="AM94" s="52">
        <f>+Tabla2[[#This Row],[META_TEUSAQUILLO]]-Tabla2[[#This Row],[META_TEUSAQUILLO2]]</f>
        <v>13</v>
      </c>
      <c r="AN94" s="52">
        <f>+Tabla2[[#This Row],[META_SUBRED]]-Tabla2[[#This Row],[META_SUBRED2]]</f>
        <v>0</v>
      </c>
      <c r="AO94" s="51">
        <f>+Tabla2[[#This Row],[META_DISTRITO]]-Tabla2[[#This Row],[META_DISTRITO2]]</f>
        <v>0</v>
      </c>
      <c r="AP94" s="49">
        <f t="shared" si="1"/>
        <v>0</v>
      </c>
      <c r="AR94" s="85"/>
      <c r="AS94" s="86"/>
      <c r="AT94" s="86"/>
      <c r="AU94" s="86"/>
      <c r="AV94" s="86"/>
      <c r="AW94" s="86"/>
      <c r="AX94" s="86"/>
      <c r="AY94" s="87"/>
    </row>
    <row r="95" spans="1:51" ht="63.6" hidden="1" customHeight="1">
      <c r="A95" s="19" t="s">
        <v>73</v>
      </c>
      <c r="B95" s="20" t="s">
        <v>74</v>
      </c>
      <c r="C95" s="20" t="s">
        <v>101</v>
      </c>
      <c r="D95" s="21">
        <v>82</v>
      </c>
      <c r="E95" s="20" t="s">
        <v>167</v>
      </c>
      <c r="F95" s="20" t="s">
        <v>88</v>
      </c>
      <c r="G95" s="19" t="s">
        <v>168</v>
      </c>
      <c r="H95" s="19" t="s">
        <v>50</v>
      </c>
      <c r="I95" s="19" t="s">
        <v>47</v>
      </c>
      <c r="J95" s="22">
        <v>281078</v>
      </c>
      <c r="K95" s="5">
        <v>273</v>
      </c>
      <c r="L95" s="22">
        <f>+Tabla2[[#This Row],[VALOR UNITARIO]]*Tabla2[[#This Row],[META_NORTE]]</f>
        <v>76734294</v>
      </c>
      <c r="M95" s="61">
        <v>27</v>
      </c>
      <c r="N95" s="62">
        <v>119</v>
      </c>
      <c r="O95" s="62">
        <v>83</v>
      </c>
      <c r="P95" s="62">
        <v>21</v>
      </c>
      <c r="Q95" s="62">
        <v>10</v>
      </c>
      <c r="R95" s="62">
        <v>13</v>
      </c>
      <c r="S95" s="62">
        <v>0</v>
      </c>
      <c r="T95" s="63">
        <v>0</v>
      </c>
      <c r="U95" s="28">
        <f>+Tabla2[[#This Row],[META_USAQUEN]]+Tabla2[[#This Row],[META_ENGATIVA]]+Tabla2[[#This Row],[META_SUBA]]+Tabla2[[#This Row],[META_CHAPINERO]]+Tabla2[[#This Row],[META_BARRIOS_UNIDOS]]+Tabla2[[#This Row],[META_TEUSAQUILLO]]+Tabla2[[#This Row],[META_SUBRED]]+Tabla2[[#This Row],[META_DISTRITO]]</f>
        <v>273</v>
      </c>
      <c r="V95" s="29">
        <f>+Tabla2[[#This Row],[META_NORTE]]-Tabla2[[#This Row],[META_TOTAL]]</f>
        <v>0</v>
      </c>
      <c r="W95" s="61">
        <v>48</v>
      </c>
      <c r="X95" s="62">
        <v>87</v>
      </c>
      <c r="Y95" s="62">
        <v>88</v>
      </c>
      <c r="Z95" s="62">
        <v>0</v>
      </c>
      <c r="AA95" s="62">
        <v>50</v>
      </c>
      <c r="AB95" s="62">
        <v>0</v>
      </c>
      <c r="AC95" s="62"/>
      <c r="AD95" s="63"/>
      <c r="AE95" s="28">
        <f>SUM(Tabla2[[#This Row],[META_USAQUEN2]:[META_DISTRITO2]])</f>
        <v>273</v>
      </c>
      <c r="AF95" s="29">
        <f>+Tabla2[[#This Row],[META_NORTE]]-Tabla2[[#This Row],[META_TOTAL2]]</f>
        <v>0</v>
      </c>
      <c r="AH95" s="53">
        <f>+Tabla2[[#This Row],[META_USAQUEN]]-Tabla2[[#This Row],[META_USAQUEN2]]</f>
        <v>-21</v>
      </c>
      <c r="AI95" s="52">
        <f>+Tabla2[[#This Row],[META_ENGATIVA]]-Tabla2[[#This Row],[META_ENGATIVA2]]</f>
        <v>32</v>
      </c>
      <c r="AJ95" s="52">
        <f>+Tabla2[[#This Row],[META_SUBA]]-Tabla2[[#This Row],[META_SUBA2]]</f>
        <v>-5</v>
      </c>
      <c r="AK95" s="52">
        <f>+Tabla2[[#This Row],[META_CHAPINERO]]-Tabla2[[#This Row],[META_CHAPINERO2]]</f>
        <v>21</v>
      </c>
      <c r="AL95" s="52">
        <f>+Tabla2[[#This Row],[META_BARRIOS_UNIDOS]]-Tabla2[[#This Row],[META_BARRIOS_UNIDOS2]]</f>
        <v>-40</v>
      </c>
      <c r="AM95" s="52">
        <f>+Tabla2[[#This Row],[META_TEUSAQUILLO]]-Tabla2[[#This Row],[META_TEUSAQUILLO2]]</f>
        <v>13</v>
      </c>
      <c r="AN95" s="52">
        <f>+Tabla2[[#This Row],[META_SUBRED]]-Tabla2[[#This Row],[META_SUBRED2]]</f>
        <v>0</v>
      </c>
      <c r="AO95" s="51">
        <f>+Tabla2[[#This Row],[META_DISTRITO]]-Tabla2[[#This Row],[META_DISTRITO2]]</f>
        <v>0</v>
      </c>
      <c r="AP95" s="49">
        <f t="shared" si="1"/>
        <v>0</v>
      </c>
      <c r="AR95" s="85"/>
      <c r="AS95" s="86"/>
      <c r="AT95" s="86"/>
      <c r="AU95" s="86"/>
      <c r="AV95" s="86"/>
      <c r="AW95" s="86"/>
      <c r="AX95" s="86"/>
      <c r="AY95" s="87"/>
    </row>
    <row r="96" spans="1:51" ht="75.95" hidden="1" customHeight="1">
      <c r="A96" s="19" t="s">
        <v>73</v>
      </c>
      <c r="B96" s="20" t="s">
        <v>74</v>
      </c>
      <c r="C96" s="20" t="s">
        <v>101</v>
      </c>
      <c r="D96" s="21">
        <v>83</v>
      </c>
      <c r="E96" s="20" t="s">
        <v>169</v>
      </c>
      <c r="F96" s="20" t="s">
        <v>88</v>
      </c>
      <c r="G96" s="19" t="s">
        <v>159</v>
      </c>
      <c r="H96" s="19" t="s">
        <v>50</v>
      </c>
      <c r="I96" s="19" t="s">
        <v>47</v>
      </c>
      <c r="J96" s="22">
        <v>70270</v>
      </c>
      <c r="K96" s="5">
        <v>42</v>
      </c>
      <c r="L96" s="22">
        <f>+Tabla2[[#This Row],[VALOR UNITARIO]]*Tabla2[[#This Row],[META_NORTE]]</f>
        <v>2951340</v>
      </c>
      <c r="M96" s="61">
        <v>4</v>
      </c>
      <c r="N96" s="62">
        <v>18</v>
      </c>
      <c r="O96" s="62">
        <v>12</v>
      </c>
      <c r="P96" s="62">
        <v>3</v>
      </c>
      <c r="Q96" s="62">
        <v>2</v>
      </c>
      <c r="R96" s="62">
        <v>3</v>
      </c>
      <c r="S96" s="62">
        <v>0</v>
      </c>
      <c r="T96" s="63">
        <v>0</v>
      </c>
      <c r="U96" s="28">
        <f>+Tabla2[[#This Row],[META_USAQUEN]]+Tabla2[[#This Row],[META_ENGATIVA]]+Tabla2[[#This Row],[META_SUBA]]+Tabla2[[#This Row],[META_CHAPINERO]]+Tabla2[[#This Row],[META_BARRIOS_UNIDOS]]+Tabla2[[#This Row],[META_TEUSAQUILLO]]+Tabla2[[#This Row],[META_SUBRED]]+Tabla2[[#This Row],[META_DISTRITO]]</f>
        <v>42</v>
      </c>
      <c r="V96" s="29">
        <f>+Tabla2[[#This Row],[META_NORTE]]-Tabla2[[#This Row],[META_TOTAL]]</f>
        <v>0</v>
      </c>
      <c r="W96" s="61">
        <v>12</v>
      </c>
      <c r="X96" s="62">
        <v>10</v>
      </c>
      <c r="Y96" s="62">
        <v>10</v>
      </c>
      <c r="Z96" s="62">
        <v>0</v>
      </c>
      <c r="AA96" s="62">
        <v>10</v>
      </c>
      <c r="AB96" s="62">
        <v>0</v>
      </c>
      <c r="AC96" s="62"/>
      <c r="AD96" s="63"/>
      <c r="AE96" s="28">
        <f>SUM(Tabla2[[#This Row],[META_USAQUEN2]:[META_DISTRITO2]])</f>
        <v>42</v>
      </c>
      <c r="AF96" s="29">
        <f>+Tabla2[[#This Row],[META_NORTE]]-Tabla2[[#This Row],[META_TOTAL2]]</f>
        <v>0</v>
      </c>
      <c r="AH96" s="53">
        <f>+Tabla2[[#This Row],[META_USAQUEN]]-Tabla2[[#This Row],[META_USAQUEN2]]</f>
        <v>-8</v>
      </c>
      <c r="AI96" s="52">
        <f>+Tabla2[[#This Row],[META_ENGATIVA]]-Tabla2[[#This Row],[META_ENGATIVA2]]</f>
        <v>8</v>
      </c>
      <c r="AJ96" s="52">
        <f>+Tabla2[[#This Row],[META_SUBA]]-Tabla2[[#This Row],[META_SUBA2]]</f>
        <v>2</v>
      </c>
      <c r="AK96" s="52">
        <f>+Tabla2[[#This Row],[META_CHAPINERO]]-Tabla2[[#This Row],[META_CHAPINERO2]]</f>
        <v>3</v>
      </c>
      <c r="AL96" s="52">
        <f>+Tabla2[[#This Row],[META_BARRIOS_UNIDOS]]-Tabla2[[#This Row],[META_BARRIOS_UNIDOS2]]</f>
        <v>-8</v>
      </c>
      <c r="AM96" s="52">
        <f>+Tabla2[[#This Row],[META_TEUSAQUILLO]]-Tabla2[[#This Row],[META_TEUSAQUILLO2]]</f>
        <v>3</v>
      </c>
      <c r="AN96" s="52">
        <f>+Tabla2[[#This Row],[META_SUBRED]]-Tabla2[[#This Row],[META_SUBRED2]]</f>
        <v>0</v>
      </c>
      <c r="AO96" s="51">
        <f>+Tabla2[[#This Row],[META_DISTRITO]]-Tabla2[[#This Row],[META_DISTRITO2]]</f>
        <v>0</v>
      </c>
      <c r="AP96" s="49">
        <f t="shared" si="1"/>
        <v>0</v>
      </c>
      <c r="AR96" s="85"/>
      <c r="AS96" s="86"/>
      <c r="AT96" s="86"/>
      <c r="AU96" s="86"/>
      <c r="AV96" s="86"/>
      <c r="AW96" s="86"/>
      <c r="AX96" s="86"/>
      <c r="AY96" s="87"/>
    </row>
    <row r="97" spans="1:51" ht="51" hidden="1" customHeight="1">
      <c r="A97" s="19" t="s">
        <v>73</v>
      </c>
      <c r="B97" s="20" t="s">
        <v>74</v>
      </c>
      <c r="C97" s="20" t="s">
        <v>101</v>
      </c>
      <c r="D97" s="21">
        <v>84</v>
      </c>
      <c r="E97" s="20" t="s">
        <v>170</v>
      </c>
      <c r="F97" s="20" t="s">
        <v>88</v>
      </c>
      <c r="G97" s="19" t="s">
        <v>159</v>
      </c>
      <c r="H97" s="19" t="s">
        <v>50</v>
      </c>
      <c r="I97" s="19" t="s">
        <v>47</v>
      </c>
      <c r="J97" s="22">
        <v>105404</v>
      </c>
      <c r="K97" s="5">
        <v>272.99999051269401</v>
      </c>
      <c r="L97" s="22">
        <f>+Tabla2[[#This Row],[VALOR UNITARIO]]*Tabla2[[#This Row],[META_NORTE]]</f>
        <v>28775291</v>
      </c>
      <c r="M97" s="61">
        <v>27</v>
      </c>
      <c r="N97" s="62">
        <v>119</v>
      </c>
      <c r="O97" s="62">
        <v>83</v>
      </c>
      <c r="P97" s="62">
        <v>21</v>
      </c>
      <c r="Q97" s="62">
        <v>10</v>
      </c>
      <c r="R97" s="62">
        <v>13</v>
      </c>
      <c r="S97" s="62">
        <v>0</v>
      </c>
      <c r="T97" s="63">
        <v>0</v>
      </c>
      <c r="U97" s="28">
        <f>+Tabla2[[#This Row],[META_USAQUEN]]+Tabla2[[#This Row],[META_ENGATIVA]]+Tabla2[[#This Row],[META_SUBA]]+Tabla2[[#This Row],[META_CHAPINERO]]+Tabla2[[#This Row],[META_BARRIOS_UNIDOS]]+Tabla2[[#This Row],[META_TEUSAQUILLO]]+Tabla2[[#This Row],[META_SUBRED]]+Tabla2[[#This Row],[META_DISTRITO]]</f>
        <v>273</v>
      </c>
      <c r="V97" s="29">
        <f>+Tabla2[[#This Row],[META_NORTE]]-Tabla2[[#This Row],[META_TOTAL]]</f>
        <v>-9.4873059879319044E-6</v>
      </c>
      <c r="W97" s="61">
        <v>48</v>
      </c>
      <c r="X97" s="62">
        <v>87</v>
      </c>
      <c r="Y97" s="62">
        <v>88</v>
      </c>
      <c r="Z97" s="62">
        <v>0</v>
      </c>
      <c r="AA97" s="62">
        <v>50</v>
      </c>
      <c r="AB97" s="62">
        <v>0</v>
      </c>
      <c r="AC97" s="62"/>
      <c r="AD97" s="63"/>
      <c r="AE97" s="28">
        <f>SUM(Tabla2[[#This Row],[META_USAQUEN2]:[META_DISTRITO2]])</f>
        <v>273</v>
      </c>
      <c r="AF97" s="29">
        <f>+Tabla2[[#This Row],[META_NORTE]]-Tabla2[[#This Row],[META_TOTAL2]]</f>
        <v>-9.4873059879319044E-6</v>
      </c>
      <c r="AH97" s="53">
        <f>+Tabla2[[#This Row],[META_USAQUEN]]-Tabla2[[#This Row],[META_USAQUEN2]]</f>
        <v>-21</v>
      </c>
      <c r="AI97" s="52">
        <f>+Tabla2[[#This Row],[META_ENGATIVA]]-Tabla2[[#This Row],[META_ENGATIVA2]]</f>
        <v>32</v>
      </c>
      <c r="AJ97" s="52">
        <f>+Tabla2[[#This Row],[META_SUBA]]-Tabla2[[#This Row],[META_SUBA2]]</f>
        <v>-5</v>
      </c>
      <c r="AK97" s="52">
        <f>+Tabla2[[#This Row],[META_CHAPINERO]]-Tabla2[[#This Row],[META_CHAPINERO2]]</f>
        <v>21</v>
      </c>
      <c r="AL97" s="52">
        <f>+Tabla2[[#This Row],[META_BARRIOS_UNIDOS]]-Tabla2[[#This Row],[META_BARRIOS_UNIDOS2]]</f>
        <v>-40</v>
      </c>
      <c r="AM97" s="52">
        <f>+Tabla2[[#This Row],[META_TEUSAQUILLO]]-Tabla2[[#This Row],[META_TEUSAQUILLO2]]</f>
        <v>13</v>
      </c>
      <c r="AN97" s="52">
        <f>+Tabla2[[#This Row],[META_SUBRED]]-Tabla2[[#This Row],[META_SUBRED2]]</f>
        <v>0</v>
      </c>
      <c r="AO97" s="51">
        <f>+Tabla2[[#This Row],[META_DISTRITO]]-Tabla2[[#This Row],[META_DISTRITO2]]</f>
        <v>0</v>
      </c>
      <c r="AP97" s="49">
        <f t="shared" si="1"/>
        <v>0</v>
      </c>
      <c r="AR97" s="85"/>
      <c r="AS97" s="86"/>
      <c r="AT97" s="86"/>
      <c r="AU97" s="86"/>
      <c r="AV97" s="86"/>
      <c r="AW97" s="86"/>
      <c r="AX97" s="86"/>
      <c r="AY97" s="87"/>
    </row>
    <row r="98" spans="1:51" ht="76.5" hidden="1">
      <c r="A98" s="19" t="s">
        <v>73</v>
      </c>
      <c r="B98" s="20" t="s">
        <v>74</v>
      </c>
      <c r="C98" s="20" t="s">
        <v>101</v>
      </c>
      <c r="D98" s="21">
        <v>85</v>
      </c>
      <c r="E98" s="20" t="s">
        <v>171</v>
      </c>
      <c r="F98" s="20" t="s">
        <v>88</v>
      </c>
      <c r="G98" s="19" t="s">
        <v>165</v>
      </c>
      <c r="H98" s="19" t="s">
        <v>50</v>
      </c>
      <c r="I98" s="19" t="s">
        <v>47</v>
      </c>
      <c r="J98" s="22">
        <v>35135</v>
      </c>
      <c r="K98" s="5">
        <v>480</v>
      </c>
      <c r="L98" s="22">
        <f>+Tabla2[[#This Row],[VALOR UNITARIO]]*Tabla2[[#This Row],[META_NORTE]]</f>
        <v>16864800</v>
      </c>
      <c r="M98" s="61">
        <v>49</v>
      </c>
      <c r="N98" s="62">
        <v>210</v>
      </c>
      <c r="O98" s="62">
        <v>141</v>
      </c>
      <c r="P98" s="62">
        <v>37</v>
      </c>
      <c r="Q98" s="62">
        <v>18</v>
      </c>
      <c r="R98" s="62">
        <v>25</v>
      </c>
      <c r="S98" s="62">
        <v>0</v>
      </c>
      <c r="T98" s="63">
        <v>0</v>
      </c>
      <c r="U98" s="28">
        <f>+Tabla2[[#This Row],[META_USAQUEN]]+Tabla2[[#This Row],[META_ENGATIVA]]+Tabla2[[#This Row],[META_SUBA]]+Tabla2[[#This Row],[META_CHAPINERO]]+Tabla2[[#This Row],[META_BARRIOS_UNIDOS]]+Tabla2[[#This Row],[META_TEUSAQUILLO]]+Tabla2[[#This Row],[META_SUBRED]]+Tabla2[[#This Row],[META_DISTRITO]]</f>
        <v>480</v>
      </c>
      <c r="V98" s="29">
        <f>+Tabla2[[#This Row],[META_NORTE]]-Tabla2[[#This Row],[META_TOTAL]]</f>
        <v>0</v>
      </c>
      <c r="W98" s="61">
        <v>0</v>
      </c>
      <c r="X98" s="62">
        <v>0</v>
      </c>
      <c r="Y98" s="62">
        <v>0</v>
      </c>
      <c r="Z98" s="62">
        <v>480</v>
      </c>
      <c r="AA98" s="62">
        <v>0</v>
      </c>
      <c r="AB98" s="62">
        <v>0</v>
      </c>
      <c r="AC98" s="62"/>
      <c r="AD98" s="63"/>
      <c r="AE98" s="28">
        <f>SUM(Tabla2[[#This Row],[META_USAQUEN2]:[META_DISTRITO2]])</f>
        <v>480</v>
      </c>
      <c r="AF98" s="29">
        <f>+Tabla2[[#This Row],[META_NORTE]]-Tabla2[[#This Row],[META_TOTAL2]]</f>
        <v>0</v>
      </c>
      <c r="AH98" s="53">
        <f>+Tabla2[[#This Row],[META_USAQUEN]]-Tabla2[[#This Row],[META_USAQUEN2]]</f>
        <v>49</v>
      </c>
      <c r="AI98" s="52">
        <f>+Tabla2[[#This Row],[META_ENGATIVA]]-Tabla2[[#This Row],[META_ENGATIVA2]]</f>
        <v>210</v>
      </c>
      <c r="AJ98" s="52">
        <f>+Tabla2[[#This Row],[META_SUBA]]-Tabla2[[#This Row],[META_SUBA2]]</f>
        <v>141</v>
      </c>
      <c r="AK98" s="52">
        <f>+Tabla2[[#This Row],[META_CHAPINERO]]-Tabla2[[#This Row],[META_CHAPINERO2]]</f>
        <v>-443</v>
      </c>
      <c r="AL98" s="52">
        <f>+Tabla2[[#This Row],[META_BARRIOS_UNIDOS]]-Tabla2[[#This Row],[META_BARRIOS_UNIDOS2]]</f>
        <v>18</v>
      </c>
      <c r="AM98" s="52">
        <f>+Tabla2[[#This Row],[META_TEUSAQUILLO]]-Tabla2[[#This Row],[META_TEUSAQUILLO2]]</f>
        <v>25</v>
      </c>
      <c r="AN98" s="52">
        <f>+Tabla2[[#This Row],[META_SUBRED]]-Tabla2[[#This Row],[META_SUBRED2]]</f>
        <v>0</v>
      </c>
      <c r="AO98" s="51">
        <f>+Tabla2[[#This Row],[META_DISTRITO]]-Tabla2[[#This Row],[META_DISTRITO2]]</f>
        <v>0</v>
      </c>
      <c r="AP98" s="49">
        <f t="shared" si="1"/>
        <v>0</v>
      </c>
      <c r="AR98" s="85"/>
      <c r="AS98" s="86"/>
      <c r="AT98" s="86"/>
      <c r="AU98" s="86"/>
      <c r="AV98" s="86"/>
      <c r="AW98" s="86"/>
      <c r="AX98" s="86"/>
      <c r="AY98" s="87"/>
    </row>
    <row r="99" spans="1:51" ht="38.450000000000003" hidden="1" customHeight="1">
      <c r="A99" s="19" t="s">
        <v>73</v>
      </c>
      <c r="B99" s="20" t="s">
        <v>172</v>
      </c>
      <c r="C99" s="20" t="s">
        <v>75</v>
      </c>
      <c r="D99" s="21">
        <v>87</v>
      </c>
      <c r="E99" s="20" t="s">
        <v>173</v>
      </c>
      <c r="F99" s="20" t="s">
        <v>77</v>
      </c>
      <c r="G99" s="19" t="s">
        <v>45</v>
      </c>
      <c r="H99" s="19" t="s">
        <v>67</v>
      </c>
      <c r="I99" s="19" t="s">
        <v>65</v>
      </c>
      <c r="J99" s="22">
        <v>25814832</v>
      </c>
      <c r="K99" s="5">
        <v>3</v>
      </c>
      <c r="L99" s="22">
        <f>+Tabla2[[#This Row],[VALOR UNITARIO]]*Tabla2[[#This Row],[META_NORTE]]</f>
        <v>77444496</v>
      </c>
      <c r="M99" s="61">
        <v>0</v>
      </c>
      <c r="N99" s="62">
        <v>0</v>
      </c>
      <c r="O99" s="62">
        <v>0</v>
      </c>
      <c r="P99" s="62">
        <v>0</v>
      </c>
      <c r="Q99" s="62">
        <v>0</v>
      </c>
      <c r="R99" s="62">
        <v>0</v>
      </c>
      <c r="S99" s="62">
        <v>0</v>
      </c>
      <c r="T99" s="63">
        <v>3</v>
      </c>
      <c r="U99" s="28">
        <f>+Tabla2[[#This Row],[META_USAQUEN]]+Tabla2[[#This Row],[META_ENGATIVA]]+Tabla2[[#This Row],[META_SUBA]]+Tabla2[[#This Row],[META_CHAPINERO]]+Tabla2[[#This Row],[META_BARRIOS_UNIDOS]]+Tabla2[[#This Row],[META_TEUSAQUILLO]]+Tabla2[[#This Row],[META_SUBRED]]+Tabla2[[#This Row],[META_DISTRITO]]</f>
        <v>3</v>
      </c>
      <c r="V99" s="29">
        <f>+Tabla2[[#This Row],[META_NORTE]]-Tabla2[[#This Row],[META_TOTAL]]</f>
        <v>0</v>
      </c>
      <c r="W99" s="61">
        <v>0</v>
      </c>
      <c r="X99" s="62">
        <v>0</v>
      </c>
      <c r="Y99" s="62">
        <v>0</v>
      </c>
      <c r="Z99" s="62">
        <v>0</v>
      </c>
      <c r="AA99" s="62">
        <v>0</v>
      </c>
      <c r="AB99" s="62">
        <v>0</v>
      </c>
      <c r="AC99" s="62">
        <v>0</v>
      </c>
      <c r="AD99" s="63">
        <v>3</v>
      </c>
      <c r="AE99" s="28">
        <f>SUM(Tabla2[[#This Row],[META_USAQUEN2]:[META_DISTRITO2]])</f>
        <v>3</v>
      </c>
      <c r="AF99" s="29">
        <f>+Tabla2[[#This Row],[META_NORTE]]-Tabla2[[#This Row],[META_TOTAL2]]</f>
        <v>0</v>
      </c>
      <c r="AH99" s="53">
        <f>+Tabla2[[#This Row],[META_USAQUEN]]-Tabla2[[#This Row],[META_USAQUEN2]]</f>
        <v>0</v>
      </c>
      <c r="AI99" s="52">
        <f>+Tabla2[[#This Row],[META_ENGATIVA]]-Tabla2[[#This Row],[META_ENGATIVA2]]</f>
        <v>0</v>
      </c>
      <c r="AJ99" s="52">
        <f>+Tabla2[[#This Row],[META_SUBA]]-Tabla2[[#This Row],[META_SUBA2]]</f>
        <v>0</v>
      </c>
      <c r="AK99" s="52">
        <f>+Tabla2[[#This Row],[META_CHAPINERO]]-Tabla2[[#This Row],[META_CHAPINERO2]]</f>
        <v>0</v>
      </c>
      <c r="AL99" s="52">
        <f>+Tabla2[[#This Row],[META_BARRIOS_UNIDOS]]-Tabla2[[#This Row],[META_BARRIOS_UNIDOS2]]</f>
        <v>0</v>
      </c>
      <c r="AM99" s="52">
        <f>+Tabla2[[#This Row],[META_TEUSAQUILLO]]-Tabla2[[#This Row],[META_TEUSAQUILLO2]]</f>
        <v>0</v>
      </c>
      <c r="AN99" s="52">
        <f>+Tabla2[[#This Row],[META_SUBRED]]-Tabla2[[#This Row],[META_SUBRED2]]</f>
        <v>0</v>
      </c>
      <c r="AO99" s="51">
        <f>+Tabla2[[#This Row],[META_DISTRITO]]-Tabla2[[#This Row],[META_DISTRITO2]]</f>
        <v>0</v>
      </c>
      <c r="AP99" s="49">
        <f t="shared" si="1"/>
        <v>0</v>
      </c>
      <c r="AR99" s="85"/>
      <c r="AS99" s="86"/>
      <c r="AT99" s="86"/>
      <c r="AU99" s="86"/>
      <c r="AV99" s="86"/>
      <c r="AW99" s="86"/>
      <c r="AX99" s="86"/>
      <c r="AY99" s="87"/>
    </row>
    <row r="100" spans="1:51" ht="38.450000000000003" hidden="1" customHeight="1">
      <c r="A100" s="19" t="s">
        <v>73</v>
      </c>
      <c r="B100" s="20" t="s">
        <v>172</v>
      </c>
      <c r="C100" s="20" t="s">
        <v>75</v>
      </c>
      <c r="D100" s="21">
        <v>88</v>
      </c>
      <c r="E100" s="20" t="s">
        <v>174</v>
      </c>
      <c r="F100" s="20" t="s">
        <v>77</v>
      </c>
      <c r="G100" s="19" t="s">
        <v>45</v>
      </c>
      <c r="H100" s="19" t="s">
        <v>67</v>
      </c>
      <c r="I100" s="19" t="s">
        <v>47</v>
      </c>
      <c r="J100" s="22">
        <v>19848080</v>
      </c>
      <c r="K100" s="5">
        <v>3</v>
      </c>
      <c r="L100" s="22">
        <f>+Tabla2[[#This Row],[VALOR UNITARIO]]*Tabla2[[#This Row],[META_NORTE]]</f>
        <v>59544240</v>
      </c>
      <c r="M100" s="61">
        <v>0</v>
      </c>
      <c r="N100" s="62">
        <v>0</v>
      </c>
      <c r="O100" s="62">
        <v>0</v>
      </c>
      <c r="P100" s="62">
        <v>0</v>
      </c>
      <c r="Q100" s="62">
        <v>0</v>
      </c>
      <c r="R100" s="62">
        <v>0</v>
      </c>
      <c r="S100" s="62">
        <v>0</v>
      </c>
      <c r="T100" s="63">
        <v>3</v>
      </c>
      <c r="U100" s="28">
        <f>+Tabla2[[#This Row],[META_USAQUEN]]+Tabla2[[#This Row],[META_ENGATIVA]]+Tabla2[[#This Row],[META_SUBA]]+Tabla2[[#This Row],[META_CHAPINERO]]+Tabla2[[#This Row],[META_BARRIOS_UNIDOS]]+Tabla2[[#This Row],[META_TEUSAQUILLO]]+Tabla2[[#This Row],[META_SUBRED]]+Tabla2[[#This Row],[META_DISTRITO]]</f>
        <v>3</v>
      </c>
      <c r="V100" s="29">
        <f>+Tabla2[[#This Row],[META_NORTE]]-Tabla2[[#This Row],[META_TOTAL]]</f>
        <v>0</v>
      </c>
      <c r="W100" s="61">
        <v>0</v>
      </c>
      <c r="X100" s="62">
        <v>0</v>
      </c>
      <c r="Y100" s="62">
        <v>0</v>
      </c>
      <c r="Z100" s="62">
        <v>0</v>
      </c>
      <c r="AA100" s="62">
        <v>0</v>
      </c>
      <c r="AB100" s="62">
        <v>0</v>
      </c>
      <c r="AC100" s="62">
        <v>0</v>
      </c>
      <c r="AD100" s="63">
        <v>3</v>
      </c>
      <c r="AE100" s="28">
        <f>SUM(Tabla2[[#This Row],[META_USAQUEN2]:[META_DISTRITO2]])</f>
        <v>3</v>
      </c>
      <c r="AF100" s="29">
        <f>+Tabla2[[#This Row],[META_NORTE]]-Tabla2[[#This Row],[META_TOTAL2]]</f>
        <v>0</v>
      </c>
      <c r="AH100" s="53">
        <f>+Tabla2[[#This Row],[META_USAQUEN]]-Tabla2[[#This Row],[META_USAQUEN2]]</f>
        <v>0</v>
      </c>
      <c r="AI100" s="52">
        <f>+Tabla2[[#This Row],[META_ENGATIVA]]-Tabla2[[#This Row],[META_ENGATIVA2]]</f>
        <v>0</v>
      </c>
      <c r="AJ100" s="52">
        <f>+Tabla2[[#This Row],[META_SUBA]]-Tabla2[[#This Row],[META_SUBA2]]</f>
        <v>0</v>
      </c>
      <c r="AK100" s="52">
        <f>+Tabla2[[#This Row],[META_CHAPINERO]]-Tabla2[[#This Row],[META_CHAPINERO2]]</f>
        <v>0</v>
      </c>
      <c r="AL100" s="52">
        <f>+Tabla2[[#This Row],[META_BARRIOS_UNIDOS]]-Tabla2[[#This Row],[META_BARRIOS_UNIDOS2]]</f>
        <v>0</v>
      </c>
      <c r="AM100" s="52">
        <f>+Tabla2[[#This Row],[META_TEUSAQUILLO]]-Tabla2[[#This Row],[META_TEUSAQUILLO2]]</f>
        <v>0</v>
      </c>
      <c r="AN100" s="52">
        <f>+Tabla2[[#This Row],[META_SUBRED]]-Tabla2[[#This Row],[META_SUBRED2]]</f>
        <v>0</v>
      </c>
      <c r="AO100" s="51">
        <f>+Tabla2[[#This Row],[META_DISTRITO]]-Tabla2[[#This Row],[META_DISTRITO2]]</f>
        <v>0</v>
      </c>
      <c r="AP100" s="49">
        <f t="shared" si="1"/>
        <v>0</v>
      </c>
      <c r="AR100" s="85"/>
      <c r="AS100" s="86"/>
      <c r="AT100" s="86"/>
      <c r="AU100" s="86"/>
      <c r="AV100" s="86"/>
      <c r="AW100" s="86"/>
      <c r="AX100" s="86"/>
      <c r="AY100" s="87"/>
    </row>
    <row r="101" spans="1:51" ht="38.450000000000003" hidden="1" customHeight="1">
      <c r="A101" s="19" t="s">
        <v>73</v>
      </c>
      <c r="B101" s="20" t="s">
        <v>172</v>
      </c>
      <c r="C101" s="20" t="s">
        <v>75</v>
      </c>
      <c r="D101" s="21">
        <v>89</v>
      </c>
      <c r="E101" s="20" t="s">
        <v>175</v>
      </c>
      <c r="F101" s="20" t="s">
        <v>77</v>
      </c>
      <c r="G101" s="19" t="s">
        <v>45</v>
      </c>
      <c r="H101" s="19" t="s">
        <v>67</v>
      </c>
      <c r="I101" s="19" t="s">
        <v>47</v>
      </c>
      <c r="J101" s="22">
        <v>33729408</v>
      </c>
      <c r="K101" s="5">
        <v>0</v>
      </c>
      <c r="L101" s="22">
        <f>+Tabla2[[#This Row],[VALOR UNITARIO]]*Tabla2[[#This Row],[META_NORTE]]</f>
        <v>0</v>
      </c>
      <c r="M101" s="61">
        <v>0</v>
      </c>
      <c r="N101" s="62">
        <v>0</v>
      </c>
      <c r="O101" s="62">
        <v>0</v>
      </c>
      <c r="P101" s="62">
        <v>0</v>
      </c>
      <c r="Q101" s="62">
        <v>0</v>
      </c>
      <c r="R101" s="62">
        <v>0</v>
      </c>
      <c r="S101" s="62">
        <v>0</v>
      </c>
      <c r="T101" s="63">
        <v>0</v>
      </c>
      <c r="U101" s="28">
        <f>+Tabla2[[#This Row],[META_USAQUEN]]+Tabla2[[#This Row],[META_ENGATIVA]]+Tabla2[[#This Row],[META_SUBA]]+Tabla2[[#This Row],[META_CHAPINERO]]+Tabla2[[#This Row],[META_BARRIOS_UNIDOS]]+Tabla2[[#This Row],[META_TEUSAQUILLO]]+Tabla2[[#This Row],[META_SUBRED]]+Tabla2[[#This Row],[META_DISTRITO]]</f>
        <v>0</v>
      </c>
      <c r="V101" s="29">
        <f>+Tabla2[[#This Row],[META_NORTE]]-Tabla2[[#This Row],[META_TOTAL]]</f>
        <v>0</v>
      </c>
      <c r="W101" s="61">
        <v>0</v>
      </c>
      <c r="X101" s="62">
        <v>0</v>
      </c>
      <c r="Y101" s="62">
        <v>0</v>
      </c>
      <c r="Z101" s="62">
        <v>0</v>
      </c>
      <c r="AA101" s="62">
        <v>0</v>
      </c>
      <c r="AB101" s="62">
        <v>0</v>
      </c>
      <c r="AC101" s="62">
        <v>0</v>
      </c>
      <c r="AD101" s="63">
        <v>0</v>
      </c>
      <c r="AE101" s="28">
        <f>SUM(Tabla2[[#This Row],[META_USAQUEN2]:[META_DISTRITO2]])</f>
        <v>0</v>
      </c>
      <c r="AF101" s="29">
        <f>+Tabla2[[#This Row],[META_NORTE]]-Tabla2[[#This Row],[META_TOTAL2]]</f>
        <v>0</v>
      </c>
      <c r="AH101" s="53">
        <f>+Tabla2[[#This Row],[META_USAQUEN]]-Tabla2[[#This Row],[META_USAQUEN2]]</f>
        <v>0</v>
      </c>
      <c r="AI101" s="52">
        <f>+Tabla2[[#This Row],[META_ENGATIVA]]-Tabla2[[#This Row],[META_ENGATIVA2]]</f>
        <v>0</v>
      </c>
      <c r="AJ101" s="52">
        <f>+Tabla2[[#This Row],[META_SUBA]]-Tabla2[[#This Row],[META_SUBA2]]</f>
        <v>0</v>
      </c>
      <c r="AK101" s="52">
        <f>+Tabla2[[#This Row],[META_CHAPINERO]]-Tabla2[[#This Row],[META_CHAPINERO2]]</f>
        <v>0</v>
      </c>
      <c r="AL101" s="52">
        <f>+Tabla2[[#This Row],[META_BARRIOS_UNIDOS]]-Tabla2[[#This Row],[META_BARRIOS_UNIDOS2]]</f>
        <v>0</v>
      </c>
      <c r="AM101" s="52">
        <f>+Tabla2[[#This Row],[META_TEUSAQUILLO]]-Tabla2[[#This Row],[META_TEUSAQUILLO2]]</f>
        <v>0</v>
      </c>
      <c r="AN101" s="52">
        <f>+Tabla2[[#This Row],[META_SUBRED]]-Tabla2[[#This Row],[META_SUBRED2]]</f>
        <v>0</v>
      </c>
      <c r="AO101" s="51">
        <f>+Tabla2[[#This Row],[META_DISTRITO]]-Tabla2[[#This Row],[META_DISTRITO2]]</f>
        <v>0</v>
      </c>
      <c r="AP101" s="49">
        <f t="shared" si="1"/>
        <v>0</v>
      </c>
      <c r="AR101" s="85"/>
      <c r="AS101" s="86"/>
      <c r="AT101" s="86"/>
      <c r="AU101" s="86"/>
      <c r="AV101" s="86"/>
      <c r="AW101" s="86"/>
      <c r="AX101" s="86"/>
      <c r="AY101" s="87"/>
    </row>
    <row r="102" spans="1:51" ht="38.450000000000003" hidden="1" customHeight="1">
      <c r="A102" s="19" t="s">
        <v>73</v>
      </c>
      <c r="B102" s="20" t="s">
        <v>172</v>
      </c>
      <c r="C102" s="20" t="s">
        <v>75</v>
      </c>
      <c r="D102" s="21">
        <v>90</v>
      </c>
      <c r="E102" s="20" t="s">
        <v>176</v>
      </c>
      <c r="F102" s="20" t="s">
        <v>77</v>
      </c>
      <c r="G102" s="19" t="s">
        <v>45</v>
      </c>
      <c r="H102" s="19" t="s">
        <v>67</v>
      </c>
      <c r="I102" s="19" t="s">
        <v>47</v>
      </c>
      <c r="J102" s="22">
        <v>11243136</v>
      </c>
      <c r="K102" s="5">
        <v>0</v>
      </c>
      <c r="L102" s="22">
        <f>+Tabla2[[#This Row],[VALOR UNITARIO]]*Tabla2[[#This Row],[META_NORTE]]</f>
        <v>0</v>
      </c>
      <c r="M102" s="61">
        <v>0</v>
      </c>
      <c r="N102" s="62">
        <v>0</v>
      </c>
      <c r="O102" s="62">
        <v>0</v>
      </c>
      <c r="P102" s="62">
        <v>0</v>
      </c>
      <c r="Q102" s="62">
        <v>0</v>
      </c>
      <c r="R102" s="62">
        <v>0</v>
      </c>
      <c r="S102" s="62">
        <v>0</v>
      </c>
      <c r="T102" s="63">
        <v>0</v>
      </c>
      <c r="U102" s="28">
        <f>+Tabla2[[#This Row],[META_USAQUEN]]+Tabla2[[#This Row],[META_ENGATIVA]]+Tabla2[[#This Row],[META_SUBA]]+Tabla2[[#This Row],[META_CHAPINERO]]+Tabla2[[#This Row],[META_BARRIOS_UNIDOS]]+Tabla2[[#This Row],[META_TEUSAQUILLO]]+Tabla2[[#This Row],[META_SUBRED]]+Tabla2[[#This Row],[META_DISTRITO]]</f>
        <v>0</v>
      </c>
      <c r="V102" s="29">
        <f>+Tabla2[[#This Row],[META_NORTE]]-Tabla2[[#This Row],[META_TOTAL]]</f>
        <v>0</v>
      </c>
      <c r="W102" s="61">
        <v>0</v>
      </c>
      <c r="X102" s="62">
        <v>0</v>
      </c>
      <c r="Y102" s="62">
        <v>0</v>
      </c>
      <c r="Z102" s="62">
        <v>0</v>
      </c>
      <c r="AA102" s="62">
        <v>0</v>
      </c>
      <c r="AB102" s="62">
        <v>0</v>
      </c>
      <c r="AC102" s="62">
        <v>0</v>
      </c>
      <c r="AD102" s="63">
        <v>0</v>
      </c>
      <c r="AE102" s="28">
        <f>SUM(Tabla2[[#This Row],[META_USAQUEN2]:[META_DISTRITO2]])</f>
        <v>0</v>
      </c>
      <c r="AF102" s="29">
        <f>+Tabla2[[#This Row],[META_NORTE]]-Tabla2[[#This Row],[META_TOTAL2]]</f>
        <v>0</v>
      </c>
      <c r="AH102" s="53">
        <f>+Tabla2[[#This Row],[META_USAQUEN]]-Tabla2[[#This Row],[META_USAQUEN2]]</f>
        <v>0</v>
      </c>
      <c r="AI102" s="52">
        <f>+Tabla2[[#This Row],[META_ENGATIVA]]-Tabla2[[#This Row],[META_ENGATIVA2]]</f>
        <v>0</v>
      </c>
      <c r="AJ102" s="52">
        <f>+Tabla2[[#This Row],[META_SUBA]]-Tabla2[[#This Row],[META_SUBA2]]</f>
        <v>0</v>
      </c>
      <c r="AK102" s="52">
        <f>+Tabla2[[#This Row],[META_CHAPINERO]]-Tabla2[[#This Row],[META_CHAPINERO2]]</f>
        <v>0</v>
      </c>
      <c r="AL102" s="52">
        <f>+Tabla2[[#This Row],[META_BARRIOS_UNIDOS]]-Tabla2[[#This Row],[META_BARRIOS_UNIDOS2]]</f>
        <v>0</v>
      </c>
      <c r="AM102" s="52">
        <f>+Tabla2[[#This Row],[META_TEUSAQUILLO]]-Tabla2[[#This Row],[META_TEUSAQUILLO2]]</f>
        <v>0</v>
      </c>
      <c r="AN102" s="52">
        <f>+Tabla2[[#This Row],[META_SUBRED]]-Tabla2[[#This Row],[META_SUBRED2]]</f>
        <v>0</v>
      </c>
      <c r="AO102" s="51">
        <f>+Tabla2[[#This Row],[META_DISTRITO]]-Tabla2[[#This Row],[META_DISTRITO2]]</f>
        <v>0</v>
      </c>
      <c r="AP102" s="49">
        <f t="shared" si="1"/>
        <v>0</v>
      </c>
      <c r="AR102" s="85"/>
      <c r="AS102" s="86"/>
      <c r="AT102" s="86"/>
      <c r="AU102" s="86"/>
      <c r="AV102" s="86"/>
      <c r="AW102" s="86"/>
      <c r="AX102" s="86"/>
      <c r="AY102" s="87"/>
    </row>
    <row r="103" spans="1:51" ht="38.450000000000003" hidden="1" customHeight="1">
      <c r="A103" s="19" t="s">
        <v>73</v>
      </c>
      <c r="B103" s="20" t="s">
        <v>172</v>
      </c>
      <c r="C103" s="20" t="s">
        <v>75</v>
      </c>
      <c r="D103" s="21">
        <v>91</v>
      </c>
      <c r="E103" s="20" t="s">
        <v>177</v>
      </c>
      <c r="F103" s="20" t="s">
        <v>77</v>
      </c>
      <c r="G103" s="19" t="s">
        <v>45</v>
      </c>
      <c r="H103" s="19" t="s">
        <v>67</v>
      </c>
      <c r="I103" s="19" t="s">
        <v>65</v>
      </c>
      <c r="J103" s="22">
        <v>19305648</v>
      </c>
      <c r="K103" s="5">
        <v>0</v>
      </c>
      <c r="L103" s="22">
        <f>+Tabla2[[#This Row],[VALOR UNITARIO]]*Tabla2[[#This Row],[META_NORTE]]</f>
        <v>0</v>
      </c>
      <c r="M103" s="61">
        <v>0</v>
      </c>
      <c r="N103" s="62">
        <v>0</v>
      </c>
      <c r="O103" s="62">
        <v>0</v>
      </c>
      <c r="P103" s="62">
        <v>0</v>
      </c>
      <c r="Q103" s="62">
        <v>0</v>
      </c>
      <c r="R103" s="62">
        <v>0</v>
      </c>
      <c r="S103" s="62">
        <v>0</v>
      </c>
      <c r="T103" s="63">
        <v>0</v>
      </c>
      <c r="U103" s="28">
        <f>+Tabla2[[#This Row],[META_USAQUEN]]+Tabla2[[#This Row],[META_ENGATIVA]]+Tabla2[[#This Row],[META_SUBA]]+Tabla2[[#This Row],[META_CHAPINERO]]+Tabla2[[#This Row],[META_BARRIOS_UNIDOS]]+Tabla2[[#This Row],[META_TEUSAQUILLO]]+Tabla2[[#This Row],[META_SUBRED]]+Tabla2[[#This Row],[META_DISTRITO]]</f>
        <v>0</v>
      </c>
      <c r="V103" s="29">
        <f>+Tabla2[[#This Row],[META_NORTE]]-Tabla2[[#This Row],[META_TOTAL]]</f>
        <v>0</v>
      </c>
      <c r="W103" s="61">
        <v>0</v>
      </c>
      <c r="X103" s="62">
        <v>0</v>
      </c>
      <c r="Y103" s="62">
        <v>0</v>
      </c>
      <c r="Z103" s="62">
        <v>0</v>
      </c>
      <c r="AA103" s="62">
        <v>0</v>
      </c>
      <c r="AB103" s="62">
        <v>0</v>
      </c>
      <c r="AC103" s="62">
        <v>0</v>
      </c>
      <c r="AD103" s="63">
        <v>0</v>
      </c>
      <c r="AE103" s="28">
        <f>SUM(Tabla2[[#This Row],[META_USAQUEN2]:[META_DISTRITO2]])</f>
        <v>0</v>
      </c>
      <c r="AF103" s="29">
        <f>+Tabla2[[#This Row],[META_NORTE]]-Tabla2[[#This Row],[META_TOTAL2]]</f>
        <v>0</v>
      </c>
      <c r="AH103" s="53">
        <f>+Tabla2[[#This Row],[META_USAQUEN]]-Tabla2[[#This Row],[META_USAQUEN2]]</f>
        <v>0</v>
      </c>
      <c r="AI103" s="52">
        <f>+Tabla2[[#This Row],[META_ENGATIVA]]-Tabla2[[#This Row],[META_ENGATIVA2]]</f>
        <v>0</v>
      </c>
      <c r="AJ103" s="52">
        <f>+Tabla2[[#This Row],[META_SUBA]]-Tabla2[[#This Row],[META_SUBA2]]</f>
        <v>0</v>
      </c>
      <c r="AK103" s="52">
        <f>+Tabla2[[#This Row],[META_CHAPINERO]]-Tabla2[[#This Row],[META_CHAPINERO2]]</f>
        <v>0</v>
      </c>
      <c r="AL103" s="52">
        <f>+Tabla2[[#This Row],[META_BARRIOS_UNIDOS]]-Tabla2[[#This Row],[META_BARRIOS_UNIDOS2]]</f>
        <v>0</v>
      </c>
      <c r="AM103" s="52">
        <f>+Tabla2[[#This Row],[META_TEUSAQUILLO]]-Tabla2[[#This Row],[META_TEUSAQUILLO2]]</f>
        <v>0</v>
      </c>
      <c r="AN103" s="52">
        <f>+Tabla2[[#This Row],[META_SUBRED]]-Tabla2[[#This Row],[META_SUBRED2]]</f>
        <v>0</v>
      </c>
      <c r="AO103" s="51">
        <f>+Tabla2[[#This Row],[META_DISTRITO]]-Tabla2[[#This Row],[META_DISTRITO2]]</f>
        <v>0</v>
      </c>
      <c r="AP103" s="49">
        <f t="shared" si="1"/>
        <v>0</v>
      </c>
      <c r="AR103" s="85"/>
      <c r="AS103" s="86"/>
      <c r="AT103" s="86"/>
      <c r="AU103" s="86"/>
      <c r="AV103" s="86"/>
      <c r="AW103" s="86"/>
      <c r="AX103" s="86"/>
      <c r="AY103" s="87"/>
    </row>
    <row r="104" spans="1:51" ht="38.450000000000003" hidden="1" customHeight="1">
      <c r="A104" s="19" t="s">
        <v>73</v>
      </c>
      <c r="B104" s="20" t="s">
        <v>178</v>
      </c>
      <c r="C104" s="20" t="s">
        <v>75</v>
      </c>
      <c r="D104" s="21">
        <v>92</v>
      </c>
      <c r="E104" s="20" t="s">
        <v>179</v>
      </c>
      <c r="F104" s="20" t="s">
        <v>77</v>
      </c>
      <c r="G104" s="19" t="s">
        <v>78</v>
      </c>
      <c r="H104" s="19" t="s">
        <v>50</v>
      </c>
      <c r="I104" s="19" t="s">
        <v>47</v>
      </c>
      <c r="J104" s="22">
        <v>372151</v>
      </c>
      <c r="K104" s="5">
        <v>180</v>
      </c>
      <c r="L104" s="22">
        <f>+Tabla2[[#This Row],[VALOR UNITARIO]]*Tabla2[[#This Row],[META_NORTE]]</f>
        <v>66987180</v>
      </c>
      <c r="M104" s="61">
        <v>18</v>
      </c>
      <c r="N104" s="62">
        <v>78</v>
      </c>
      <c r="O104" s="62">
        <v>53</v>
      </c>
      <c r="P104" s="62">
        <v>13</v>
      </c>
      <c r="Q104" s="62">
        <v>8</v>
      </c>
      <c r="R104" s="62">
        <v>10</v>
      </c>
      <c r="S104" s="62">
        <v>0</v>
      </c>
      <c r="T104" s="63">
        <v>0</v>
      </c>
      <c r="U104" s="28">
        <f>+Tabla2[[#This Row],[META_USAQUEN]]+Tabla2[[#This Row],[META_ENGATIVA]]+Tabla2[[#This Row],[META_SUBA]]+Tabla2[[#This Row],[META_CHAPINERO]]+Tabla2[[#This Row],[META_BARRIOS_UNIDOS]]+Tabla2[[#This Row],[META_TEUSAQUILLO]]+Tabla2[[#This Row],[META_SUBRED]]+Tabla2[[#This Row],[META_DISTRITO]]</f>
        <v>180</v>
      </c>
      <c r="V104" s="29">
        <f>+Tabla2[[#This Row],[META_NORTE]]-Tabla2[[#This Row],[META_TOTAL]]</f>
        <v>0</v>
      </c>
      <c r="W104" s="61">
        <v>21</v>
      </c>
      <c r="X104" s="62">
        <v>39</v>
      </c>
      <c r="Y104" s="62">
        <v>39</v>
      </c>
      <c r="Z104" s="62">
        <v>27</v>
      </c>
      <c r="AA104" s="62">
        <v>27</v>
      </c>
      <c r="AB104" s="62">
        <v>27</v>
      </c>
      <c r="AC104" s="62">
        <v>0</v>
      </c>
      <c r="AD104" s="63">
        <v>0</v>
      </c>
      <c r="AE104" s="28">
        <f>SUM(Tabla2[[#This Row],[META_USAQUEN2]:[META_DISTRITO2]])</f>
        <v>180</v>
      </c>
      <c r="AF104" s="29">
        <f>+Tabla2[[#This Row],[META_NORTE]]-Tabla2[[#This Row],[META_TOTAL2]]</f>
        <v>0</v>
      </c>
      <c r="AH104" s="53">
        <f>+Tabla2[[#This Row],[META_USAQUEN]]-Tabla2[[#This Row],[META_USAQUEN2]]</f>
        <v>-3</v>
      </c>
      <c r="AI104" s="52">
        <f>+Tabla2[[#This Row],[META_ENGATIVA]]-Tabla2[[#This Row],[META_ENGATIVA2]]</f>
        <v>39</v>
      </c>
      <c r="AJ104" s="52">
        <f>+Tabla2[[#This Row],[META_SUBA]]-Tabla2[[#This Row],[META_SUBA2]]</f>
        <v>14</v>
      </c>
      <c r="AK104" s="52">
        <f>+Tabla2[[#This Row],[META_CHAPINERO]]-Tabla2[[#This Row],[META_CHAPINERO2]]</f>
        <v>-14</v>
      </c>
      <c r="AL104" s="52">
        <f>+Tabla2[[#This Row],[META_BARRIOS_UNIDOS]]-Tabla2[[#This Row],[META_BARRIOS_UNIDOS2]]</f>
        <v>-19</v>
      </c>
      <c r="AM104" s="52">
        <f>+Tabla2[[#This Row],[META_TEUSAQUILLO]]-Tabla2[[#This Row],[META_TEUSAQUILLO2]]</f>
        <v>-17</v>
      </c>
      <c r="AN104" s="52">
        <f>+Tabla2[[#This Row],[META_SUBRED]]-Tabla2[[#This Row],[META_SUBRED2]]</f>
        <v>0</v>
      </c>
      <c r="AO104" s="51">
        <f>+Tabla2[[#This Row],[META_DISTRITO]]-Tabla2[[#This Row],[META_DISTRITO2]]</f>
        <v>0</v>
      </c>
      <c r="AP104" s="49">
        <f t="shared" si="1"/>
        <v>0</v>
      </c>
      <c r="AR104" s="82" t="s">
        <v>180</v>
      </c>
      <c r="AS104" s="83"/>
      <c r="AT104" s="83"/>
      <c r="AU104" s="83"/>
      <c r="AV104" s="83"/>
      <c r="AW104" s="83"/>
      <c r="AX104" s="83"/>
      <c r="AY104" s="84"/>
    </row>
    <row r="105" spans="1:51" ht="51" hidden="1" customHeight="1">
      <c r="A105" s="19" t="s">
        <v>73</v>
      </c>
      <c r="B105" s="20" t="s">
        <v>178</v>
      </c>
      <c r="C105" s="20" t="s">
        <v>101</v>
      </c>
      <c r="D105" s="21">
        <v>93</v>
      </c>
      <c r="E105" s="20" t="s">
        <v>181</v>
      </c>
      <c r="F105" s="20" t="s">
        <v>77</v>
      </c>
      <c r="G105" s="19" t="s">
        <v>78</v>
      </c>
      <c r="H105" s="19" t="s">
        <v>50</v>
      </c>
      <c r="I105" s="19" t="s">
        <v>47</v>
      </c>
      <c r="J105" s="22">
        <v>372151</v>
      </c>
      <c r="K105" s="5">
        <v>90</v>
      </c>
      <c r="L105" s="22">
        <f>+Tabla2[[#This Row],[VALOR UNITARIO]]*Tabla2[[#This Row],[META_NORTE]]</f>
        <v>33493590</v>
      </c>
      <c r="M105" s="61">
        <v>9</v>
      </c>
      <c r="N105" s="62">
        <v>39</v>
      </c>
      <c r="O105" s="62">
        <v>26</v>
      </c>
      <c r="P105" s="62">
        <v>7</v>
      </c>
      <c r="Q105" s="62">
        <v>4</v>
      </c>
      <c r="R105" s="62">
        <v>5</v>
      </c>
      <c r="S105" s="62">
        <v>0</v>
      </c>
      <c r="T105" s="63">
        <v>0</v>
      </c>
      <c r="U105" s="28">
        <f>+Tabla2[[#This Row],[META_USAQUEN]]+Tabla2[[#This Row],[META_ENGATIVA]]+Tabla2[[#This Row],[META_SUBA]]+Tabla2[[#This Row],[META_CHAPINERO]]+Tabla2[[#This Row],[META_BARRIOS_UNIDOS]]+Tabla2[[#This Row],[META_TEUSAQUILLO]]+Tabla2[[#This Row],[META_SUBRED]]+Tabla2[[#This Row],[META_DISTRITO]]</f>
        <v>90</v>
      </c>
      <c r="V105" s="29">
        <f>+Tabla2[[#This Row],[META_NORTE]]-Tabla2[[#This Row],[META_TOTAL]]</f>
        <v>0</v>
      </c>
      <c r="W105" s="61">
        <v>12</v>
      </c>
      <c r="X105" s="62">
        <v>18</v>
      </c>
      <c r="Y105" s="62">
        <v>18</v>
      </c>
      <c r="Z105" s="62">
        <v>15</v>
      </c>
      <c r="AA105" s="62">
        <v>12</v>
      </c>
      <c r="AB105" s="62">
        <v>15</v>
      </c>
      <c r="AC105" s="62">
        <v>0</v>
      </c>
      <c r="AD105" s="63">
        <v>0</v>
      </c>
      <c r="AE105" s="28">
        <f>SUM(Tabla2[[#This Row],[META_USAQUEN2]:[META_DISTRITO2]])</f>
        <v>90</v>
      </c>
      <c r="AF105" s="29">
        <f>+Tabla2[[#This Row],[META_NORTE]]-Tabla2[[#This Row],[META_TOTAL2]]</f>
        <v>0</v>
      </c>
      <c r="AH105" s="53">
        <f>+Tabla2[[#This Row],[META_USAQUEN]]-Tabla2[[#This Row],[META_USAQUEN2]]</f>
        <v>-3</v>
      </c>
      <c r="AI105" s="52">
        <f>+Tabla2[[#This Row],[META_ENGATIVA]]-Tabla2[[#This Row],[META_ENGATIVA2]]</f>
        <v>21</v>
      </c>
      <c r="AJ105" s="52">
        <f>+Tabla2[[#This Row],[META_SUBA]]-Tabla2[[#This Row],[META_SUBA2]]</f>
        <v>8</v>
      </c>
      <c r="AK105" s="52">
        <f>+Tabla2[[#This Row],[META_CHAPINERO]]-Tabla2[[#This Row],[META_CHAPINERO2]]</f>
        <v>-8</v>
      </c>
      <c r="AL105" s="52">
        <f>+Tabla2[[#This Row],[META_BARRIOS_UNIDOS]]-Tabla2[[#This Row],[META_BARRIOS_UNIDOS2]]</f>
        <v>-8</v>
      </c>
      <c r="AM105" s="52">
        <f>+Tabla2[[#This Row],[META_TEUSAQUILLO]]-Tabla2[[#This Row],[META_TEUSAQUILLO2]]</f>
        <v>-10</v>
      </c>
      <c r="AN105" s="52">
        <f>+Tabla2[[#This Row],[META_SUBRED]]-Tabla2[[#This Row],[META_SUBRED2]]</f>
        <v>0</v>
      </c>
      <c r="AO105" s="51">
        <f>+Tabla2[[#This Row],[META_DISTRITO]]-Tabla2[[#This Row],[META_DISTRITO2]]</f>
        <v>0</v>
      </c>
      <c r="AP105" s="49">
        <f t="shared" si="1"/>
        <v>0</v>
      </c>
      <c r="AR105" s="82" t="s">
        <v>182</v>
      </c>
      <c r="AS105" s="83"/>
      <c r="AT105" s="83"/>
      <c r="AU105" s="83"/>
      <c r="AV105" s="83"/>
      <c r="AW105" s="83"/>
      <c r="AX105" s="83"/>
      <c r="AY105" s="84"/>
    </row>
    <row r="106" spans="1:51" ht="38.450000000000003" hidden="1" customHeight="1">
      <c r="A106" s="19" t="s">
        <v>73</v>
      </c>
      <c r="B106" s="20" t="s">
        <v>178</v>
      </c>
      <c r="C106" s="20" t="s">
        <v>75</v>
      </c>
      <c r="D106" s="21">
        <v>94</v>
      </c>
      <c r="E106" s="20" t="s">
        <v>183</v>
      </c>
      <c r="F106" s="20" t="s">
        <v>77</v>
      </c>
      <c r="G106" s="19" t="s">
        <v>78</v>
      </c>
      <c r="H106" s="19" t="s">
        <v>50</v>
      </c>
      <c r="I106" s="19" t="s">
        <v>47</v>
      </c>
      <c r="J106" s="22">
        <v>372151</v>
      </c>
      <c r="K106" s="5">
        <v>36</v>
      </c>
      <c r="L106" s="22">
        <f>+Tabla2[[#This Row],[VALOR UNITARIO]]*Tabla2[[#This Row],[META_NORTE]]</f>
        <v>13397436</v>
      </c>
      <c r="M106" s="61">
        <v>3</v>
      </c>
      <c r="N106" s="62">
        <v>15</v>
      </c>
      <c r="O106" s="62">
        <v>11</v>
      </c>
      <c r="P106" s="62">
        <v>3</v>
      </c>
      <c r="Q106" s="62">
        <v>2</v>
      </c>
      <c r="R106" s="62">
        <v>2</v>
      </c>
      <c r="S106" s="62">
        <v>0</v>
      </c>
      <c r="T106" s="63">
        <v>0</v>
      </c>
      <c r="U106" s="28">
        <f>+Tabla2[[#This Row],[META_USAQUEN]]+Tabla2[[#This Row],[META_ENGATIVA]]+Tabla2[[#This Row],[META_SUBA]]+Tabla2[[#This Row],[META_CHAPINERO]]+Tabla2[[#This Row],[META_BARRIOS_UNIDOS]]+Tabla2[[#This Row],[META_TEUSAQUILLO]]+Tabla2[[#This Row],[META_SUBRED]]+Tabla2[[#This Row],[META_DISTRITO]]</f>
        <v>36</v>
      </c>
      <c r="V106" s="29">
        <f>+Tabla2[[#This Row],[META_NORTE]]-Tabla2[[#This Row],[META_TOTAL]]</f>
        <v>0</v>
      </c>
      <c r="W106" s="61">
        <v>2</v>
      </c>
      <c r="X106" s="62">
        <v>10</v>
      </c>
      <c r="Y106" s="62">
        <v>10</v>
      </c>
      <c r="Z106" s="62">
        <v>6</v>
      </c>
      <c r="AA106" s="62">
        <v>2</v>
      </c>
      <c r="AB106" s="62">
        <v>6</v>
      </c>
      <c r="AC106" s="62">
        <v>0</v>
      </c>
      <c r="AD106" s="63">
        <v>0</v>
      </c>
      <c r="AE106" s="28">
        <f>SUM(Tabla2[[#This Row],[META_USAQUEN2]:[META_DISTRITO2]])</f>
        <v>36</v>
      </c>
      <c r="AF106" s="29">
        <f>+Tabla2[[#This Row],[META_NORTE]]-Tabla2[[#This Row],[META_TOTAL2]]</f>
        <v>0</v>
      </c>
      <c r="AH106" s="53">
        <f>+Tabla2[[#This Row],[META_USAQUEN]]-Tabla2[[#This Row],[META_USAQUEN2]]</f>
        <v>1</v>
      </c>
      <c r="AI106" s="52">
        <f>+Tabla2[[#This Row],[META_ENGATIVA]]-Tabla2[[#This Row],[META_ENGATIVA2]]</f>
        <v>5</v>
      </c>
      <c r="AJ106" s="52">
        <f>+Tabla2[[#This Row],[META_SUBA]]-Tabla2[[#This Row],[META_SUBA2]]</f>
        <v>1</v>
      </c>
      <c r="AK106" s="52">
        <f>+Tabla2[[#This Row],[META_CHAPINERO]]-Tabla2[[#This Row],[META_CHAPINERO2]]</f>
        <v>-3</v>
      </c>
      <c r="AL106" s="52">
        <f>+Tabla2[[#This Row],[META_BARRIOS_UNIDOS]]-Tabla2[[#This Row],[META_BARRIOS_UNIDOS2]]</f>
        <v>0</v>
      </c>
      <c r="AM106" s="52">
        <f>+Tabla2[[#This Row],[META_TEUSAQUILLO]]-Tabla2[[#This Row],[META_TEUSAQUILLO2]]</f>
        <v>-4</v>
      </c>
      <c r="AN106" s="52">
        <f>+Tabla2[[#This Row],[META_SUBRED]]-Tabla2[[#This Row],[META_SUBRED2]]</f>
        <v>0</v>
      </c>
      <c r="AO106" s="51">
        <f>+Tabla2[[#This Row],[META_DISTRITO]]-Tabla2[[#This Row],[META_DISTRITO2]]</f>
        <v>0</v>
      </c>
      <c r="AP106" s="49">
        <f t="shared" si="1"/>
        <v>0</v>
      </c>
      <c r="AR106" s="82" t="s">
        <v>184</v>
      </c>
      <c r="AS106" s="83"/>
      <c r="AT106" s="83"/>
      <c r="AU106" s="83"/>
      <c r="AV106" s="83"/>
      <c r="AW106" s="83"/>
      <c r="AX106" s="83"/>
      <c r="AY106" s="84"/>
    </row>
    <row r="107" spans="1:51" ht="51" hidden="1" customHeight="1">
      <c r="A107" s="19" t="s">
        <v>73</v>
      </c>
      <c r="B107" s="20" t="s">
        <v>178</v>
      </c>
      <c r="C107" s="20" t="s">
        <v>101</v>
      </c>
      <c r="D107" s="21">
        <v>95</v>
      </c>
      <c r="E107" s="20" t="s">
        <v>185</v>
      </c>
      <c r="F107" s="20" t="s">
        <v>77</v>
      </c>
      <c r="G107" s="19" t="s">
        <v>78</v>
      </c>
      <c r="H107" s="19" t="s">
        <v>50</v>
      </c>
      <c r="I107" s="19" t="s">
        <v>47</v>
      </c>
      <c r="J107" s="22">
        <v>70270</v>
      </c>
      <c r="K107" s="5">
        <v>261</v>
      </c>
      <c r="L107" s="22">
        <f>+Tabla2[[#This Row],[VALOR UNITARIO]]*Tabla2[[#This Row],[META_NORTE]]</f>
        <v>18340470</v>
      </c>
      <c r="M107" s="61">
        <v>26</v>
      </c>
      <c r="N107" s="62">
        <v>114</v>
      </c>
      <c r="O107" s="62">
        <v>78</v>
      </c>
      <c r="P107" s="62">
        <v>20</v>
      </c>
      <c r="Q107" s="62">
        <v>10</v>
      </c>
      <c r="R107" s="62">
        <v>13</v>
      </c>
      <c r="S107" s="62">
        <v>0</v>
      </c>
      <c r="T107" s="63">
        <v>0</v>
      </c>
      <c r="U107" s="28">
        <f>+Tabla2[[#This Row],[META_USAQUEN]]+Tabla2[[#This Row],[META_ENGATIVA]]+Tabla2[[#This Row],[META_SUBA]]+Tabla2[[#This Row],[META_CHAPINERO]]+Tabla2[[#This Row],[META_BARRIOS_UNIDOS]]+Tabla2[[#This Row],[META_TEUSAQUILLO]]+Tabla2[[#This Row],[META_SUBRED]]+Tabla2[[#This Row],[META_DISTRITO]]</f>
        <v>261</v>
      </c>
      <c r="V107" s="29">
        <f>+Tabla2[[#This Row],[META_NORTE]]-Tabla2[[#This Row],[META_TOTAL]]</f>
        <v>0</v>
      </c>
      <c r="W107" s="61">
        <v>33</v>
      </c>
      <c r="X107" s="62">
        <v>57</v>
      </c>
      <c r="Y107" s="62">
        <v>57</v>
      </c>
      <c r="Z107" s="62">
        <v>39</v>
      </c>
      <c r="AA107" s="62">
        <v>36</v>
      </c>
      <c r="AB107" s="62">
        <v>39</v>
      </c>
      <c r="AC107" s="62">
        <v>0</v>
      </c>
      <c r="AD107" s="63">
        <v>0</v>
      </c>
      <c r="AE107" s="28">
        <f>SUM(Tabla2[[#This Row],[META_USAQUEN2]:[META_DISTRITO2]])</f>
        <v>261</v>
      </c>
      <c r="AF107" s="29">
        <f>+Tabla2[[#This Row],[META_NORTE]]-Tabla2[[#This Row],[META_TOTAL2]]</f>
        <v>0</v>
      </c>
      <c r="AH107" s="53">
        <f>+Tabla2[[#This Row],[META_USAQUEN]]-Tabla2[[#This Row],[META_USAQUEN2]]</f>
        <v>-7</v>
      </c>
      <c r="AI107" s="52">
        <f>+Tabla2[[#This Row],[META_ENGATIVA]]-Tabla2[[#This Row],[META_ENGATIVA2]]</f>
        <v>57</v>
      </c>
      <c r="AJ107" s="52">
        <f>+Tabla2[[#This Row],[META_SUBA]]-Tabla2[[#This Row],[META_SUBA2]]</f>
        <v>21</v>
      </c>
      <c r="AK107" s="52">
        <f>+Tabla2[[#This Row],[META_CHAPINERO]]-Tabla2[[#This Row],[META_CHAPINERO2]]</f>
        <v>-19</v>
      </c>
      <c r="AL107" s="52">
        <f>+Tabla2[[#This Row],[META_BARRIOS_UNIDOS]]-Tabla2[[#This Row],[META_BARRIOS_UNIDOS2]]</f>
        <v>-26</v>
      </c>
      <c r="AM107" s="52">
        <f>+Tabla2[[#This Row],[META_TEUSAQUILLO]]-Tabla2[[#This Row],[META_TEUSAQUILLO2]]</f>
        <v>-26</v>
      </c>
      <c r="AN107" s="52">
        <f>+Tabla2[[#This Row],[META_SUBRED]]-Tabla2[[#This Row],[META_SUBRED2]]</f>
        <v>0</v>
      </c>
      <c r="AO107" s="51">
        <f>+Tabla2[[#This Row],[META_DISTRITO]]-Tabla2[[#This Row],[META_DISTRITO2]]</f>
        <v>0</v>
      </c>
      <c r="AP107" s="49">
        <f t="shared" si="1"/>
        <v>0</v>
      </c>
      <c r="AR107" s="82" t="s">
        <v>186</v>
      </c>
      <c r="AS107" s="83"/>
      <c r="AT107" s="83"/>
      <c r="AU107" s="83"/>
      <c r="AV107" s="83"/>
      <c r="AW107" s="83"/>
      <c r="AX107" s="83"/>
      <c r="AY107" s="84"/>
    </row>
    <row r="108" spans="1:51" ht="51" hidden="1" customHeight="1">
      <c r="A108" s="19" t="s">
        <v>73</v>
      </c>
      <c r="B108" s="20" t="s">
        <v>178</v>
      </c>
      <c r="C108" s="20" t="s">
        <v>101</v>
      </c>
      <c r="D108" s="21">
        <v>96</v>
      </c>
      <c r="E108" s="20" t="s">
        <v>187</v>
      </c>
      <c r="F108" s="20" t="s">
        <v>77</v>
      </c>
      <c r="G108" s="19" t="s">
        <v>78</v>
      </c>
      <c r="H108" s="19" t="s">
        <v>50</v>
      </c>
      <c r="I108" s="19" t="s">
        <v>47</v>
      </c>
      <c r="J108" s="22">
        <v>70270</v>
      </c>
      <c r="K108" s="5">
        <v>261</v>
      </c>
      <c r="L108" s="22">
        <f>+Tabla2[[#This Row],[VALOR UNITARIO]]*Tabla2[[#This Row],[META_NORTE]]</f>
        <v>18340470</v>
      </c>
      <c r="M108" s="61">
        <v>26</v>
      </c>
      <c r="N108" s="62">
        <v>114</v>
      </c>
      <c r="O108" s="62">
        <v>78</v>
      </c>
      <c r="P108" s="62">
        <v>20</v>
      </c>
      <c r="Q108" s="62">
        <v>10</v>
      </c>
      <c r="R108" s="62">
        <v>13</v>
      </c>
      <c r="S108" s="62">
        <v>0</v>
      </c>
      <c r="T108" s="63">
        <v>0</v>
      </c>
      <c r="U108" s="28">
        <f>+Tabla2[[#This Row],[META_USAQUEN]]+Tabla2[[#This Row],[META_ENGATIVA]]+Tabla2[[#This Row],[META_SUBA]]+Tabla2[[#This Row],[META_CHAPINERO]]+Tabla2[[#This Row],[META_BARRIOS_UNIDOS]]+Tabla2[[#This Row],[META_TEUSAQUILLO]]+Tabla2[[#This Row],[META_SUBRED]]+Tabla2[[#This Row],[META_DISTRITO]]</f>
        <v>261</v>
      </c>
      <c r="V108" s="29">
        <f>+Tabla2[[#This Row],[META_NORTE]]-Tabla2[[#This Row],[META_TOTAL]]</f>
        <v>0</v>
      </c>
      <c r="W108" s="61">
        <v>33</v>
      </c>
      <c r="X108" s="62">
        <v>57</v>
      </c>
      <c r="Y108" s="62">
        <v>57</v>
      </c>
      <c r="Z108" s="62">
        <v>39</v>
      </c>
      <c r="AA108" s="62">
        <v>36</v>
      </c>
      <c r="AB108" s="62">
        <v>39</v>
      </c>
      <c r="AC108" s="62">
        <v>0</v>
      </c>
      <c r="AD108" s="63">
        <v>0</v>
      </c>
      <c r="AE108" s="28">
        <f>SUM(Tabla2[[#This Row],[META_USAQUEN2]:[META_DISTRITO2]])</f>
        <v>261</v>
      </c>
      <c r="AF108" s="29">
        <f>+Tabla2[[#This Row],[META_NORTE]]-Tabla2[[#This Row],[META_TOTAL2]]</f>
        <v>0</v>
      </c>
      <c r="AH108" s="53">
        <f>+Tabla2[[#This Row],[META_USAQUEN]]-Tabla2[[#This Row],[META_USAQUEN2]]</f>
        <v>-7</v>
      </c>
      <c r="AI108" s="52">
        <f>+Tabla2[[#This Row],[META_ENGATIVA]]-Tabla2[[#This Row],[META_ENGATIVA2]]</f>
        <v>57</v>
      </c>
      <c r="AJ108" s="52">
        <f>+Tabla2[[#This Row],[META_SUBA]]-Tabla2[[#This Row],[META_SUBA2]]</f>
        <v>21</v>
      </c>
      <c r="AK108" s="52">
        <f>+Tabla2[[#This Row],[META_CHAPINERO]]-Tabla2[[#This Row],[META_CHAPINERO2]]</f>
        <v>-19</v>
      </c>
      <c r="AL108" s="52">
        <f>+Tabla2[[#This Row],[META_BARRIOS_UNIDOS]]-Tabla2[[#This Row],[META_BARRIOS_UNIDOS2]]</f>
        <v>-26</v>
      </c>
      <c r="AM108" s="52">
        <f>+Tabla2[[#This Row],[META_TEUSAQUILLO]]-Tabla2[[#This Row],[META_TEUSAQUILLO2]]</f>
        <v>-26</v>
      </c>
      <c r="AN108" s="52">
        <f>+Tabla2[[#This Row],[META_SUBRED]]-Tabla2[[#This Row],[META_SUBRED2]]</f>
        <v>0</v>
      </c>
      <c r="AO108" s="51">
        <f>+Tabla2[[#This Row],[META_DISTRITO]]-Tabla2[[#This Row],[META_DISTRITO2]]</f>
        <v>0</v>
      </c>
      <c r="AP108" s="49">
        <f t="shared" si="1"/>
        <v>0</v>
      </c>
      <c r="AR108" s="82" t="s">
        <v>188</v>
      </c>
      <c r="AS108" s="83"/>
      <c r="AT108" s="83"/>
      <c r="AU108" s="83"/>
      <c r="AV108" s="83"/>
      <c r="AW108" s="83"/>
      <c r="AX108" s="83"/>
      <c r="AY108" s="84"/>
    </row>
    <row r="109" spans="1:51" ht="38.450000000000003" hidden="1" customHeight="1">
      <c r="A109" s="19" t="s">
        <v>73</v>
      </c>
      <c r="B109" s="20" t="s">
        <v>178</v>
      </c>
      <c r="C109" s="20" t="s">
        <v>75</v>
      </c>
      <c r="D109" s="21">
        <v>97</v>
      </c>
      <c r="E109" s="20" t="s">
        <v>189</v>
      </c>
      <c r="F109" s="20" t="s">
        <v>77</v>
      </c>
      <c r="G109" s="19" t="s">
        <v>78</v>
      </c>
      <c r="H109" s="19" t="s">
        <v>50</v>
      </c>
      <c r="I109" s="19" t="s">
        <v>47</v>
      </c>
      <c r="J109" s="22">
        <v>215123</v>
      </c>
      <c r="K109" s="5">
        <v>63</v>
      </c>
      <c r="L109" s="22">
        <f>+Tabla2[[#This Row],[VALOR UNITARIO]]*Tabla2[[#This Row],[META_NORTE]]</f>
        <v>13552749</v>
      </c>
      <c r="M109" s="61">
        <v>6</v>
      </c>
      <c r="N109" s="62">
        <v>27</v>
      </c>
      <c r="O109" s="62">
        <v>18</v>
      </c>
      <c r="P109" s="62">
        <v>5</v>
      </c>
      <c r="Q109" s="62">
        <v>3</v>
      </c>
      <c r="R109" s="62">
        <v>4</v>
      </c>
      <c r="S109" s="62">
        <v>0</v>
      </c>
      <c r="T109" s="63">
        <v>0</v>
      </c>
      <c r="U109" s="28">
        <f>+Tabla2[[#This Row],[META_USAQUEN]]+Tabla2[[#This Row],[META_ENGATIVA]]+Tabla2[[#This Row],[META_SUBA]]+Tabla2[[#This Row],[META_CHAPINERO]]+Tabla2[[#This Row],[META_BARRIOS_UNIDOS]]+Tabla2[[#This Row],[META_TEUSAQUILLO]]+Tabla2[[#This Row],[META_SUBRED]]+Tabla2[[#This Row],[META_DISTRITO]]</f>
        <v>63</v>
      </c>
      <c r="V109" s="29">
        <f>+Tabla2[[#This Row],[META_NORTE]]-Tabla2[[#This Row],[META_TOTAL]]</f>
        <v>0</v>
      </c>
      <c r="W109" s="61">
        <v>6</v>
      </c>
      <c r="X109" s="62">
        <v>15</v>
      </c>
      <c r="Y109" s="62">
        <v>15</v>
      </c>
      <c r="Z109" s="62">
        <v>9</v>
      </c>
      <c r="AA109" s="62">
        <v>9</v>
      </c>
      <c r="AB109" s="62">
        <v>9</v>
      </c>
      <c r="AC109" s="62">
        <v>0</v>
      </c>
      <c r="AD109" s="63">
        <v>0</v>
      </c>
      <c r="AE109" s="28">
        <f>SUM(Tabla2[[#This Row],[META_USAQUEN2]:[META_DISTRITO2]])</f>
        <v>63</v>
      </c>
      <c r="AF109" s="29">
        <f>+Tabla2[[#This Row],[META_NORTE]]-Tabla2[[#This Row],[META_TOTAL2]]</f>
        <v>0</v>
      </c>
      <c r="AH109" s="53">
        <f>+Tabla2[[#This Row],[META_USAQUEN]]-Tabla2[[#This Row],[META_USAQUEN2]]</f>
        <v>0</v>
      </c>
      <c r="AI109" s="52">
        <f>+Tabla2[[#This Row],[META_ENGATIVA]]-Tabla2[[#This Row],[META_ENGATIVA2]]</f>
        <v>12</v>
      </c>
      <c r="AJ109" s="52">
        <f>+Tabla2[[#This Row],[META_SUBA]]-Tabla2[[#This Row],[META_SUBA2]]</f>
        <v>3</v>
      </c>
      <c r="AK109" s="52">
        <f>+Tabla2[[#This Row],[META_CHAPINERO]]-Tabla2[[#This Row],[META_CHAPINERO2]]</f>
        <v>-4</v>
      </c>
      <c r="AL109" s="52">
        <f>+Tabla2[[#This Row],[META_BARRIOS_UNIDOS]]-Tabla2[[#This Row],[META_BARRIOS_UNIDOS2]]</f>
        <v>-6</v>
      </c>
      <c r="AM109" s="52">
        <f>+Tabla2[[#This Row],[META_TEUSAQUILLO]]-Tabla2[[#This Row],[META_TEUSAQUILLO2]]</f>
        <v>-5</v>
      </c>
      <c r="AN109" s="52">
        <f>+Tabla2[[#This Row],[META_SUBRED]]-Tabla2[[#This Row],[META_SUBRED2]]</f>
        <v>0</v>
      </c>
      <c r="AO109" s="51">
        <f>+Tabla2[[#This Row],[META_DISTRITO]]-Tabla2[[#This Row],[META_DISTRITO2]]</f>
        <v>0</v>
      </c>
      <c r="AP109" s="49">
        <f t="shared" si="1"/>
        <v>0</v>
      </c>
      <c r="AR109" s="82" t="s">
        <v>190</v>
      </c>
      <c r="AS109" s="83"/>
      <c r="AT109" s="83"/>
      <c r="AU109" s="83"/>
      <c r="AV109" s="83"/>
      <c r="AW109" s="83"/>
      <c r="AX109" s="83"/>
      <c r="AY109" s="84"/>
    </row>
    <row r="110" spans="1:51" ht="51" hidden="1" customHeight="1">
      <c r="A110" s="19" t="s">
        <v>73</v>
      </c>
      <c r="B110" s="20" t="s">
        <v>178</v>
      </c>
      <c r="C110" s="20" t="s">
        <v>101</v>
      </c>
      <c r="D110" s="21">
        <v>98</v>
      </c>
      <c r="E110" s="20" t="s">
        <v>191</v>
      </c>
      <c r="F110" s="20" t="s">
        <v>77</v>
      </c>
      <c r="G110" s="19" t="s">
        <v>78</v>
      </c>
      <c r="H110" s="19" t="s">
        <v>50</v>
      </c>
      <c r="I110" s="19" t="s">
        <v>47</v>
      </c>
      <c r="J110" s="22">
        <v>161342</v>
      </c>
      <c r="K110" s="5">
        <v>90</v>
      </c>
      <c r="L110" s="22">
        <f>+Tabla2[[#This Row],[VALOR UNITARIO]]*Tabla2[[#This Row],[META_NORTE]]</f>
        <v>14520780</v>
      </c>
      <c r="M110" s="61">
        <v>9</v>
      </c>
      <c r="N110" s="62">
        <v>39</v>
      </c>
      <c r="O110" s="62">
        <v>26</v>
      </c>
      <c r="P110" s="62">
        <v>7</v>
      </c>
      <c r="Q110" s="62">
        <v>4</v>
      </c>
      <c r="R110" s="62">
        <v>5</v>
      </c>
      <c r="S110" s="62">
        <v>0</v>
      </c>
      <c r="T110" s="63">
        <v>0</v>
      </c>
      <c r="U110" s="28">
        <f>+Tabla2[[#This Row],[META_USAQUEN]]+Tabla2[[#This Row],[META_ENGATIVA]]+Tabla2[[#This Row],[META_SUBA]]+Tabla2[[#This Row],[META_CHAPINERO]]+Tabla2[[#This Row],[META_BARRIOS_UNIDOS]]+Tabla2[[#This Row],[META_TEUSAQUILLO]]+Tabla2[[#This Row],[META_SUBRED]]+Tabla2[[#This Row],[META_DISTRITO]]</f>
        <v>90</v>
      </c>
      <c r="V110" s="29">
        <f>+Tabla2[[#This Row],[META_NORTE]]-Tabla2[[#This Row],[META_TOTAL]]</f>
        <v>0</v>
      </c>
      <c r="W110" s="61">
        <v>12</v>
      </c>
      <c r="X110" s="62">
        <v>18</v>
      </c>
      <c r="Y110" s="62">
        <v>18</v>
      </c>
      <c r="Z110" s="62">
        <v>15</v>
      </c>
      <c r="AA110" s="62">
        <v>12</v>
      </c>
      <c r="AB110" s="62">
        <v>15</v>
      </c>
      <c r="AC110" s="62">
        <v>0</v>
      </c>
      <c r="AD110" s="63">
        <v>0</v>
      </c>
      <c r="AE110" s="28">
        <f>SUM(Tabla2[[#This Row],[META_USAQUEN2]:[META_DISTRITO2]])</f>
        <v>90</v>
      </c>
      <c r="AF110" s="29">
        <f>+Tabla2[[#This Row],[META_NORTE]]-Tabla2[[#This Row],[META_TOTAL2]]</f>
        <v>0</v>
      </c>
      <c r="AH110" s="53">
        <f>+Tabla2[[#This Row],[META_USAQUEN]]-Tabla2[[#This Row],[META_USAQUEN2]]</f>
        <v>-3</v>
      </c>
      <c r="AI110" s="52">
        <f>+Tabla2[[#This Row],[META_ENGATIVA]]-Tabla2[[#This Row],[META_ENGATIVA2]]</f>
        <v>21</v>
      </c>
      <c r="AJ110" s="52">
        <f>+Tabla2[[#This Row],[META_SUBA]]-Tabla2[[#This Row],[META_SUBA2]]</f>
        <v>8</v>
      </c>
      <c r="AK110" s="52">
        <f>+Tabla2[[#This Row],[META_CHAPINERO]]-Tabla2[[#This Row],[META_CHAPINERO2]]</f>
        <v>-8</v>
      </c>
      <c r="AL110" s="52">
        <f>+Tabla2[[#This Row],[META_BARRIOS_UNIDOS]]-Tabla2[[#This Row],[META_BARRIOS_UNIDOS2]]</f>
        <v>-8</v>
      </c>
      <c r="AM110" s="52">
        <f>+Tabla2[[#This Row],[META_TEUSAQUILLO]]-Tabla2[[#This Row],[META_TEUSAQUILLO2]]</f>
        <v>-10</v>
      </c>
      <c r="AN110" s="52">
        <f>+Tabla2[[#This Row],[META_SUBRED]]-Tabla2[[#This Row],[META_SUBRED2]]</f>
        <v>0</v>
      </c>
      <c r="AO110" s="51">
        <f>+Tabla2[[#This Row],[META_DISTRITO]]-Tabla2[[#This Row],[META_DISTRITO2]]</f>
        <v>0</v>
      </c>
      <c r="AP110" s="49">
        <f t="shared" si="1"/>
        <v>0</v>
      </c>
      <c r="AR110" s="82" t="s">
        <v>192</v>
      </c>
      <c r="AS110" s="83"/>
      <c r="AT110" s="83"/>
      <c r="AU110" s="83"/>
      <c r="AV110" s="83"/>
      <c r="AW110" s="83"/>
      <c r="AX110" s="83"/>
      <c r="AY110" s="84"/>
    </row>
    <row r="111" spans="1:51" ht="51" hidden="1" customHeight="1">
      <c r="A111" s="19" t="s">
        <v>73</v>
      </c>
      <c r="B111" s="20" t="s">
        <v>178</v>
      </c>
      <c r="C111" s="20" t="s">
        <v>101</v>
      </c>
      <c r="D111" s="21">
        <v>99</v>
      </c>
      <c r="E111" s="20" t="s">
        <v>193</v>
      </c>
      <c r="F111" s="20" t="s">
        <v>77</v>
      </c>
      <c r="G111" s="19" t="s">
        <v>45</v>
      </c>
      <c r="H111" s="19" t="s">
        <v>50</v>
      </c>
      <c r="I111" s="19" t="s">
        <v>47</v>
      </c>
      <c r="J111" s="22">
        <v>5621568</v>
      </c>
      <c r="K111" s="5">
        <v>3</v>
      </c>
      <c r="L111" s="22">
        <f>+Tabla2[[#This Row],[VALOR UNITARIO]]*Tabla2[[#This Row],[META_NORTE]]</f>
        <v>16864704</v>
      </c>
      <c r="M111" s="61">
        <v>0</v>
      </c>
      <c r="N111" s="62">
        <v>0</v>
      </c>
      <c r="O111" s="62">
        <v>0</v>
      </c>
      <c r="P111" s="62">
        <v>0</v>
      </c>
      <c r="Q111" s="62">
        <v>0</v>
      </c>
      <c r="R111" s="62">
        <v>0</v>
      </c>
      <c r="S111" s="62">
        <v>3</v>
      </c>
      <c r="T111" s="63">
        <v>0</v>
      </c>
      <c r="U111" s="28">
        <f>+Tabla2[[#This Row],[META_USAQUEN]]+Tabla2[[#This Row],[META_ENGATIVA]]+Tabla2[[#This Row],[META_SUBA]]+Tabla2[[#This Row],[META_CHAPINERO]]+Tabla2[[#This Row],[META_BARRIOS_UNIDOS]]+Tabla2[[#This Row],[META_TEUSAQUILLO]]+Tabla2[[#This Row],[META_SUBRED]]+Tabla2[[#This Row],[META_DISTRITO]]</f>
        <v>3</v>
      </c>
      <c r="V111" s="29">
        <f>+Tabla2[[#This Row],[META_NORTE]]-Tabla2[[#This Row],[META_TOTAL]]</f>
        <v>0</v>
      </c>
      <c r="W111" s="61">
        <v>0</v>
      </c>
      <c r="X111" s="62">
        <v>3</v>
      </c>
      <c r="Y111" s="62">
        <v>0</v>
      </c>
      <c r="Z111" s="62">
        <v>0</v>
      </c>
      <c r="AA111" s="62">
        <v>0</v>
      </c>
      <c r="AB111" s="62">
        <v>0</v>
      </c>
      <c r="AC111" s="62">
        <v>0</v>
      </c>
      <c r="AD111" s="63">
        <v>0</v>
      </c>
      <c r="AE111" s="28">
        <f>SUM(Tabla2[[#This Row],[META_USAQUEN2]:[META_DISTRITO2]])</f>
        <v>3</v>
      </c>
      <c r="AF111" s="29">
        <f>+Tabla2[[#This Row],[META_NORTE]]-Tabla2[[#This Row],[META_TOTAL2]]</f>
        <v>0</v>
      </c>
      <c r="AH111" s="53">
        <f>+Tabla2[[#This Row],[META_USAQUEN]]-Tabla2[[#This Row],[META_USAQUEN2]]</f>
        <v>0</v>
      </c>
      <c r="AI111" s="52">
        <f>+Tabla2[[#This Row],[META_ENGATIVA]]-Tabla2[[#This Row],[META_ENGATIVA2]]</f>
        <v>-3</v>
      </c>
      <c r="AJ111" s="52">
        <f>+Tabla2[[#This Row],[META_SUBA]]-Tabla2[[#This Row],[META_SUBA2]]</f>
        <v>0</v>
      </c>
      <c r="AK111" s="52">
        <f>+Tabla2[[#This Row],[META_CHAPINERO]]-Tabla2[[#This Row],[META_CHAPINERO2]]</f>
        <v>0</v>
      </c>
      <c r="AL111" s="52">
        <f>+Tabla2[[#This Row],[META_BARRIOS_UNIDOS]]-Tabla2[[#This Row],[META_BARRIOS_UNIDOS2]]</f>
        <v>0</v>
      </c>
      <c r="AM111" s="52">
        <f>+Tabla2[[#This Row],[META_TEUSAQUILLO]]-Tabla2[[#This Row],[META_TEUSAQUILLO2]]</f>
        <v>0</v>
      </c>
      <c r="AN111" s="52">
        <f>+Tabla2[[#This Row],[META_SUBRED]]-Tabla2[[#This Row],[META_SUBRED2]]</f>
        <v>3</v>
      </c>
      <c r="AO111" s="51">
        <f>+Tabla2[[#This Row],[META_DISTRITO]]-Tabla2[[#This Row],[META_DISTRITO2]]</f>
        <v>0</v>
      </c>
      <c r="AP111" s="49">
        <f t="shared" si="1"/>
        <v>0</v>
      </c>
      <c r="AR111" s="82" t="s">
        <v>194</v>
      </c>
      <c r="AS111" s="83"/>
      <c r="AT111" s="83"/>
      <c r="AU111" s="83"/>
      <c r="AV111" s="83"/>
      <c r="AW111" s="83"/>
      <c r="AX111" s="83"/>
      <c r="AY111" s="84"/>
    </row>
    <row r="112" spans="1:51" ht="38.450000000000003" hidden="1" customHeight="1">
      <c r="A112" s="19" t="s">
        <v>73</v>
      </c>
      <c r="B112" s="20" t="s">
        <v>178</v>
      </c>
      <c r="C112" s="20" t="s">
        <v>111</v>
      </c>
      <c r="D112" s="21">
        <v>100</v>
      </c>
      <c r="E112" s="20" t="s">
        <v>195</v>
      </c>
      <c r="F112" s="20" t="s">
        <v>77</v>
      </c>
      <c r="G112" s="19" t="s">
        <v>113</v>
      </c>
      <c r="H112" s="19" t="s">
        <v>50</v>
      </c>
      <c r="I112" s="19" t="s">
        <v>47</v>
      </c>
      <c r="J112" s="22">
        <v>199714</v>
      </c>
      <c r="K112" s="5">
        <v>120</v>
      </c>
      <c r="L112" s="22">
        <f>+Tabla2[[#This Row],[VALOR UNITARIO]]*Tabla2[[#This Row],[META_NORTE]]</f>
        <v>23965680</v>
      </c>
      <c r="M112" s="61">
        <v>12</v>
      </c>
      <c r="N112" s="62">
        <v>52</v>
      </c>
      <c r="O112" s="62">
        <v>36</v>
      </c>
      <c r="P112" s="62">
        <v>9</v>
      </c>
      <c r="Q112" s="62">
        <v>5</v>
      </c>
      <c r="R112" s="62">
        <v>6</v>
      </c>
      <c r="S112" s="62">
        <v>0</v>
      </c>
      <c r="T112" s="63">
        <v>0</v>
      </c>
      <c r="U112" s="28">
        <f>+Tabla2[[#This Row],[META_USAQUEN]]+Tabla2[[#This Row],[META_ENGATIVA]]+Tabla2[[#This Row],[META_SUBA]]+Tabla2[[#This Row],[META_CHAPINERO]]+Tabla2[[#This Row],[META_BARRIOS_UNIDOS]]+Tabla2[[#This Row],[META_TEUSAQUILLO]]+Tabla2[[#This Row],[META_SUBRED]]+Tabla2[[#This Row],[META_DISTRITO]]</f>
        <v>120</v>
      </c>
      <c r="V112" s="29">
        <f>+Tabla2[[#This Row],[META_NORTE]]-Tabla2[[#This Row],[META_TOTAL]]</f>
        <v>0</v>
      </c>
      <c r="W112" s="61">
        <v>12</v>
      </c>
      <c r="X112" s="62">
        <v>24</v>
      </c>
      <c r="Y112" s="62">
        <v>24</v>
      </c>
      <c r="Z112" s="62">
        <v>24</v>
      </c>
      <c r="AA112" s="62">
        <v>12</v>
      </c>
      <c r="AB112" s="62">
        <v>24</v>
      </c>
      <c r="AC112" s="62">
        <v>0</v>
      </c>
      <c r="AD112" s="63">
        <v>0</v>
      </c>
      <c r="AE112" s="28">
        <f>SUM(Tabla2[[#This Row],[META_USAQUEN2]:[META_DISTRITO2]])</f>
        <v>120</v>
      </c>
      <c r="AF112" s="29">
        <f>+Tabla2[[#This Row],[META_NORTE]]-Tabla2[[#This Row],[META_TOTAL2]]</f>
        <v>0</v>
      </c>
      <c r="AH112" s="53">
        <f>+Tabla2[[#This Row],[META_USAQUEN]]-Tabla2[[#This Row],[META_USAQUEN2]]</f>
        <v>0</v>
      </c>
      <c r="AI112" s="52">
        <f>+Tabla2[[#This Row],[META_ENGATIVA]]-Tabla2[[#This Row],[META_ENGATIVA2]]</f>
        <v>28</v>
      </c>
      <c r="AJ112" s="52">
        <f>+Tabla2[[#This Row],[META_SUBA]]-Tabla2[[#This Row],[META_SUBA2]]</f>
        <v>12</v>
      </c>
      <c r="AK112" s="52">
        <f>+Tabla2[[#This Row],[META_CHAPINERO]]-Tabla2[[#This Row],[META_CHAPINERO2]]</f>
        <v>-15</v>
      </c>
      <c r="AL112" s="52">
        <f>+Tabla2[[#This Row],[META_BARRIOS_UNIDOS]]-Tabla2[[#This Row],[META_BARRIOS_UNIDOS2]]</f>
        <v>-7</v>
      </c>
      <c r="AM112" s="52">
        <f>+Tabla2[[#This Row],[META_TEUSAQUILLO]]-Tabla2[[#This Row],[META_TEUSAQUILLO2]]</f>
        <v>-18</v>
      </c>
      <c r="AN112" s="52">
        <f>+Tabla2[[#This Row],[META_SUBRED]]-Tabla2[[#This Row],[META_SUBRED2]]</f>
        <v>0</v>
      </c>
      <c r="AO112" s="51">
        <f>+Tabla2[[#This Row],[META_DISTRITO]]-Tabla2[[#This Row],[META_DISTRITO2]]</f>
        <v>0</v>
      </c>
      <c r="AP112" s="49">
        <f t="shared" si="1"/>
        <v>0</v>
      </c>
      <c r="AR112" s="82" t="s">
        <v>196</v>
      </c>
      <c r="AS112" s="83"/>
      <c r="AT112" s="83"/>
      <c r="AU112" s="83"/>
      <c r="AV112" s="83"/>
      <c r="AW112" s="83"/>
      <c r="AX112" s="83"/>
      <c r="AY112" s="84"/>
    </row>
    <row r="113" spans="1:51" ht="63.6" hidden="1" customHeight="1">
      <c r="A113" s="19" t="s">
        <v>73</v>
      </c>
      <c r="B113" s="20" t="s">
        <v>197</v>
      </c>
      <c r="C113" s="20" t="s">
        <v>75</v>
      </c>
      <c r="D113" s="21">
        <v>101</v>
      </c>
      <c r="E113" s="20" t="s">
        <v>198</v>
      </c>
      <c r="F113" s="20" t="s">
        <v>77</v>
      </c>
      <c r="G113" s="19" t="s">
        <v>78</v>
      </c>
      <c r="H113" s="19" t="s">
        <v>50</v>
      </c>
      <c r="I113" s="19" t="s">
        <v>47</v>
      </c>
      <c r="J113" s="22">
        <v>322686</v>
      </c>
      <c r="K113" s="5">
        <v>0</v>
      </c>
      <c r="L113" s="22">
        <f>+Tabla2[[#This Row],[VALOR UNITARIO]]*Tabla2[[#This Row],[META_NORTE]]</f>
        <v>0</v>
      </c>
      <c r="M113" s="61">
        <f>+Tabla2[[#This Row],[META_NORTE]]*10.2/100</f>
        <v>0</v>
      </c>
      <c r="N113" s="62">
        <f>+Tabla2[[#This Row],[META_NORTE]]*43.81/100</f>
        <v>0</v>
      </c>
      <c r="O113" s="62">
        <f>+Tabla2[[#This Row],[META_NORTE]]*29.46/100</f>
        <v>0</v>
      </c>
      <c r="P113" s="62">
        <f>+Tabla2[[#This Row],[META_NORTE]]*7.72/100</f>
        <v>0</v>
      </c>
      <c r="Q113" s="62">
        <f>+Tabla2[[#This Row],[META_NORTE]]*3.92/100</f>
        <v>0</v>
      </c>
      <c r="R113" s="62">
        <f>+Tabla2[[#This Row],[META_NORTE]]*5.07/100</f>
        <v>0</v>
      </c>
      <c r="S113" s="62">
        <v>0</v>
      </c>
      <c r="T113" s="63">
        <v>0</v>
      </c>
      <c r="U113" s="28">
        <f>+Tabla2[[#This Row],[META_USAQUEN]]+Tabla2[[#This Row],[META_ENGATIVA]]+Tabla2[[#This Row],[META_SUBA]]+Tabla2[[#This Row],[META_CHAPINERO]]+Tabla2[[#This Row],[META_BARRIOS_UNIDOS]]+Tabla2[[#This Row],[META_TEUSAQUILLO]]+Tabla2[[#This Row],[META_SUBRED]]+Tabla2[[#This Row],[META_DISTRITO]]</f>
        <v>0</v>
      </c>
      <c r="V113" s="29">
        <f>+Tabla2[[#This Row],[META_NORTE]]-Tabla2[[#This Row],[META_TOTAL]]</f>
        <v>0</v>
      </c>
      <c r="W113" s="61">
        <v>0</v>
      </c>
      <c r="X113" s="62">
        <v>0</v>
      </c>
      <c r="Y113" s="62">
        <v>0</v>
      </c>
      <c r="Z113" s="62">
        <v>0</v>
      </c>
      <c r="AA113" s="62">
        <v>0</v>
      </c>
      <c r="AB113" s="62">
        <v>0</v>
      </c>
      <c r="AC113" s="62">
        <v>0</v>
      </c>
      <c r="AD113" s="63">
        <v>0</v>
      </c>
      <c r="AE113" s="28">
        <f>SUM(Tabla2[[#This Row],[META_USAQUEN2]:[META_DISTRITO2]])</f>
        <v>0</v>
      </c>
      <c r="AF113" s="29">
        <f>+Tabla2[[#This Row],[META_NORTE]]-Tabla2[[#This Row],[META_TOTAL2]]</f>
        <v>0</v>
      </c>
      <c r="AH113" s="53">
        <f>+Tabla2[[#This Row],[META_USAQUEN]]-Tabla2[[#This Row],[META_USAQUEN2]]</f>
        <v>0</v>
      </c>
      <c r="AI113" s="52">
        <f>+Tabla2[[#This Row],[META_ENGATIVA]]-Tabla2[[#This Row],[META_ENGATIVA2]]</f>
        <v>0</v>
      </c>
      <c r="AJ113" s="52">
        <f>+Tabla2[[#This Row],[META_SUBA]]-Tabla2[[#This Row],[META_SUBA2]]</f>
        <v>0</v>
      </c>
      <c r="AK113" s="52">
        <f>+Tabla2[[#This Row],[META_CHAPINERO]]-Tabla2[[#This Row],[META_CHAPINERO2]]</f>
        <v>0</v>
      </c>
      <c r="AL113" s="52">
        <f>+Tabla2[[#This Row],[META_BARRIOS_UNIDOS]]-Tabla2[[#This Row],[META_BARRIOS_UNIDOS2]]</f>
        <v>0</v>
      </c>
      <c r="AM113" s="52">
        <f>+Tabla2[[#This Row],[META_TEUSAQUILLO]]-Tabla2[[#This Row],[META_TEUSAQUILLO2]]</f>
        <v>0</v>
      </c>
      <c r="AN113" s="52">
        <f>+Tabla2[[#This Row],[META_SUBRED]]-Tabla2[[#This Row],[META_SUBRED2]]</f>
        <v>0</v>
      </c>
      <c r="AO113" s="51">
        <f>+Tabla2[[#This Row],[META_DISTRITO]]-Tabla2[[#This Row],[META_DISTRITO2]]</f>
        <v>0</v>
      </c>
      <c r="AP113" s="49">
        <f t="shared" si="1"/>
        <v>0</v>
      </c>
      <c r="AR113" s="82"/>
      <c r="AS113" s="83"/>
      <c r="AT113" s="83"/>
      <c r="AU113" s="83"/>
      <c r="AV113" s="83"/>
      <c r="AW113" s="83"/>
      <c r="AX113" s="83"/>
      <c r="AY113" s="84"/>
    </row>
    <row r="114" spans="1:51" ht="63.6" hidden="1" customHeight="1">
      <c r="A114" s="19" t="s">
        <v>73</v>
      </c>
      <c r="B114" s="20" t="s">
        <v>197</v>
      </c>
      <c r="C114" s="20" t="s">
        <v>101</v>
      </c>
      <c r="D114" s="21">
        <v>102</v>
      </c>
      <c r="E114" s="20" t="s">
        <v>199</v>
      </c>
      <c r="F114" s="20" t="s">
        <v>77</v>
      </c>
      <c r="G114" s="19" t="s">
        <v>78</v>
      </c>
      <c r="H114" s="19" t="s">
        <v>50</v>
      </c>
      <c r="I114" s="19" t="s">
        <v>47</v>
      </c>
      <c r="J114" s="22">
        <v>322686</v>
      </c>
      <c r="K114" s="5">
        <v>0</v>
      </c>
      <c r="L114" s="22">
        <f>+Tabla2[[#This Row],[VALOR UNITARIO]]*Tabla2[[#This Row],[META_NORTE]]</f>
        <v>0</v>
      </c>
      <c r="M114" s="61">
        <f>+Tabla2[[#This Row],[META_NORTE]]*10.2/100</f>
        <v>0</v>
      </c>
      <c r="N114" s="62">
        <f>+Tabla2[[#This Row],[META_NORTE]]*43.81/100</f>
        <v>0</v>
      </c>
      <c r="O114" s="62">
        <f>+Tabla2[[#This Row],[META_NORTE]]*29.46/100</f>
        <v>0</v>
      </c>
      <c r="P114" s="62">
        <f>+Tabla2[[#This Row],[META_NORTE]]*7.72/100</f>
        <v>0</v>
      </c>
      <c r="Q114" s="62">
        <f>+Tabla2[[#This Row],[META_NORTE]]*3.92/100</f>
        <v>0</v>
      </c>
      <c r="R114" s="62">
        <f>+Tabla2[[#This Row],[META_NORTE]]*5.07/100</f>
        <v>0</v>
      </c>
      <c r="S114" s="62">
        <v>0</v>
      </c>
      <c r="T114" s="63">
        <v>0</v>
      </c>
      <c r="U114" s="28">
        <f>+Tabla2[[#This Row],[META_USAQUEN]]+Tabla2[[#This Row],[META_ENGATIVA]]+Tabla2[[#This Row],[META_SUBA]]+Tabla2[[#This Row],[META_CHAPINERO]]+Tabla2[[#This Row],[META_BARRIOS_UNIDOS]]+Tabla2[[#This Row],[META_TEUSAQUILLO]]+Tabla2[[#This Row],[META_SUBRED]]+Tabla2[[#This Row],[META_DISTRITO]]</f>
        <v>0</v>
      </c>
      <c r="V114" s="29">
        <f>+Tabla2[[#This Row],[META_NORTE]]-Tabla2[[#This Row],[META_TOTAL]]</f>
        <v>0</v>
      </c>
      <c r="W114" s="61">
        <v>0</v>
      </c>
      <c r="X114" s="62">
        <v>0</v>
      </c>
      <c r="Y114" s="62">
        <v>0</v>
      </c>
      <c r="Z114" s="62">
        <v>0</v>
      </c>
      <c r="AA114" s="62">
        <v>0</v>
      </c>
      <c r="AB114" s="62">
        <v>0</v>
      </c>
      <c r="AC114" s="62">
        <v>0</v>
      </c>
      <c r="AD114" s="63">
        <v>0</v>
      </c>
      <c r="AE114" s="28">
        <f>SUM(Tabla2[[#This Row],[META_USAQUEN2]:[META_DISTRITO2]])</f>
        <v>0</v>
      </c>
      <c r="AF114" s="29">
        <f>+Tabla2[[#This Row],[META_NORTE]]-Tabla2[[#This Row],[META_TOTAL2]]</f>
        <v>0</v>
      </c>
      <c r="AH114" s="53">
        <f>+Tabla2[[#This Row],[META_USAQUEN]]-Tabla2[[#This Row],[META_USAQUEN2]]</f>
        <v>0</v>
      </c>
      <c r="AI114" s="52">
        <f>+Tabla2[[#This Row],[META_ENGATIVA]]-Tabla2[[#This Row],[META_ENGATIVA2]]</f>
        <v>0</v>
      </c>
      <c r="AJ114" s="52">
        <f>+Tabla2[[#This Row],[META_SUBA]]-Tabla2[[#This Row],[META_SUBA2]]</f>
        <v>0</v>
      </c>
      <c r="AK114" s="52">
        <f>+Tabla2[[#This Row],[META_CHAPINERO]]-Tabla2[[#This Row],[META_CHAPINERO2]]</f>
        <v>0</v>
      </c>
      <c r="AL114" s="52">
        <f>+Tabla2[[#This Row],[META_BARRIOS_UNIDOS]]-Tabla2[[#This Row],[META_BARRIOS_UNIDOS2]]</f>
        <v>0</v>
      </c>
      <c r="AM114" s="52">
        <f>+Tabla2[[#This Row],[META_TEUSAQUILLO]]-Tabla2[[#This Row],[META_TEUSAQUILLO2]]</f>
        <v>0</v>
      </c>
      <c r="AN114" s="52">
        <f>+Tabla2[[#This Row],[META_SUBRED]]-Tabla2[[#This Row],[META_SUBRED2]]</f>
        <v>0</v>
      </c>
      <c r="AO114" s="51">
        <f>+Tabla2[[#This Row],[META_DISTRITO]]-Tabla2[[#This Row],[META_DISTRITO2]]</f>
        <v>0</v>
      </c>
      <c r="AP114" s="49">
        <f t="shared" si="1"/>
        <v>0</v>
      </c>
      <c r="AR114" s="82"/>
      <c r="AS114" s="83"/>
      <c r="AT114" s="83"/>
      <c r="AU114" s="83"/>
      <c r="AV114" s="83"/>
      <c r="AW114" s="83"/>
      <c r="AX114" s="83"/>
      <c r="AY114" s="84"/>
    </row>
    <row r="115" spans="1:51" ht="63.6" hidden="1" customHeight="1">
      <c r="A115" s="19" t="s">
        <v>73</v>
      </c>
      <c r="B115" s="20" t="s">
        <v>197</v>
      </c>
      <c r="C115" s="20" t="s">
        <v>111</v>
      </c>
      <c r="D115" s="21">
        <v>103</v>
      </c>
      <c r="E115" s="20" t="s">
        <v>200</v>
      </c>
      <c r="F115" s="20" t="s">
        <v>77</v>
      </c>
      <c r="G115" s="19" t="s">
        <v>78</v>
      </c>
      <c r="H115" s="19" t="s">
        <v>50</v>
      </c>
      <c r="I115" s="19" t="s">
        <v>47</v>
      </c>
      <c r="J115" s="22">
        <v>53781</v>
      </c>
      <c r="K115" s="5">
        <v>0</v>
      </c>
      <c r="L115" s="22">
        <f>+Tabla2[[#This Row],[VALOR UNITARIO]]*Tabla2[[#This Row],[META_NORTE]]</f>
        <v>0</v>
      </c>
      <c r="M115" s="61">
        <f>+Tabla2[[#This Row],[META_NORTE]]*10.2/100</f>
        <v>0</v>
      </c>
      <c r="N115" s="62">
        <f>+Tabla2[[#This Row],[META_NORTE]]*43.81/100</f>
        <v>0</v>
      </c>
      <c r="O115" s="62">
        <f>+Tabla2[[#This Row],[META_NORTE]]*29.46/100</f>
        <v>0</v>
      </c>
      <c r="P115" s="62">
        <f>+Tabla2[[#This Row],[META_NORTE]]*7.72/100</f>
        <v>0</v>
      </c>
      <c r="Q115" s="62">
        <f>+Tabla2[[#This Row],[META_NORTE]]*3.92/100</f>
        <v>0</v>
      </c>
      <c r="R115" s="62">
        <f>+Tabla2[[#This Row],[META_NORTE]]*5.07/100</f>
        <v>0</v>
      </c>
      <c r="S115" s="62">
        <v>0</v>
      </c>
      <c r="T115" s="63">
        <v>0</v>
      </c>
      <c r="U115" s="28">
        <f>+Tabla2[[#This Row],[META_USAQUEN]]+Tabla2[[#This Row],[META_ENGATIVA]]+Tabla2[[#This Row],[META_SUBA]]+Tabla2[[#This Row],[META_CHAPINERO]]+Tabla2[[#This Row],[META_BARRIOS_UNIDOS]]+Tabla2[[#This Row],[META_TEUSAQUILLO]]+Tabla2[[#This Row],[META_SUBRED]]+Tabla2[[#This Row],[META_DISTRITO]]</f>
        <v>0</v>
      </c>
      <c r="V115" s="29">
        <f>+Tabla2[[#This Row],[META_NORTE]]-Tabla2[[#This Row],[META_TOTAL]]</f>
        <v>0</v>
      </c>
      <c r="W115" s="61">
        <v>0</v>
      </c>
      <c r="X115" s="62">
        <v>0</v>
      </c>
      <c r="Y115" s="62">
        <v>0</v>
      </c>
      <c r="Z115" s="62">
        <v>0</v>
      </c>
      <c r="AA115" s="62">
        <v>0</v>
      </c>
      <c r="AB115" s="62">
        <v>0</v>
      </c>
      <c r="AC115" s="62">
        <v>0</v>
      </c>
      <c r="AD115" s="63">
        <v>0</v>
      </c>
      <c r="AE115" s="28">
        <f>SUM(Tabla2[[#This Row],[META_USAQUEN2]:[META_DISTRITO2]])</f>
        <v>0</v>
      </c>
      <c r="AF115" s="29">
        <f>+Tabla2[[#This Row],[META_NORTE]]-Tabla2[[#This Row],[META_TOTAL2]]</f>
        <v>0</v>
      </c>
      <c r="AH115" s="53">
        <f>+Tabla2[[#This Row],[META_USAQUEN]]-Tabla2[[#This Row],[META_USAQUEN2]]</f>
        <v>0</v>
      </c>
      <c r="AI115" s="52">
        <f>+Tabla2[[#This Row],[META_ENGATIVA]]-Tabla2[[#This Row],[META_ENGATIVA2]]</f>
        <v>0</v>
      </c>
      <c r="AJ115" s="52">
        <f>+Tabla2[[#This Row],[META_SUBA]]-Tabla2[[#This Row],[META_SUBA2]]</f>
        <v>0</v>
      </c>
      <c r="AK115" s="52">
        <f>+Tabla2[[#This Row],[META_CHAPINERO]]-Tabla2[[#This Row],[META_CHAPINERO2]]</f>
        <v>0</v>
      </c>
      <c r="AL115" s="52">
        <f>+Tabla2[[#This Row],[META_BARRIOS_UNIDOS]]-Tabla2[[#This Row],[META_BARRIOS_UNIDOS2]]</f>
        <v>0</v>
      </c>
      <c r="AM115" s="52">
        <f>+Tabla2[[#This Row],[META_TEUSAQUILLO]]-Tabla2[[#This Row],[META_TEUSAQUILLO2]]</f>
        <v>0</v>
      </c>
      <c r="AN115" s="52">
        <f>+Tabla2[[#This Row],[META_SUBRED]]-Tabla2[[#This Row],[META_SUBRED2]]</f>
        <v>0</v>
      </c>
      <c r="AO115" s="51">
        <f>+Tabla2[[#This Row],[META_DISTRITO]]-Tabla2[[#This Row],[META_DISTRITO2]]</f>
        <v>0</v>
      </c>
      <c r="AP115" s="49">
        <f t="shared" si="1"/>
        <v>0</v>
      </c>
      <c r="AR115" s="82"/>
      <c r="AS115" s="83"/>
      <c r="AT115" s="83"/>
      <c r="AU115" s="83"/>
      <c r="AV115" s="83"/>
      <c r="AW115" s="83"/>
      <c r="AX115" s="83"/>
      <c r="AY115" s="84"/>
    </row>
    <row r="116" spans="1:51" ht="63.6" hidden="1" customHeight="1">
      <c r="A116" s="19" t="s">
        <v>73</v>
      </c>
      <c r="B116" s="20" t="s">
        <v>197</v>
      </c>
      <c r="C116" s="20" t="s">
        <v>75</v>
      </c>
      <c r="D116" s="21">
        <v>104</v>
      </c>
      <c r="E116" s="20" t="s">
        <v>201</v>
      </c>
      <c r="F116" s="20" t="s">
        <v>77</v>
      </c>
      <c r="G116" s="19" t="s">
        <v>78</v>
      </c>
      <c r="H116" s="19" t="s">
        <v>50</v>
      </c>
      <c r="I116" s="19" t="s">
        <v>47</v>
      </c>
      <c r="J116" s="22">
        <v>210809</v>
      </c>
      <c r="K116" s="5">
        <v>159</v>
      </c>
      <c r="L116" s="22">
        <f>+Tabla2[[#This Row],[VALOR UNITARIO]]*Tabla2[[#This Row],[META_NORTE]]</f>
        <v>33518631</v>
      </c>
      <c r="M116" s="61">
        <v>16</v>
      </c>
      <c r="N116" s="62">
        <v>69</v>
      </c>
      <c r="O116" s="62">
        <v>48</v>
      </c>
      <c r="P116" s="62">
        <v>12</v>
      </c>
      <c r="Q116" s="62">
        <v>6</v>
      </c>
      <c r="R116" s="62">
        <v>8</v>
      </c>
      <c r="S116" s="62">
        <v>0</v>
      </c>
      <c r="T116" s="63">
        <v>0</v>
      </c>
      <c r="U116" s="28">
        <f>+Tabla2[[#This Row],[META_USAQUEN]]+Tabla2[[#This Row],[META_ENGATIVA]]+Tabla2[[#This Row],[META_SUBA]]+Tabla2[[#This Row],[META_CHAPINERO]]+Tabla2[[#This Row],[META_BARRIOS_UNIDOS]]+Tabla2[[#This Row],[META_TEUSAQUILLO]]+Tabla2[[#This Row],[META_SUBRED]]+Tabla2[[#This Row],[META_DISTRITO]]</f>
        <v>159</v>
      </c>
      <c r="V116" s="29">
        <f>+Tabla2[[#This Row],[META_NORTE]]-Tabla2[[#This Row],[META_TOTAL]]</f>
        <v>0</v>
      </c>
      <c r="W116" s="61">
        <v>12</v>
      </c>
      <c r="X116" s="62">
        <v>24</v>
      </c>
      <c r="Y116" s="62">
        <v>33</v>
      </c>
      <c r="Z116" s="62">
        <v>33</v>
      </c>
      <c r="AA116" s="62">
        <v>24</v>
      </c>
      <c r="AB116" s="62">
        <v>33</v>
      </c>
      <c r="AC116" s="62">
        <v>0</v>
      </c>
      <c r="AD116" s="63">
        <v>0</v>
      </c>
      <c r="AE116" s="28">
        <f>SUM(Tabla2[[#This Row],[META_USAQUEN2]:[META_DISTRITO2]])</f>
        <v>159</v>
      </c>
      <c r="AF116" s="29">
        <f>+Tabla2[[#This Row],[META_NORTE]]-Tabla2[[#This Row],[META_TOTAL2]]</f>
        <v>0</v>
      </c>
      <c r="AH116" s="53">
        <f>+Tabla2[[#This Row],[META_USAQUEN]]-Tabla2[[#This Row],[META_USAQUEN2]]</f>
        <v>4</v>
      </c>
      <c r="AI116" s="52">
        <f>+Tabla2[[#This Row],[META_ENGATIVA]]-Tabla2[[#This Row],[META_ENGATIVA2]]</f>
        <v>45</v>
      </c>
      <c r="AJ116" s="52">
        <f>+Tabla2[[#This Row],[META_SUBA]]-Tabla2[[#This Row],[META_SUBA2]]</f>
        <v>15</v>
      </c>
      <c r="AK116" s="52">
        <f>+Tabla2[[#This Row],[META_CHAPINERO]]-Tabla2[[#This Row],[META_CHAPINERO2]]</f>
        <v>-21</v>
      </c>
      <c r="AL116" s="52">
        <f>+Tabla2[[#This Row],[META_BARRIOS_UNIDOS]]-Tabla2[[#This Row],[META_BARRIOS_UNIDOS2]]</f>
        <v>-18</v>
      </c>
      <c r="AM116" s="52">
        <f>+Tabla2[[#This Row],[META_TEUSAQUILLO]]-Tabla2[[#This Row],[META_TEUSAQUILLO2]]</f>
        <v>-25</v>
      </c>
      <c r="AN116" s="52">
        <f>+Tabla2[[#This Row],[META_SUBRED]]-Tabla2[[#This Row],[META_SUBRED2]]</f>
        <v>0</v>
      </c>
      <c r="AO116" s="51">
        <f>+Tabla2[[#This Row],[META_DISTRITO]]-Tabla2[[#This Row],[META_DISTRITO2]]</f>
        <v>0</v>
      </c>
      <c r="AP116" s="49">
        <f t="shared" si="1"/>
        <v>0</v>
      </c>
      <c r="AR116" s="82" t="s">
        <v>202</v>
      </c>
      <c r="AS116" s="83"/>
      <c r="AT116" s="83"/>
      <c r="AU116" s="83"/>
      <c r="AV116" s="83"/>
      <c r="AW116" s="83"/>
      <c r="AX116" s="83"/>
      <c r="AY116" s="84"/>
    </row>
    <row r="117" spans="1:51" ht="63.6" hidden="1" customHeight="1">
      <c r="A117" s="19" t="s">
        <v>73</v>
      </c>
      <c r="B117" s="20" t="s">
        <v>197</v>
      </c>
      <c r="C117" s="20" t="s">
        <v>111</v>
      </c>
      <c r="D117" s="21">
        <v>105</v>
      </c>
      <c r="E117" s="20" t="s">
        <v>203</v>
      </c>
      <c r="F117" s="20" t="s">
        <v>77</v>
      </c>
      <c r="G117" s="19" t="s">
        <v>113</v>
      </c>
      <c r="H117" s="19" t="s">
        <v>50</v>
      </c>
      <c r="I117" s="19" t="s">
        <v>47</v>
      </c>
      <c r="J117" s="22">
        <v>281078</v>
      </c>
      <c r="K117" s="5">
        <v>0</v>
      </c>
      <c r="L117" s="22">
        <f>+Tabla2[[#This Row],[VALOR UNITARIO]]*Tabla2[[#This Row],[META_NORTE]]</f>
        <v>0</v>
      </c>
      <c r="M117" s="61">
        <f>+Tabla2[[#This Row],[META_NORTE]]*10.2/100</f>
        <v>0</v>
      </c>
      <c r="N117" s="62">
        <f>+Tabla2[[#This Row],[META_NORTE]]*43.81/100</f>
        <v>0</v>
      </c>
      <c r="O117" s="62">
        <f>+Tabla2[[#This Row],[META_NORTE]]*29.46/100</f>
        <v>0</v>
      </c>
      <c r="P117" s="62">
        <f>+Tabla2[[#This Row],[META_NORTE]]*7.72/100</f>
        <v>0</v>
      </c>
      <c r="Q117" s="62">
        <f>+Tabla2[[#This Row],[META_NORTE]]*3.92/100</f>
        <v>0</v>
      </c>
      <c r="R117" s="62">
        <f>+Tabla2[[#This Row],[META_NORTE]]*5.07/100</f>
        <v>0</v>
      </c>
      <c r="S117" s="62">
        <v>0</v>
      </c>
      <c r="T117" s="63">
        <v>0</v>
      </c>
      <c r="U117" s="28">
        <f>+Tabla2[[#This Row],[META_USAQUEN]]+Tabla2[[#This Row],[META_ENGATIVA]]+Tabla2[[#This Row],[META_SUBA]]+Tabla2[[#This Row],[META_CHAPINERO]]+Tabla2[[#This Row],[META_BARRIOS_UNIDOS]]+Tabla2[[#This Row],[META_TEUSAQUILLO]]+Tabla2[[#This Row],[META_SUBRED]]+Tabla2[[#This Row],[META_DISTRITO]]</f>
        <v>0</v>
      </c>
      <c r="V117" s="29">
        <f>+Tabla2[[#This Row],[META_NORTE]]-Tabla2[[#This Row],[META_TOTAL]]</f>
        <v>0</v>
      </c>
      <c r="W117" s="61">
        <v>0</v>
      </c>
      <c r="X117" s="62">
        <v>0</v>
      </c>
      <c r="Y117" s="62">
        <v>0</v>
      </c>
      <c r="Z117" s="62">
        <v>0</v>
      </c>
      <c r="AA117" s="62">
        <v>0</v>
      </c>
      <c r="AB117" s="62">
        <v>0</v>
      </c>
      <c r="AC117" s="62">
        <v>0</v>
      </c>
      <c r="AD117" s="63">
        <v>0</v>
      </c>
      <c r="AE117" s="28">
        <f>SUM(Tabla2[[#This Row],[META_USAQUEN2]:[META_DISTRITO2]])</f>
        <v>0</v>
      </c>
      <c r="AF117" s="29">
        <f>+Tabla2[[#This Row],[META_NORTE]]-Tabla2[[#This Row],[META_TOTAL2]]</f>
        <v>0</v>
      </c>
      <c r="AH117" s="53">
        <f>+Tabla2[[#This Row],[META_USAQUEN]]-Tabla2[[#This Row],[META_USAQUEN2]]</f>
        <v>0</v>
      </c>
      <c r="AI117" s="52">
        <f>+Tabla2[[#This Row],[META_ENGATIVA]]-Tabla2[[#This Row],[META_ENGATIVA2]]</f>
        <v>0</v>
      </c>
      <c r="AJ117" s="52">
        <f>+Tabla2[[#This Row],[META_SUBA]]-Tabla2[[#This Row],[META_SUBA2]]</f>
        <v>0</v>
      </c>
      <c r="AK117" s="52">
        <f>+Tabla2[[#This Row],[META_CHAPINERO]]-Tabla2[[#This Row],[META_CHAPINERO2]]</f>
        <v>0</v>
      </c>
      <c r="AL117" s="52">
        <f>+Tabla2[[#This Row],[META_BARRIOS_UNIDOS]]-Tabla2[[#This Row],[META_BARRIOS_UNIDOS2]]</f>
        <v>0</v>
      </c>
      <c r="AM117" s="52">
        <f>+Tabla2[[#This Row],[META_TEUSAQUILLO]]-Tabla2[[#This Row],[META_TEUSAQUILLO2]]</f>
        <v>0</v>
      </c>
      <c r="AN117" s="52">
        <f>+Tabla2[[#This Row],[META_SUBRED]]-Tabla2[[#This Row],[META_SUBRED2]]</f>
        <v>0</v>
      </c>
      <c r="AO117" s="51">
        <f>+Tabla2[[#This Row],[META_DISTRITO]]-Tabla2[[#This Row],[META_DISTRITO2]]</f>
        <v>0</v>
      </c>
      <c r="AP117" s="49">
        <f t="shared" si="1"/>
        <v>0</v>
      </c>
      <c r="AR117" s="82"/>
      <c r="AS117" s="83"/>
      <c r="AT117" s="83"/>
      <c r="AU117" s="83"/>
      <c r="AV117" s="83"/>
      <c r="AW117" s="83"/>
      <c r="AX117" s="83"/>
      <c r="AY117" s="84"/>
    </row>
    <row r="118" spans="1:51" ht="63.6" hidden="1" customHeight="1">
      <c r="A118" s="19" t="s">
        <v>73</v>
      </c>
      <c r="B118" s="20" t="s">
        <v>197</v>
      </c>
      <c r="C118" s="20" t="s">
        <v>75</v>
      </c>
      <c r="D118" s="21">
        <v>106</v>
      </c>
      <c r="E118" s="20" t="s">
        <v>204</v>
      </c>
      <c r="F118" s="20" t="s">
        <v>77</v>
      </c>
      <c r="G118" s="19" t="s">
        <v>78</v>
      </c>
      <c r="H118" s="19" t="s">
        <v>50</v>
      </c>
      <c r="I118" s="19" t="s">
        <v>47</v>
      </c>
      <c r="J118" s="22">
        <v>210809</v>
      </c>
      <c r="K118" s="5">
        <v>321</v>
      </c>
      <c r="L118" s="22">
        <f>+Tabla2[[#This Row],[VALOR UNITARIO]]*Tabla2[[#This Row],[META_NORTE]]</f>
        <v>67669689</v>
      </c>
      <c r="M118" s="61">
        <v>32</v>
      </c>
      <c r="N118" s="62">
        <v>140</v>
      </c>
      <c r="O118" s="62">
        <v>97</v>
      </c>
      <c r="P118" s="62">
        <v>24</v>
      </c>
      <c r="Q118" s="62">
        <v>12</v>
      </c>
      <c r="R118" s="62">
        <v>16</v>
      </c>
      <c r="S118" s="62">
        <v>0</v>
      </c>
      <c r="T118" s="63">
        <v>0</v>
      </c>
      <c r="U118" s="28">
        <f>+Tabla2[[#This Row],[META_USAQUEN]]+Tabla2[[#This Row],[META_ENGATIVA]]+Tabla2[[#This Row],[META_SUBA]]+Tabla2[[#This Row],[META_CHAPINERO]]+Tabla2[[#This Row],[META_BARRIOS_UNIDOS]]+Tabla2[[#This Row],[META_TEUSAQUILLO]]+Tabla2[[#This Row],[META_SUBRED]]+Tabla2[[#This Row],[META_DISTRITO]]</f>
        <v>321</v>
      </c>
      <c r="V118" s="29">
        <f>+Tabla2[[#This Row],[META_NORTE]]-Tabla2[[#This Row],[META_TOTAL]]</f>
        <v>0</v>
      </c>
      <c r="W118" s="61">
        <v>33</v>
      </c>
      <c r="X118" s="62">
        <v>48</v>
      </c>
      <c r="Y118" s="62">
        <v>63</v>
      </c>
      <c r="Z118" s="62">
        <v>63</v>
      </c>
      <c r="AA118" s="62">
        <v>48</v>
      </c>
      <c r="AB118" s="62">
        <v>66</v>
      </c>
      <c r="AC118" s="62">
        <v>0</v>
      </c>
      <c r="AD118" s="63">
        <v>0</v>
      </c>
      <c r="AE118" s="28">
        <f>SUM(Tabla2[[#This Row],[META_USAQUEN2]:[META_DISTRITO2]])</f>
        <v>321</v>
      </c>
      <c r="AF118" s="29">
        <f>+Tabla2[[#This Row],[META_NORTE]]-Tabla2[[#This Row],[META_TOTAL2]]</f>
        <v>0</v>
      </c>
      <c r="AH118" s="53">
        <f>+Tabla2[[#This Row],[META_USAQUEN]]-Tabla2[[#This Row],[META_USAQUEN2]]</f>
        <v>-1</v>
      </c>
      <c r="AI118" s="52">
        <f>+Tabla2[[#This Row],[META_ENGATIVA]]-Tabla2[[#This Row],[META_ENGATIVA2]]</f>
        <v>92</v>
      </c>
      <c r="AJ118" s="52">
        <f>+Tabla2[[#This Row],[META_SUBA]]-Tabla2[[#This Row],[META_SUBA2]]</f>
        <v>34</v>
      </c>
      <c r="AK118" s="52">
        <f>+Tabla2[[#This Row],[META_CHAPINERO]]-Tabla2[[#This Row],[META_CHAPINERO2]]</f>
        <v>-39</v>
      </c>
      <c r="AL118" s="52">
        <f>+Tabla2[[#This Row],[META_BARRIOS_UNIDOS]]-Tabla2[[#This Row],[META_BARRIOS_UNIDOS2]]</f>
        <v>-36</v>
      </c>
      <c r="AM118" s="52">
        <f>+Tabla2[[#This Row],[META_TEUSAQUILLO]]-Tabla2[[#This Row],[META_TEUSAQUILLO2]]</f>
        <v>-50</v>
      </c>
      <c r="AN118" s="52">
        <f>+Tabla2[[#This Row],[META_SUBRED]]-Tabla2[[#This Row],[META_SUBRED2]]</f>
        <v>0</v>
      </c>
      <c r="AO118" s="51">
        <f>+Tabla2[[#This Row],[META_DISTRITO]]-Tabla2[[#This Row],[META_DISTRITO2]]</f>
        <v>0</v>
      </c>
      <c r="AP118" s="49">
        <f t="shared" si="1"/>
        <v>0</v>
      </c>
      <c r="AR118" s="82" t="s">
        <v>205</v>
      </c>
      <c r="AS118" s="83"/>
      <c r="AT118" s="83"/>
      <c r="AU118" s="83"/>
      <c r="AV118" s="83"/>
      <c r="AW118" s="83"/>
      <c r="AX118" s="83"/>
      <c r="AY118" s="84"/>
    </row>
    <row r="119" spans="1:51" ht="63.6" hidden="1" customHeight="1">
      <c r="A119" s="19" t="s">
        <v>73</v>
      </c>
      <c r="B119" s="20" t="s">
        <v>197</v>
      </c>
      <c r="C119" s="20" t="s">
        <v>101</v>
      </c>
      <c r="D119" s="21">
        <v>107</v>
      </c>
      <c r="E119" s="20" t="s">
        <v>206</v>
      </c>
      <c r="F119" s="20" t="s">
        <v>77</v>
      </c>
      <c r="G119" s="19" t="s">
        <v>78</v>
      </c>
      <c r="H119" s="19" t="s">
        <v>50</v>
      </c>
      <c r="I119" s="19" t="s">
        <v>47</v>
      </c>
      <c r="J119" s="22">
        <v>55938</v>
      </c>
      <c r="K119" s="5">
        <v>318.0000178769352</v>
      </c>
      <c r="L119" s="22">
        <f>+Tabla2[[#This Row],[VALOR UNITARIO]]*Tabla2[[#This Row],[META_NORTE]]</f>
        <v>17788285</v>
      </c>
      <c r="M119" s="61">
        <v>32</v>
      </c>
      <c r="N119" s="62">
        <v>139</v>
      </c>
      <c r="O119" s="62">
        <v>95</v>
      </c>
      <c r="P119" s="62">
        <v>24</v>
      </c>
      <c r="Q119" s="62">
        <v>12</v>
      </c>
      <c r="R119" s="62">
        <v>16</v>
      </c>
      <c r="S119" s="62">
        <v>0</v>
      </c>
      <c r="T119" s="63">
        <v>0</v>
      </c>
      <c r="U119" s="28">
        <f>+Tabla2[[#This Row],[META_USAQUEN]]+Tabla2[[#This Row],[META_ENGATIVA]]+Tabla2[[#This Row],[META_SUBA]]+Tabla2[[#This Row],[META_CHAPINERO]]+Tabla2[[#This Row],[META_BARRIOS_UNIDOS]]+Tabla2[[#This Row],[META_TEUSAQUILLO]]+Tabla2[[#This Row],[META_SUBRED]]+Tabla2[[#This Row],[META_DISTRITO]]</f>
        <v>318</v>
      </c>
      <c r="V119" s="29">
        <f>+Tabla2[[#This Row],[META_NORTE]]-Tabla2[[#This Row],[META_TOTAL]]</f>
        <v>1.7876935203275934E-5</v>
      </c>
      <c r="W119" s="61">
        <v>33</v>
      </c>
      <c r="X119" s="62">
        <v>48</v>
      </c>
      <c r="Y119" s="62">
        <v>63</v>
      </c>
      <c r="Z119" s="62">
        <v>63</v>
      </c>
      <c r="AA119" s="62">
        <v>48</v>
      </c>
      <c r="AB119" s="62">
        <v>63.000017876935203</v>
      </c>
      <c r="AC119" s="62">
        <v>0</v>
      </c>
      <c r="AD119" s="63">
        <v>0</v>
      </c>
      <c r="AE119" s="28">
        <f>SUM(Tabla2[[#This Row],[META_USAQUEN2]:[META_DISTRITO2]])</f>
        <v>318.0000178769352</v>
      </c>
      <c r="AF119" s="29">
        <f>+Tabla2[[#This Row],[META_NORTE]]-Tabla2[[#This Row],[META_TOTAL2]]</f>
        <v>0</v>
      </c>
      <c r="AH119" s="53">
        <f>+Tabla2[[#This Row],[META_USAQUEN]]-Tabla2[[#This Row],[META_USAQUEN2]]</f>
        <v>-1</v>
      </c>
      <c r="AI119" s="52">
        <f>+Tabla2[[#This Row],[META_ENGATIVA]]-Tabla2[[#This Row],[META_ENGATIVA2]]</f>
        <v>91</v>
      </c>
      <c r="AJ119" s="52">
        <f>+Tabla2[[#This Row],[META_SUBA]]-Tabla2[[#This Row],[META_SUBA2]]</f>
        <v>32</v>
      </c>
      <c r="AK119" s="52">
        <f>+Tabla2[[#This Row],[META_CHAPINERO]]-Tabla2[[#This Row],[META_CHAPINERO2]]</f>
        <v>-39</v>
      </c>
      <c r="AL119" s="52">
        <f>+Tabla2[[#This Row],[META_BARRIOS_UNIDOS]]-Tabla2[[#This Row],[META_BARRIOS_UNIDOS2]]</f>
        <v>-36</v>
      </c>
      <c r="AM119" s="52">
        <f>+Tabla2[[#This Row],[META_TEUSAQUILLO]]-Tabla2[[#This Row],[META_TEUSAQUILLO2]]</f>
        <v>-47.000017876935203</v>
      </c>
      <c r="AN119" s="52">
        <f>+Tabla2[[#This Row],[META_SUBRED]]-Tabla2[[#This Row],[META_SUBRED2]]</f>
        <v>0</v>
      </c>
      <c r="AO119" s="51">
        <f>+Tabla2[[#This Row],[META_DISTRITO]]-Tabla2[[#This Row],[META_DISTRITO2]]</f>
        <v>0</v>
      </c>
      <c r="AP119" s="49">
        <f t="shared" si="1"/>
        <v>-1.7876935203275934E-5</v>
      </c>
      <c r="AR119" s="82" t="s">
        <v>205</v>
      </c>
      <c r="AS119" s="83"/>
      <c r="AT119" s="83"/>
      <c r="AU119" s="83"/>
      <c r="AV119" s="83"/>
      <c r="AW119" s="83"/>
      <c r="AX119" s="83"/>
      <c r="AY119" s="84"/>
    </row>
    <row r="120" spans="1:51" ht="63.6" hidden="1" customHeight="1">
      <c r="A120" s="19" t="s">
        <v>73</v>
      </c>
      <c r="B120" s="20" t="s">
        <v>197</v>
      </c>
      <c r="C120" s="20" t="s">
        <v>101</v>
      </c>
      <c r="D120" s="21">
        <v>108</v>
      </c>
      <c r="E120" s="20" t="s">
        <v>207</v>
      </c>
      <c r="F120" s="20" t="s">
        <v>77</v>
      </c>
      <c r="G120" s="19" t="s">
        <v>78</v>
      </c>
      <c r="H120" s="19" t="s">
        <v>50</v>
      </c>
      <c r="I120" s="19" t="s">
        <v>47</v>
      </c>
      <c r="J120" s="22">
        <v>210809</v>
      </c>
      <c r="K120" s="5">
        <v>321</v>
      </c>
      <c r="L120" s="22">
        <f>+Tabla2[[#This Row],[VALOR UNITARIO]]*Tabla2[[#This Row],[META_NORTE]]</f>
        <v>67669689</v>
      </c>
      <c r="M120" s="61">
        <v>32</v>
      </c>
      <c r="N120" s="62">
        <v>140</v>
      </c>
      <c r="O120" s="62">
        <v>97</v>
      </c>
      <c r="P120" s="62">
        <v>24</v>
      </c>
      <c r="Q120" s="62">
        <v>12</v>
      </c>
      <c r="R120" s="62">
        <v>16</v>
      </c>
      <c r="S120" s="62">
        <v>0</v>
      </c>
      <c r="T120" s="63">
        <v>0</v>
      </c>
      <c r="U120" s="28">
        <f>+Tabla2[[#This Row],[META_USAQUEN]]+Tabla2[[#This Row],[META_ENGATIVA]]+Tabla2[[#This Row],[META_SUBA]]+Tabla2[[#This Row],[META_CHAPINERO]]+Tabla2[[#This Row],[META_BARRIOS_UNIDOS]]+Tabla2[[#This Row],[META_TEUSAQUILLO]]+Tabla2[[#This Row],[META_SUBRED]]+Tabla2[[#This Row],[META_DISTRITO]]</f>
        <v>321</v>
      </c>
      <c r="V120" s="29">
        <f>+Tabla2[[#This Row],[META_NORTE]]-Tabla2[[#This Row],[META_TOTAL]]</f>
        <v>0</v>
      </c>
      <c r="W120" s="61">
        <v>33</v>
      </c>
      <c r="X120" s="62">
        <v>48</v>
      </c>
      <c r="Y120" s="62">
        <v>63</v>
      </c>
      <c r="Z120" s="62">
        <v>63</v>
      </c>
      <c r="AA120" s="62">
        <v>48</v>
      </c>
      <c r="AB120" s="62">
        <v>66</v>
      </c>
      <c r="AC120" s="62">
        <v>0</v>
      </c>
      <c r="AD120" s="63">
        <v>0</v>
      </c>
      <c r="AE120" s="28">
        <f>SUM(Tabla2[[#This Row],[META_USAQUEN2]:[META_DISTRITO2]])</f>
        <v>321</v>
      </c>
      <c r="AF120" s="29">
        <f>+Tabla2[[#This Row],[META_NORTE]]-Tabla2[[#This Row],[META_TOTAL2]]</f>
        <v>0</v>
      </c>
      <c r="AH120" s="53">
        <f>+Tabla2[[#This Row],[META_USAQUEN]]-Tabla2[[#This Row],[META_USAQUEN2]]</f>
        <v>-1</v>
      </c>
      <c r="AI120" s="52">
        <f>+Tabla2[[#This Row],[META_ENGATIVA]]-Tabla2[[#This Row],[META_ENGATIVA2]]</f>
        <v>92</v>
      </c>
      <c r="AJ120" s="52">
        <f>+Tabla2[[#This Row],[META_SUBA]]-Tabla2[[#This Row],[META_SUBA2]]</f>
        <v>34</v>
      </c>
      <c r="AK120" s="52">
        <f>+Tabla2[[#This Row],[META_CHAPINERO]]-Tabla2[[#This Row],[META_CHAPINERO2]]</f>
        <v>-39</v>
      </c>
      <c r="AL120" s="52">
        <f>+Tabla2[[#This Row],[META_BARRIOS_UNIDOS]]-Tabla2[[#This Row],[META_BARRIOS_UNIDOS2]]</f>
        <v>-36</v>
      </c>
      <c r="AM120" s="52">
        <f>+Tabla2[[#This Row],[META_TEUSAQUILLO]]-Tabla2[[#This Row],[META_TEUSAQUILLO2]]</f>
        <v>-50</v>
      </c>
      <c r="AN120" s="52">
        <f>+Tabla2[[#This Row],[META_SUBRED]]-Tabla2[[#This Row],[META_SUBRED2]]</f>
        <v>0</v>
      </c>
      <c r="AO120" s="51">
        <f>+Tabla2[[#This Row],[META_DISTRITO]]-Tabla2[[#This Row],[META_DISTRITO2]]</f>
        <v>0</v>
      </c>
      <c r="AP120" s="49">
        <f t="shared" si="1"/>
        <v>0</v>
      </c>
      <c r="AR120" s="82" t="s">
        <v>205</v>
      </c>
      <c r="AS120" s="83"/>
      <c r="AT120" s="83"/>
      <c r="AU120" s="83"/>
      <c r="AV120" s="83"/>
      <c r="AW120" s="83"/>
      <c r="AX120" s="83"/>
      <c r="AY120" s="84"/>
    </row>
    <row r="121" spans="1:51" ht="63.6" hidden="1" customHeight="1">
      <c r="A121" s="19" t="s">
        <v>73</v>
      </c>
      <c r="B121" s="20" t="s">
        <v>197</v>
      </c>
      <c r="C121" s="20" t="s">
        <v>111</v>
      </c>
      <c r="D121" s="21">
        <v>109</v>
      </c>
      <c r="E121" s="20" t="s">
        <v>208</v>
      </c>
      <c r="F121" s="20" t="s">
        <v>77</v>
      </c>
      <c r="G121" s="19" t="s">
        <v>113</v>
      </c>
      <c r="H121" s="19" t="s">
        <v>50</v>
      </c>
      <c r="I121" s="19" t="s">
        <v>47</v>
      </c>
      <c r="J121" s="22">
        <v>199714</v>
      </c>
      <c r="K121" s="5">
        <v>60</v>
      </c>
      <c r="L121" s="22">
        <f>+Tabla2[[#This Row],[VALOR UNITARIO]]*Tabla2[[#This Row],[META_NORTE]]</f>
        <v>11982840</v>
      </c>
      <c r="M121" s="61">
        <v>6</v>
      </c>
      <c r="N121" s="62">
        <v>26</v>
      </c>
      <c r="O121" s="62">
        <v>17</v>
      </c>
      <c r="P121" s="62">
        <v>6</v>
      </c>
      <c r="Q121" s="62">
        <v>2</v>
      </c>
      <c r="R121" s="62">
        <v>3</v>
      </c>
      <c r="S121" s="62">
        <v>0</v>
      </c>
      <c r="T121" s="63">
        <v>0</v>
      </c>
      <c r="U121" s="28">
        <f>+Tabla2[[#This Row],[META_USAQUEN]]+Tabla2[[#This Row],[META_ENGATIVA]]+Tabla2[[#This Row],[META_SUBA]]+Tabla2[[#This Row],[META_CHAPINERO]]+Tabla2[[#This Row],[META_BARRIOS_UNIDOS]]+Tabla2[[#This Row],[META_TEUSAQUILLO]]+Tabla2[[#This Row],[META_SUBRED]]+Tabla2[[#This Row],[META_DISTRITO]]</f>
        <v>60</v>
      </c>
      <c r="V121" s="29">
        <f>+Tabla2[[#This Row],[META_NORTE]]-Tabla2[[#This Row],[META_TOTAL]]</f>
        <v>0</v>
      </c>
      <c r="W121" s="61">
        <v>6</v>
      </c>
      <c r="X121" s="62">
        <v>9</v>
      </c>
      <c r="Y121" s="62">
        <v>12</v>
      </c>
      <c r="Z121" s="62">
        <v>12</v>
      </c>
      <c r="AA121" s="62">
        <v>9</v>
      </c>
      <c r="AB121" s="62">
        <v>12</v>
      </c>
      <c r="AC121" s="62">
        <v>0</v>
      </c>
      <c r="AD121" s="63">
        <v>0</v>
      </c>
      <c r="AE121" s="28">
        <f>SUM(Tabla2[[#This Row],[META_USAQUEN2]:[META_DISTRITO2]])</f>
        <v>60</v>
      </c>
      <c r="AF121" s="29">
        <f>+Tabla2[[#This Row],[META_NORTE]]-Tabla2[[#This Row],[META_TOTAL2]]</f>
        <v>0</v>
      </c>
      <c r="AH121" s="53">
        <f>+Tabla2[[#This Row],[META_USAQUEN]]-Tabla2[[#This Row],[META_USAQUEN2]]</f>
        <v>0</v>
      </c>
      <c r="AI121" s="52">
        <f>+Tabla2[[#This Row],[META_ENGATIVA]]-Tabla2[[#This Row],[META_ENGATIVA2]]</f>
        <v>17</v>
      </c>
      <c r="AJ121" s="52">
        <f>+Tabla2[[#This Row],[META_SUBA]]-Tabla2[[#This Row],[META_SUBA2]]</f>
        <v>5</v>
      </c>
      <c r="AK121" s="52">
        <f>+Tabla2[[#This Row],[META_CHAPINERO]]-Tabla2[[#This Row],[META_CHAPINERO2]]</f>
        <v>-6</v>
      </c>
      <c r="AL121" s="52">
        <f>+Tabla2[[#This Row],[META_BARRIOS_UNIDOS]]-Tabla2[[#This Row],[META_BARRIOS_UNIDOS2]]</f>
        <v>-7</v>
      </c>
      <c r="AM121" s="52">
        <f>+Tabla2[[#This Row],[META_TEUSAQUILLO]]-Tabla2[[#This Row],[META_TEUSAQUILLO2]]</f>
        <v>-9</v>
      </c>
      <c r="AN121" s="52">
        <f>+Tabla2[[#This Row],[META_SUBRED]]-Tabla2[[#This Row],[META_SUBRED2]]</f>
        <v>0</v>
      </c>
      <c r="AO121" s="51">
        <f>+Tabla2[[#This Row],[META_DISTRITO]]-Tabla2[[#This Row],[META_DISTRITO2]]</f>
        <v>0</v>
      </c>
      <c r="AP121" s="49">
        <f t="shared" si="1"/>
        <v>0</v>
      </c>
      <c r="AR121" s="82"/>
      <c r="AS121" s="83"/>
      <c r="AT121" s="83"/>
      <c r="AU121" s="83"/>
      <c r="AV121" s="83"/>
      <c r="AW121" s="83"/>
      <c r="AX121" s="83"/>
      <c r="AY121" s="84"/>
    </row>
    <row r="122" spans="1:51" ht="63.6" hidden="1" customHeight="1">
      <c r="A122" s="19" t="s">
        <v>73</v>
      </c>
      <c r="B122" s="20" t="s">
        <v>197</v>
      </c>
      <c r="C122" s="20" t="s">
        <v>75</v>
      </c>
      <c r="D122" s="21">
        <v>110</v>
      </c>
      <c r="E122" s="20" t="s">
        <v>209</v>
      </c>
      <c r="F122" s="20" t="s">
        <v>88</v>
      </c>
      <c r="G122" s="19" t="s">
        <v>78</v>
      </c>
      <c r="H122" s="19" t="s">
        <v>50</v>
      </c>
      <c r="I122" s="19" t="s">
        <v>47</v>
      </c>
      <c r="J122" s="22">
        <v>316213</v>
      </c>
      <c r="K122" s="5">
        <v>24</v>
      </c>
      <c r="L122" s="22">
        <f>+Tabla2[[#This Row],[VALOR UNITARIO]]*Tabla2[[#This Row],[META_NORTE]]</f>
        <v>7589112</v>
      </c>
      <c r="M122" s="61">
        <f>+Tabla2[[#This Row],[META_NORTE]]*10.2/100</f>
        <v>2.448</v>
      </c>
      <c r="N122" s="62">
        <f>+Tabla2[[#This Row],[META_NORTE]]*43.81/100</f>
        <v>10.5144</v>
      </c>
      <c r="O122" s="62">
        <f>+Tabla2[[#This Row],[META_NORTE]]*29.46/100</f>
        <v>7.0703999999999994</v>
      </c>
      <c r="P122" s="62">
        <f>+Tabla2[[#This Row],[META_NORTE]]*7.72/100</f>
        <v>1.8528</v>
      </c>
      <c r="Q122" s="62">
        <f>+Tabla2[[#This Row],[META_NORTE]]*3.92/100</f>
        <v>0.94079999999999997</v>
      </c>
      <c r="R122" s="62">
        <f>+Tabla2[[#This Row],[META_NORTE]]*5.07/100</f>
        <v>1.2168000000000001</v>
      </c>
      <c r="S122" s="62">
        <v>0</v>
      </c>
      <c r="T122" s="63">
        <v>0</v>
      </c>
      <c r="U122" s="28">
        <f>+Tabla2[[#This Row],[META_USAQUEN]]+Tabla2[[#This Row],[META_ENGATIVA]]+Tabla2[[#This Row],[META_SUBA]]+Tabla2[[#This Row],[META_CHAPINERO]]+Tabla2[[#This Row],[META_BARRIOS_UNIDOS]]+Tabla2[[#This Row],[META_TEUSAQUILLO]]+Tabla2[[#This Row],[META_SUBRED]]+Tabla2[[#This Row],[META_DISTRITO]]</f>
        <v>24.043199999999999</v>
      </c>
      <c r="V122" s="29">
        <f>+Tabla2[[#This Row],[META_NORTE]]-Tabla2[[#This Row],[META_TOTAL]]</f>
        <v>-4.3199999999998795E-2</v>
      </c>
      <c r="W122" s="61"/>
      <c r="X122" s="62"/>
      <c r="Y122" s="62"/>
      <c r="Z122" s="62"/>
      <c r="AA122" s="62"/>
      <c r="AB122" s="62"/>
      <c r="AC122" s="62">
        <v>24</v>
      </c>
      <c r="AD122" s="63"/>
      <c r="AE122" s="28">
        <f>SUM(Tabla2[[#This Row],[META_USAQUEN2]:[META_DISTRITO2]])</f>
        <v>24</v>
      </c>
      <c r="AF122" s="29">
        <f>+Tabla2[[#This Row],[META_NORTE]]-Tabla2[[#This Row],[META_TOTAL2]]</f>
        <v>0</v>
      </c>
      <c r="AH122" s="53">
        <f>+Tabla2[[#This Row],[META_USAQUEN]]-Tabla2[[#This Row],[META_USAQUEN2]]</f>
        <v>2.448</v>
      </c>
      <c r="AI122" s="52">
        <f>+Tabla2[[#This Row],[META_ENGATIVA]]-Tabla2[[#This Row],[META_ENGATIVA2]]</f>
        <v>10.5144</v>
      </c>
      <c r="AJ122" s="52">
        <f>+Tabla2[[#This Row],[META_SUBA]]-Tabla2[[#This Row],[META_SUBA2]]</f>
        <v>7.0703999999999994</v>
      </c>
      <c r="AK122" s="52">
        <f>+Tabla2[[#This Row],[META_CHAPINERO]]-Tabla2[[#This Row],[META_CHAPINERO2]]</f>
        <v>1.8528</v>
      </c>
      <c r="AL122" s="52">
        <f>+Tabla2[[#This Row],[META_BARRIOS_UNIDOS]]-Tabla2[[#This Row],[META_BARRIOS_UNIDOS2]]</f>
        <v>0.94079999999999997</v>
      </c>
      <c r="AM122" s="52">
        <f>+Tabla2[[#This Row],[META_TEUSAQUILLO]]-Tabla2[[#This Row],[META_TEUSAQUILLO2]]</f>
        <v>1.2168000000000001</v>
      </c>
      <c r="AN122" s="52">
        <f>+Tabla2[[#This Row],[META_SUBRED]]-Tabla2[[#This Row],[META_SUBRED2]]</f>
        <v>-24</v>
      </c>
      <c r="AO122" s="51">
        <f>+Tabla2[[#This Row],[META_DISTRITO]]-Tabla2[[#This Row],[META_DISTRITO2]]</f>
        <v>0</v>
      </c>
      <c r="AP122" s="49">
        <f t="shared" si="1"/>
        <v>4.3199999999998795E-2</v>
      </c>
      <c r="AR122" s="82"/>
      <c r="AS122" s="83"/>
      <c r="AT122" s="83"/>
      <c r="AU122" s="83"/>
      <c r="AV122" s="83"/>
      <c r="AW122" s="83"/>
      <c r="AX122" s="83"/>
      <c r="AY122" s="84"/>
    </row>
    <row r="123" spans="1:51" ht="63.6" hidden="1" customHeight="1">
      <c r="A123" s="19" t="s">
        <v>73</v>
      </c>
      <c r="B123" s="20" t="s">
        <v>197</v>
      </c>
      <c r="C123" s="20" t="s">
        <v>101</v>
      </c>
      <c r="D123" s="21">
        <v>111</v>
      </c>
      <c r="E123" s="20" t="s">
        <v>210</v>
      </c>
      <c r="F123" s="20" t="s">
        <v>88</v>
      </c>
      <c r="G123" s="19" t="s">
        <v>211</v>
      </c>
      <c r="H123" s="19" t="s">
        <v>50</v>
      </c>
      <c r="I123" s="19" t="s">
        <v>47</v>
      </c>
      <c r="J123" s="22">
        <v>421618</v>
      </c>
      <c r="K123" s="5">
        <v>33</v>
      </c>
      <c r="L123" s="22">
        <f>+Tabla2[[#This Row],[VALOR UNITARIO]]*Tabla2[[#This Row],[META_NORTE]]</f>
        <v>13913394</v>
      </c>
      <c r="M123" s="61">
        <v>3</v>
      </c>
      <c r="N123" s="62">
        <v>14</v>
      </c>
      <c r="O123" s="62">
        <v>11</v>
      </c>
      <c r="P123" s="62">
        <v>2</v>
      </c>
      <c r="Q123" s="62">
        <v>1</v>
      </c>
      <c r="R123" s="62">
        <v>2</v>
      </c>
      <c r="S123" s="62">
        <v>0</v>
      </c>
      <c r="T123" s="63">
        <v>0</v>
      </c>
      <c r="U123" s="28">
        <f>+Tabla2[[#This Row],[META_USAQUEN]]+Tabla2[[#This Row],[META_ENGATIVA]]+Tabla2[[#This Row],[META_SUBA]]+Tabla2[[#This Row],[META_CHAPINERO]]+Tabla2[[#This Row],[META_BARRIOS_UNIDOS]]+Tabla2[[#This Row],[META_TEUSAQUILLO]]+Tabla2[[#This Row],[META_SUBRED]]+Tabla2[[#This Row],[META_DISTRITO]]</f>
        <v>33</v>
      </c>
      <c r="V123" s="29">
        <f>+Tabla2[[#This Row],[META_NORTE]]-Tabla2[[#This Row],[META_TOTAL]]</f>
        <v>0</v>
      </c>
      <c r="W123" s="61"/>
      <c r="X123" s="62"/>
      <c r="Y123" s="62"/>
      <c r="Z123" s="62"/>
      <c r="AA123" s="62"/>
      <c r="AB123" s="62"/>
      <c r="AC123" s="62">
        <v>33</v>
      </c>
      <c r="AD123" s="63"/>
      <c r="AE123" s="28">
        <f>SUM(Tabla2[[#This Row],[META_USAQUEN2]:[META_DISTRITO2]])</f>
        <v>33</v>
      </c>
      <c r="AF123" s="29">
        <f>+Tabla2[[#This Row],[META_NORTE]]-Tabla2[[#This Row],[META_TOTAL2]]</f>
        <v>0</v>
      </c>
      <c r="AH123" s="53">
        <f>+Tabla2[[#This Row],[META_USAQUEN]]-Tabla2[[#This Row],[META_USAQUEN2]]</f>
        <v>3</v>
      </c>
      <c r="AI123" s="52">
        <f>+Tabla2[[#This Row],[META_ENGATIVA]]-Tabla2[[#This Row],[META_ENGATIVA2]]</f>
        <v>14</v>
      </c>
      <c r="AJ123" s="52">
        <f>+Tabla2[[#This Row],[META_SUBA]]-Tabla2[[#This Row],[META_SUBA2]]</f>
        <v>11</v>
      </c>
      <c r="AK123" s="52">
        <f>+Tabla2[[#This Row],[META_CHAPINERO]]-Tabla2[[#This Row],[META_CHAPINERO2]]</f>
        <v>2</v>
      </c>
      <c r="AL123" s="52">
        <f>+Tabla2[[#This Row],[META_BARRIOS_UNIDOS]]-Tabla2[[#This Row],[META_BARRIOS_UNIDOS2]]</f>
        <v>1</v>
      </c>
      <c r="AM123" s="52">
        <f>+Tabla2[[#This Row],[META_TEUSAQUILLO]]-Tabla2[[#This Row],[META_TEUSAQUILLO2]]</f>
        <v>2</v>
      </c>
      <c r="AN123" s="52">
        <f>+Tabla2[[#This Row],[META_SUBRED]]-Tabla2[[#This Row],[META_SUBRED2]]</f>
        <v>-33</v>
      </c>
      <c r="AO123" s="51">
        <f>+Tabla2[[#This Row],[META_DISTRITO]]-Tabla2[[#This Row],[META_DISTRITO2]]</f>
        <v>0</v>
      </c>
      <c r="AP123" s="49">
        <f t="shared" si="1"/>
        <v>0</v>
      </c>
      <c r="AR123" s="82"/>
      <c r="AS123" s="83"/>
      <c r="AT123" s="83"/>
      <c r="AU123" s="83"/>
      <c r="AV123" s="83"/>
      <c r="AW123" s="83"/>
      <c r="AX123" s="83"/>
      <c r="AY123" s="84"/>
    </row>
    <row r="124" spans="1:51" ht="63.6" hidden="1" customHeight="1">
      <c r="A124" s="19" t="s">
        <v>73</v>
      </c>
      <c r="B124" s="20" t="s">
        <v>197</v>
      </c>
      <c r="C124" s="20" t="s">
        <v>75</v>
      </c>
      <c r="D124" s="21">
        <v>112</v>
      </c>
      <c r="E124" s="20" t="s">
        <v>212</v>
      </c>
      <c r="F124" s="20" t="s">
        <v>88</v>
      </c>
      <c r="G124" s="19" t="s">
        <v>78</v>
      </c>
      <c r="H124" s="19" t="s">
        <v>50</v>
      </c>
      <c r="I124" s="19" t="s">
        <v>47</v>
      </c>
      <c r="J124" s="22">
        <v>140539</v>
      </c>
      <c r="K124" s="5">
        <v>24</v>
      </c>
      <c r="L124" s="22">
        <f>+Tabla2[[#This Row],[VALOR UNITARIO]]*Tabla2[[#This Row],[META_NORTE]]</f>
        <v>3372936</v>
      </c>
      <c r="M124" s="61">
        <f>+Tabla2[[#This Row],[META_NORTE]]*10.2/100</f>
        <v>2.448</v>
      </c>
      <c r="N124" s="62">
        <f>+Tabla2[[#This Row],[META_NORTE]]*43.81/100</f>
        <v>10.5144</v>
      </c>
      <c r="O124" s="62">
        <f>+Tabla2[[#This Row],[META_NORTE]]*29.46/100</f>
        <v>7.0703999999999994</v>
      </c>
      <c r="P124" s="62">
        <f>+Tabla2[[#This Row],[META_NORTE]]*7.72/100</f>
        <v>1.8528</v>
      </c>
      <c r="Q124" s="62">
        <f>+Tabla2[[#This Row],[META_NORTE]]*3.92/100</f>
        <v>0.94079999999999997</v>
      </c>
      <c r="R124" s="62">
        <f>+Tabla2[[#This Row],[META_NORTE]]*5.07/100</f>
        <v>1.2168000000000001</v>
      </c>
      <c r="S124" s="62">
        <v>0</v>
      </c>
      <c r="T124" s="63">
        <v>0</v>
      </c>
      <c r="U124" s="28">
        <f>+Tabla2[[#This Row],[META_USAQUEN]]+Tabla2[[#This Row],[META_ENGATIVA]]+Tabla2[[#This Row],[META_SUBA]]+Tabla2[[#This Row],[META_CHAPINERO]]+Tabla2[[#This Row],[META_BARRIOS_UNIDOS]]+Tabla2[[#This Row],[META_TEUSAQUILLO]]+Tabla2[[#This Row],[META_SUBRED]]+Tabla2[[#This Row],[META_DISTRITO]]</f>
        <v>24.043199999999999</v>
      </c>
      <c r="V124" s="29">
        <f>+Tabla2[[#This Row],[META_NORTE]]-Tabla2[[#This Row],[META_TOTAL]]</f>
        <v>-4.3199999999998795E-2</v>
      </c>
      <c r="W124" s="61"/>
      <c r="X124" s="62"/>
      <c r="Y124" s="62"/>
      <c r="Z124" s="62"/>
      <c r="AA124" s="62"/>
      <c r="AB124" s="62"/>
      <c r="AC124" s="62">
        <v>24</v>
      </c>
      <c r="AD124" s="63"/>
      <c r="AE124" s="28">
        <f>SUM(Tabla2[[#This Row],[META_USAQUEN2]:[META_DISTRITO2]])</f>
        <v>24</v>
      </c>
      <c r="AF124" s="29">
        <f>+Tabla2[[#This Row],[META_NORTE]]-Tabla2[[#This Row],[META_TOTAL2]]</f>
        <v>0</v>
      </c>
      <c r="AH124" s="53">
        <f>+Tabla2[[#This Row],[META_USAQUEN]]-Tabla2[[#This Row],[META_USAQUEN2]]</f>
        <v>2.448</v>
      </c>
      <c r="AI124" s="52">
        <f>+Tabla2[[#This Row],[META_ENGATIVA]]-Tabla2[[#This Row],[META_ENGATIVA2]]</f>
        <v>10.5144</v>
      </c>
      <c r="AJ124" s="52">
        <f>+Tabla2[[#This Row],[META_SUBA]]-Tabla2[[#This Row],[META_SUBA2]]</f>
        <v>7.0703999999999994</v>
      </c>
      <c r="AK124" s="52">
        <f>+Tabla2[[#This Row],[META_CHAPINERO]]-Tabla2[[#This Row],[META_CHAPINERO2]]</f>
        <v>1.8528</v>
      </c>
      <c r="AL124" s="52">
        <f>+Tabla2[[#This Row],[META_BARRIOS_UNIDOS]]-Tabla2[[#This Row],[META_BARRIOS_UNIDOS2]]</f>
        <v>0.94079999999999997</v>
      </c>
      <c r="AM124" s="52">
        <f>+Tabla2[[#This Row],[META_TEUSAQUILLO]]-Tabla2[[#This Row],[META_TEUSAQUILLO2]]</f>
        <v>1.2168000000000001</v>
      </c>
      <c r="AN124" s="52">
        <f>+Tabla2[[#This Row],[META_SUBRED]]-Tabla2[[#This Row],[META_SUBRED2]]</f>
        <v>-24</v>
      </c>
      <c r="AO124" s="51">
        <f>+Tabla2[[#This Row],[META_DISTRITO]]-Tabla2[[#This Row],[META_DISTRITO2]]</f>
        <v>0</v>
      </c>
      <c r="AP124" s="49">
        <f t="shared" si="1"/>
        <v>4.3199999999998795E-2</v>
      </c>
      <c r="AR124" s="82"/>
      <c r="AS124" s="83"/>
      <c r="AT124" s="83"/>
      <c r="AU124" s="83"/>
      <c r="AV124" s="83"/>
      <c r="AW124" s="83"/>
      <c r="AX124" s="83"/>
      <c r="AY124" s="84"/>
    </row>
    <row r="125" spans="1:51" ht="63.6" hidden="1" customHeight="1">
      <c r="A125" s="19" t="s">
        <v>73</v>
      </c>
      <c r="B125" s="20" t="s">
        <v>197</v>
      </c>
      <c r="C125" s="20" t="s">
        <v>101</v>
      </c>
      <c r="D125" s="21">
        <v>113</v>
      </c>
      <c r="E125" s="20" t="s">
        <v>213</v>
      </c>
      <c r="F125" s="20" t="s">
        <v>88</v>
      </c>
      <c r="G125" s="19" t="s">
        <v>159</v>
      </c>
      <c r="H125" s="19" t="s">
        <v>50</v>
      </c>
      <c r="I125" s="19" t="s">
        <v>47</v>
      </c>
      <c r="J125" s="22">
        <v>70270</v>
      </c>
      <c r="K125" s="5">
        <v>276</v>
      </c>
      <c r="L125" s="22">
        <f>+Tabla2[[#This Row],[VALOR UNITARIO]]*Tabla2[[#This Row],[META_NORTE]]</f>
        <v>19394520</v>
      </c>
      <c r="M125" s="61">
        <v>28</v>
      </c>
      <c r="N125" s="62">
        <v>120</v>
      </c>
      <c r="O125" s="62">
        <v>83</v>
      </c>
      <c r="P125" s="62">
        <v>21</v>
      </c>
      <c r="Q125" s="62">
        <v>10</v>
      </c>
      <c r="R125" s="62">
        <v>14</v>
      </c>
      <c r="S125" s="62">
        <v>0</v>
      </c>
      <c r="T125" s="63">
        <v>0</v>
      </c>
      <c r="U125" s="28">
        <f>+Tabla2[[#This Row],[META_USAQUEN]]+Tabla2[[#This Row],[META_ENGATIVA]]+Tabla2[[#This Row],[META_SUBA]]+Tabla2[[#This Row],[META_CHAPINERO]]+Tabla2[[#This Row],[META_BARRIOS_UNIDOS]]+Tabla2[[#This Row],[META_TEUSAQUILLO]]+Tabla2[[#This Row],[META_SUBRED]]+Tabla2[[#This Row],[META_DISTRITO]]</f>
        <v>276</v>
      </c>
      <c r="V125" s="29">
        <f>+Tabla2[[#This Row],[META_NORTE]]-Tabla2[[#This Row],[META_TOTAL]]</f>
        <v>0</v>
      </c>
      <c r="W125" s="61"/>
      <c r="X125" s="62"/>
      <c r="Y125" s="62"/>
      <c r="Z125" s="62"/>
      <c r="AA125" s="62"/>
      <c r="AB125" s="62"/>
      <c r="AC125" s="62">
        <v>276</v>
      </c>
      <c r="AD125" s="63"/>
      <c r="AE125" s="28">
        <f>SUM(Tabla2[[#This Row],[META_USAQUEN2]:[META_DISTRITO2]])</f>
        <v>276</v>
      </c>
      <c r="AF125" s="29">
        <f>+Tabla2[[#This Row],[META_NORTE]]-Tabla2[[#This Row],[META_TOTAL2]]</f>
        <v>0</v>
      </c>
      <c r="AH125" s="53">
        <f>+Tabla2[[#This Row],[META_USAQUEN]]-Tabla2[[#This Row],[META_USAQUEN2]]</f>
        <v>28</v>
      </c>
      <c r="AI125" s="52">
        <f>+Tabla2[[#This Row],[META_ENGATIVA]]-Tabla2[[#This Row],[META_ENGATIVA2]]</f>
        <v>120</v>
      </c>
      <c r="AJ125" s="52">
        <f>+Tabla2[[#This Row],[META_SUBA]]-Tabla2[[#This Row],[META_SUBA2]]</f>
        <v>83</v>
      </c>
      <c r="AK125" s="52">
        <f>+Tabla2[[#This Row],[META_CHAPINERO]]-Tabla2[[#This Row],[META_CHAPINERO2]]</f>
        <v>21</v>
      </c>
      <c r="AL125" s="52">
        <f>+Tabla2[[#This Row],[META_BARRIOS_UNIDOS]]-Tabla2[[#This Row],[META_BARRIOS_UNIDOS2]]</f>
        <v>10</v>
      </c>
      <c r="AM125" s="52">
        <f>+Tabla2[[#This Row],[META_TEUSAQUILLO]]-Tabla2[[#This Row],[META_TEUSAQUILLO2]]</f>
        <v>14</v>
      </c>
      <c r="AN125" s="52">
        <f>+Tabla2[[#This Row],[META_SUBRED]]-Tabla2[[#This Row],[META_SUBRED2]]</f>
        <v>-276</v>
      </c>
      <c r="AO125" s="51">
        <f>+Tabla2[[#This Row],[META_DISTRITO]]-Tabla2[[#This Row],[META_DISTRITO2]]</f>
        <v>0</v>
      </c>
      <c r="AP125" s="49">
        <f t="shared" si="1"/>
        <v>0</v>
      </c>
      <c r="AR125" s="82"/>
      <c r="AS125" s="83"/>
      <c r="AT125" s="83"/>
      <c r="AU125" s="83"/>
      <c r="AV125" s="83"/>
      <c r="AW125" s="83"/>
      <c r="AX125" s="83"/>
      <c r="AY125" s="84"/>
    </row>
    <row r="126" spans="1:51" ht="63.6" hidden="1" customHeight="1">
      <c r="A126" s="19" t="s">
        <v>73</v>
      </c>
      <c r="B126" s="20" t="s">
        <v>197</v>
      </c>
      <c r="C126" s="20" t="s">
        <v>111</v>
      </c>
      <c r="D126" s="21">
        <v>114</v>
      </c>
      <c r="E126" s="20" t="s">
        <v>214</v>
      </c>
      <c r="F126" s="20" t="s">
        <v>88</v>
      </c>
      <c r="G126" s="19" t="s">
        <v>215</v>
      </c>
      <c r="H126" s="19" t="s">
        <v>50</v>
      </c>
      <c r="I126" s="19" t="s">
        <v>47</v>
      </c>
      <c r="J126" s="22">
        <v>19971</v>
      </c>
      <c r="K126" s="5">
        <v>600</v>
      </c>
      <c r="L126" s="22">
        <f>+Tabla2[[#This Row],[VALOR UNITARIO]]*Tabla2[[#This Row],[META_NORTE]]</f>
        <v>11982600</v>
      </c>
      <c r="M126" s="61">
        <v>61</v>
      </c>
      <c r="N126" s="62">
        <v>262</v>
      </c>
      <c r="O126" s="62">
        <v>178</v>
      </c>
      <c r="P126" s="62">
        <v>46</v>
      </c>
      <c r="Q126" s="62">
        <v>23</v>
      </c>
      <c r="R126" s="62">
        <v>30</v>
      </c>
      <c r="S126" s="62">
        <v>0</v>
      </c>
      <c r="T126" s="63">
        <v>0</v>
      </c>
      <c r="U126" s="28">
        <f>+Tabla2[[#This Row],[META_USAQUEN]]+Tabla2[[#This Row],[META_ENGATIVA]]+Tabla2[[#This Row],[META_SUBA]]+Tabla2[[#This Row],[META_CHAPINERO]]+Tabla2[[#This Row],[META_BARRIOS_UNIDOS]]+Tabla2[[#This Row],[META_TEUSAQUILLO]]+Tabla2[[#This Row],[META_SUBRED]]+Tabla2[[#This Row],[META_DISTRITO]]</f>
        <v>600</v>
      </c>
      <c r="V126" s="29">
        <f>+Tabla2[[#This Row],[META_NORTE]]-Tabla2[[#This Row],[META_TOTAL]]</f>
        <v>0</v>
      </c>
      <c r="W126" s="61"/>
      <c r="X126" s="62"/>
      <c r="Y126" s="62"/>
      <c r="Z126" s="62"/>
      <c r="AA126" s="62"/>
      <c r="AB126" s="62"/>
      <c r="AC126" s="62">
        <v>600</v>
      </c>
      <c r="AD126" s="63"/>
      <c r="AE126" s="28">
        <f>SUM(Tabla2[[#This Row],[META_USAQUEN2]:[META_DISTRITO2]])</f>
        <v>600</v>
      </c>
      <c r="AF126" s="29">
        <f>+Tabla2[[#This Row],[META_NORTE]]-Tabla2[[#This Row],[META_TOTAL2]]</f>
        <v>0</v>
      </c>
      <c r="AH126" s="53">
        <f>+Tabla2[[#This Row],[META_USAQUEN]]-Tabla2[[#This Row],[META_USAQUEN2]]</f>
        <v>61</v>
      </c>
      <c r="AI126" s="52">
        <f>+Tabla2[[#This Row],[META_ENGATIVA]]-Tabla2[[#This Row],[META_ENGATIVA2]]</f>
        <v>262</v>
      </c>
      <c r="AJ126" s="52">
        <f>+Tabla2[[#This Row],[META_SUBA]]-Tabla2[[#This Row],[META_SUBA2]]</f>
        <v>178</v>
      </c>
      <c r="AK126" s="52">
        <f>+Tabla2[[#This Row],[META_CHAPINERO]]-Tabla2[[#This Row],[META_CHAPINERO2]]</f>
        <v>46</v>
      </c>
      <c r="AL126" s="52">
        <f>+Tabla2[[#This Row],[META_BARRIOS_UNIDOS]]-Tabla2[[#This Row],[META_BARRIOS_UNIDOS2]]</f>
        <v>23</v>
      </c>
      <c r="AM126" s="52">
        <f>+Tabla2[[#This Row],[META_TEUSAQUILLO]]-Tabla2[[#This Row],[META_TEUSAQUILLO2]]</f>
        <v>30</v>
      </c>
      <c r="AN126" s="52">
        <f>+Tabla2[[#This Row],[META_SUBRED]]-Tabla2[[#This Row],[META_SUBRED2]]</f>
        <v>-600</v>
      </c>
      <c r="AO126" s="51">
        <f>+Tabla2[[#This Row],[META_DISTRITO]]-Tabla2[[#This Row],[META_DISTRITO2]]</f>
        <v>0</v>
      </c>
      <c r="AP126" s="49">
        <f t="shared" si="1"/>
        <v>0</v>
      </c>
      <c r="AR126" s="82"/>
      <c r="AS126" s="83"/>
      <c r="AT126" s="83"/>
      <c r="AU126" s="83"/>
      <c r="AV126" s="83"/>
      <c r="AW126" s="83"/>
      <c r="AX126" s="83"/>
      <c r="AY126" s="84"/>
    </row>
    <row r="127" spans="1:51" ht="63.6" hidden="1" customHeight="1">
      <c r="A127" s="19" t="s">
        <v>73</v>
      </c>
      <c r="B127" s="20" t="s">
        <v>197</v>
      </c>
      <c r="C127" s="20" t="s">
        <v>101</v>
      </c>
      <c r="D127" s="21">
        <v>115</v>
      </c>
      <c r="E127" s="20" t="s">
        <v>216</v>
      </c>
      <c r="F127" s="20" t="s">
        <v>88</v>
      </c>
      <c r="G127" s="19" t="s">
        <v>217</v>
      </c>
      <c r="H127" s="19" t="s">
        <v>50</v>
      </c>
      <c r="I127" s="19" t="s">
        <v>47</v>
      </c>
      <c r="J127" s="22">
        <v>70270</v>
      </c>
      <c r="K127" s="5">
        <v>102</v>
      </c>
      <c r="L127" s="22">
        <f>+Tabla2[[#This Row],[VALOR UNITARIO]]*Tabla2[[#This Row],[META_NORTE]]</f>
        <v>7167540</v>
      </c>
      <c r="M127" s="61">
        <v>10</v>
      </c>
      <c r="N127" s="62">
        <v>44</v>
      </c>
      <c r="O127" s="62">
        <v>31</v>
      </c>
      <c r="P127" s="62">
        <v>8</v>
      </c>
      <c r="Q127" s="62">
        <v>4</v>
      </c>
      <c r="R127" s="62">
        <v>5</v>
      </c>
      <c r="S127" s="62">
        <v>0</v>
      </c>
      <c r="T127" s="63">
        <v>0</v>
      </c>
      <c r="U127" s="28">
        <f>+Tabla2[[#This Row],[META_USAQUEN]]+Tabla2[[#This Row],[META_ENGATIVA]]+Tabla2[[#This Row],[META_SUBA]]+Tabla2[[#This Row],[META_CHAPINERO]]+Tabla2[[#This Row],[META_BARRIOS_UNIDOS]]+Tabla2[[#This Row],[META_TEUSAQUILLO]]+Tabla2[[#This Row],[META_SUBRED]]+Tabla2[[#This Row],[META_DISTRITO]]</f>
        <v>102</v>
      </c>
      <c r="V127" s="29">
        <f>+Tabla2[[#This Row],[META_NORTE]]-Tabla2[[#This Row],[META_TOTAL]]</f>
        <v>0</v>
      </c>
      <c r="W127" s="61"/>
      <c r="X127" s="62"/>
      <c r="Y127" s="62"/>
      <c r="Z127" s="62"/>
      <c r="AA127" s="62"/>
      <c r="AB127" s="62"/>
      <c r="AC127" s="62">
        <v>102</v>
      </c>
      <c r="AD127" s="63"/>
      <c r="AE127" s="28">
        <f>SUM(Tabla2[[#This Row],[META_USAQUEN2]:[META_DISTRITO2]])</f>
        <v>102</v>
      </c>
      <c r="AF127" s="29">
        <f>+Tabla2[[#This Row],[META_NORTE]]-Tabla2[[#This Row],[META_TOTAL2]]</f>
        <v>0</v>
      </c>
      <c r="AH127" s="53">
        <f>+Tabla2[[#This Row],[META_USAQUEN]]-Tabla2[[#This Row],[META_USAQUEN2]]</f>
        <v>10</v>
      </c>
      <c r="AI127" s="52">
        <f>+Tabla2[[#This Row],[META_ENGATIVA]]-Tabla2[[#This Row],[META_ENGATIVA2]]</f>
        <v>44</v>
      </c>
      <c r="AJ127" s="52">
        <f>+Tabla2[[#This Row],[META_SUBA]]-Tabla2[[#This Row],[META_SUBA2]]</f>
        <v>31</v>
      </c>
      <c r="AK127" s="52">
        <f>+Tabla2[[#This Row],[META_CHAPINERO]]-Tabla2[[#This Row],[META_CHAPINERO2]]</f>
        <v>8</v>
      </c>
      <c r="AL127" s="52">
        <f>+Tabla2[[#This Row],[META_BARRIOS_UNIDOS]]-Tabla2[[#This Row],[META_BARRIOS_UNIDOS2]]</f>
        <v>4</v>
      </c>
      <c r="AM127" s="52">
        <f>+Tabla2[[#This Row],[META_TEUSAQUILLO]]-Tabla2[[#This Row],[META_TEUSAQUILLO2]]</f>
        <v>5</v>
      </c>
      <c r="AN127" s="52">
        <f>+Tabla2[[#This Row],[META_SUBRED]]-Tabla2[[#This Row],[META_SUBRED2]]</f>
        <v>-102</v>
      </c>
      <c r="AO127" s="51">
        <f>+Tabla2[[#This Row],[META_DISTRITO]]-Tabla2[[#This Row],[META_DISTRITO2]]</f>
        <v>0</v>
      </c>
      <c r="AP127" s="49">
        <f t="shared" si="1"/>
        <v>0</v>
      </c>
      <c r="AR127" s="82"/>
      <c r="AS127" s="83"/>
      <c r="AT127" s="83"/>
      <c r="AU127" s="83"/>
      <c r="AV127" s="83"/>
      <c r="AW127" s="83"/>
      <c r="AX127" s="83"/>
      <c r="AY127" s="84"/>
    </row>
    <row r="128" spans="1:51" ht="51" hidden="1" customHeight="1">
      <c r="A128" s="19" t="s">
        <v>73</v>
      </c>
      <c r="B128" s="20" t="s">
        <v>218</v>
      </c>
      <c r="C128" s="20" t="s">
        <v>75</v>
      </c>
      <c r="D128" s="21">
        <v>116</v>
      </c>
      <c r="E128" s="20" t="s">
        <v>219</v>
      </c>
      <c r="F128" s="20" t="s">
        <v>80</v>
      </c>
      <c r="G128" s="19" t="s">
        <v>78</v>
      </c>
      <c r="H128" s="19" t="s">
        <v>50</v>
      </c>
      <c r="I128" s="19" t="s">
        <v>47</v>
      </c>
      <c r="J128" s="22">
        <v>105404</v>
      </c>
      <c r="K128" s="5">
        <v>138</v>
      </c>
      <c r="L128" s="22">
        <f>+Tabla2[[#This Row],[VALOR UNITARIO]]*Tabla2[[#This Row],[META_NORTE]]</f>
        <v>14545752</v>
      </c>
      <c r="M128" s="61">
        <v>14</v>
      </c>
      <c r="N128" s="62">
        <v>60</v>
      </c>
      <c r="O128" s="62">
        <v>40</v>
      </c>
      <c r="P128" s="62">
        <v>10</v>
      </c>
      <c r="Q128" s="62">
        <v>6</v>
      </c>
      <c r="R128" s="62">
        <v>8</v>
      </c>
      <c r="S128" s="62">
        <v>0</v>
      </c>
      <c r="T128" s="63">
        <v>0</v>
      </c>
      <c r="U128" s="28">
        <f>+Tabla2[[#This Row],[META_USAQUEN]]+Tabla2[[#This Row],[META_ENGATIVA]]+Tabla2[[#This Row],[META_SUBA]]+Tabla2[[#This Row],[META_CHAPINERO]]+Tabla2[[#This Row],[META_BARRIOS_UNIDOS]]+Tabla2[[#This Row],[META_TEUSAQUILLO]]+Tabla2[[#This Row],[META_SUBRED]]+Tabla2[[#This Row],[META_DISTRITO]]</f>
        <v>138</v>
      </c>
      <c r="V128" s="29">
        <f>+Tabla2[[#This Row],[META_NORTE]]-Tabla2[[#This Row],[META_TOTAL]]</f>
        <v>0</v>
      </c>
      <c r="W128" s="61">
        <v>24</v>
      </c>
      <c r="X128" s="62">
        <v>24</v>
      </c>
      <c r="Y128" s="62">
        <v>24</v>
      </c>
      <c r="Z128" s="62">
        <v>21</v>
      </c>
      <c r="AA128" s="62">
        <v>24</v>
      </c>
      <c r="AB128" s="62">
        <v>21</v>
      </c>
      <c r="AC128" s="62"/>
      <c r="AD128" s="63"/>
      <c r="AE128" s="28">
        <f>SUM(Tabla2[[#This Row],[META_USAQUEN2]:[META_DISTRITO2]])</f>
        <v>138</v>
      </c>
      <c r="AF128" s="29">
        <f>+Tabla2[[#This Row],[META_NORTE]]-Tabla2[[#This Row],[META_TOTAL2]]</f>
        <v>0</v>
      </c>
      <c r="AH128" s="53">
        <f>+Tabla2[[#This Row],[META_USAQUEN]]-Tabla2[[#This Row],[META_USAQUEN2]]</f>
        <v>-10</v>
      </c>
      <c r="AI128" s="52">
        <f>+Tabla2[[#This Row],[META_ENGATIVA]]-Tabla2[[#This Row],[META_ENGATIVA2]]</f>
        <v>36</v>
      </c>
      <c r="AJ128" s="52">
        <f>+Tabla2[[#This Row],[META_SUBA]]-Tabla2[[#This Row],[META_SUBA2]]</f>
        <v>16</v>
      </c>
      <c r="AK128" s="52">
        <f>+Tabla2[[#This Row],[META_CHAPINERO]]-Tabla2[[#This Row],[META_CHAPINERO2]]</f>
        <v>-11</v>
      </c>
      <c r="AL128" s="52">
        <f>+Tabla2[[#This Row],[META_BARRIOS_UNIDOS]]-Tabla2[[#This Row],[META_BARRIOS_UNIDOS2]]</f>
        <v>-18</v>
      </c>
      <c r="AM128" s="52">
        <f>+Tabla2[[#This Row],[META_TEUSAQUILLO]]-Tabla2[[#This Row],[META_TEUSAQUILLO2]]</f>
        <v>-13</v>
      </c>
      <c r="AN128" s="52">
        <f>+Tabla2[[#This Row],[META_SUBRED]]-Tabla2[[#This Row],[META_SUBRED2]]</f>
        <v>0</v>
      </c>
      <c r="AO128" s="51">
        <f>+Tabla2[[#This Row],[META_DISTRITO]]-Tabla2[[#This Row],[META_DISTRITO2]]</f>
        <v>0</v>
      </c>
      <c r="AP128" s="49">
        <f t="shared" si="1"/>
        <v>0</v>
      </c>
      <c r="AR128" s="85"/>
      <c r="AS128" s="86"/>
      <c r="AT128" s="86"/>
      <c r="AU128" s="86"/>
      <c r="AV128" s="86"/>
      <c r="AW128" s="86"/>
      <c r="AX128" s="86"/>
      <c r="AY128" s="87"/>
    </row>
    <row r="129" spans="1:51" ht="102" hidden="1">
      <c r="A129" s="19" t="s">
        <v>73</v>
      </c>
      <c r="B129" s="20" t="s">
        <v>220</v>
      </c>
      <c r="C129" s="20" t="s">
        <v>75</v>
      </c>
      <c r="D129" s="21">
        <v>117</v>
      </c>
      <c r="E129" s="20" t="s">
        <v>221</v>
      </c>
      <c r="F129" s="20" t="s">
        <v>80</v>
      </c>
      <c r="G129" s="19" t="s">
        <v>78</v>
      </c>
      <c r="H129" s="19" t="s">
        <v>149</v>
      </c>
      <c r="I129" s="19" t="s">
        <v>65</v>
      </c>
      <c r="J129" s="22">
        <v>161342</v>
      </c>
      <c r="K129" s="5">
        <v>108</v>
      </c>
      <c r="L129" s="22">
        <f>+Tabla2[[#This Row],[VALOR UNITARIO]]*Tabla2[[#This Row],[META_NORTE]]</f>
        <v>17424936</v>
      </c>
      <c r="M129" s="61">
        <v>11</v>
      </c>
      <c r="N129" s="62">
        <v>47</v>
      </c>
      <c r="O129" s="62">
        <v>31</v>
      </c>
      <c r="P129" s="62">
        <v>8</v>
      </c>
      <c r="Q129" s="62">
        <v>5</v>
      </c>
      <c r="R129" s="62">
        <v>6</v>
      </c>
      <c r="S129" s="62">
        <v>0</v>
      </c>
      <c r="T129" s="63">
        <v>0</v>
      </c>
      <c r="U129" s="28">
        <f>+Tabla2[[#This Row],[META_USAQUEN]]+Tabla2[[#This Row],[META_ENGATIVA]]+Tabla2[[#This Row],[META_SUBA]]+Tabla2[[#This Row],[META_CHAPINERO]]+Tabla2[[#This Row],[META_BARRIOS_UNIDOS]]+Tabla2[[#This Row],[META_TEUSAQUILLO]]+Tabla2[[#This Row],[META_SUBRED]]+Tabla2[[#This Row],[META_DISTRITO]]</f>
        <v>108</v>
      </c>
      <c r="V129" s="29">
        <f>+Tabla2[[#This Row],[META_NORTE]]-Tabla2[[#This Row],[META_TOTAL]]</f>
        <v>0</v>
      </c>
      <c r="W129" s="61">
        <v>18</v>
      </c>
      <c r="X129" s="62">
        <v>18</v>
      </c>
      <c r="Y129" s="62">
        <v>18</v>
      </c>
      <c r="Z129" s="62">
        <v>18</v>
      </c>
      <c r="AA129" s="62">
        <v>18</v>
      </c>
      <c r="AB129" s="62">
        <v>18</v>
      </c>
      <c r="AC129" s="62"/>
      <c r="AD129" s="63"/>
      <c r="AE129" s="28">
        <f>SUM(Tabla2[[#This Row],[META_USAQUEN2]:[META_DISTRITO2]])</f>
        <v>108</v>
      </c>
      <c r="AF129" s="29">
        <f>+Tabla2[[#This Row],[META_NORTE]]-Tabla2[[#This Row],[META_TOTAL2]]</f>
        <v>0</v>
      </c>
      <c r="AH129" s="53">
        <f>+Tabla2[[#This Row],[META_USAQUEN]]-Tabla2[[#This Row],[META_USAQUEN2]]</f>
        <v>-7</v>
      </c>
      <c r="AI129" s="52">
        <f>+Tabla2[[#This Row],[META_ENGATIVA]]-Tabla2[[#This Row],[META_ENGATIVA2]]</f>
        <v>29</v>
      </c>
      <c r="AJ129" s="52">
        <f>+Tabla2[[#This Row],[META_SUBA]]-Tabla2[[#This Row],[META_SUBA2]]</f>
        <v>13</v>
      </c>
      <c r="AK129" s="52">
        <f>+Tabla2[[#This Row],[META_CHAPINERO]]-Tabla2[[#This Row],[META_CHAPINERO2]]</f>
        <v>-10</v>
      </c>
      <c r="AL129" s="52">
        <f>+Tabla2[[#This Row],[META_BARRIOS_UNIDOS]]-Tabla2[[#This Row],[META_BARRIOS_UNIDOS2]]</f>
        <v>-13</v>
      </c>
      <c r="AM129" s="52">
        <f>+Tabla2[[#This Row],[META_TEUSAQUILLO]]-Tabla2[[#This Row],[META_TEUSAQUILLO2]]</f>
        <v>-12</v>
      </c>
      <c r="AN129" s="52">
        <f>+Tabla2[[#This Row],[META_SUBRED]]-Tabla2[[#This Row],[META_SUBRED2]]</f>
        <v>0</v>
      </c>
      <c r="AO129" s="51">
        <f>+Tabla2[[#This Row],[META_DISTRITO]]-Tabla2[[#This Row],[META_DISTRITO2]]</f>
        <v>0</v>
      </c>
      <c r="AP129" s="49">
        <f t="shared" si="1"/>
        <v>0</v>
      </c>
      <c r="AR129" s="85" t="s">
        <v>222</v>
      </c>
      <c r="AS129" s="86"/>
      <c r="AT129" s="86"/>
      <c r="AU129" s="86"/>
      <c r="AV129" s="86"/>
      <c r="AW129" s="86"/>
      <c r="AX129" s="86"/>
      <c r="AY129" s="87"/>
    </row>
    <row r="130" spans="1:51" ht="102" hidden="1">
      <c r="A130" s="19" t="s">
        <v>73</v>
      </c>
      <c r="B130" s="20" t="s">
        <v>220</v>
      </c>
      <c r="C130" s="20" t="s">
        <v>75</v>
      </c>
      <c r="D130" s="21">
        <v>117</v>
      </c>
      <c r="E130" s="20" t="s">
        <v>221</v>
      </c>
      <c r="F130" s="20" t="s">
        <v>88</v>
      </c>
      <c r="G130" s="19" t="s">
        <v>78</v>
      </c>
      <c r="H130" s="19" t="s">
        <v>149</v>
      </c>
      <c r="I130" s="19" t="s">
        <v>65</v>
      </c>
      <c r="J130" s="22">
        <v>161342</v>
      </c>
      <c r="K130" s="5">
        <v>114</v>
      </c>
      <c r="L130" s="22">
        <f>+Tabla2[[#This Row],[VALOR UNITARIO]]*Tabla2[[#This Row],[META_NORTE]]</f>
        <v>18392988</v>
      </c>
      <c r="M130" s="61">
        <v>11</v>
      </c>
      <c r="N130" s="62">
        <v>49</v>
      </c>
      <c r="O130" s="62">
        <v>35</v>
      </c>
      <c r="P130" s="62">
        <v>8</v>
      </c>
      <c r="Q130" s="62">
        <v>5</v>
      </c>
      <c r="R130" s="62">
        <v>6</v>
      </c>
      <c r="S130" s="62">
        <v>0</v>
      </c>
      <c r="T130" s="63">
        <v>0</v>
      </c>
      <c r="U130" s="28">
        <f>+Tabla2[[#This Row],[META_USAQUEN]]+Tabla2[[#This Row],[META_ENGATIVA]]+Tabla2[[#This Row],[META_SUBA]]+Tabla2[[#This Row],[META_CHAPINERO]]+Tabla2[[#This Row],[META_BARRIOS_UNIDOS]]+Tabla2[[#This Row],[META_TEUSAQUILLO]]+Tabla2[[#This Row],[META_SUBRED]]+Tabla2[[#This Row],[META_DISTRITO]]</f>
        <v>114</v>
      </c>
      <c r="V130" s="29">
        <f>+Tabla2[[#This Row],[META_NORTE]]-Tabla2[[#This Row],[META_TOTAL]]</f>
        <v>0</v>
      </c>
      <c r="W130" s="61">
        <v>19</v>
      </c>
      <c r="X130" s="62">
        <v>19</v>
      </c>
      <c r="Y130" s="62">
        <v>19</v>
      </c>
      <c r="Z130" s="62">
        <v>19</v>
      </c>
      <c r="AA130" s="62">
        <v>19</v>
      </c>
      <c r="AB130" s="62">
        <v>19</v>
      </c>
      <c r="AC130" s="62"/>
      <c r="AD130" s="63"/>
      <c r="AE130" s="28">
        <f>SUM(Tabla2[[#This Row],[META_USAQUEN2]:[META_DISTRITO2]])</f>
        <v>114</v>
      </c>
      <c r="AF130" s="29">
        <f>+Tabla2[[#This Row],[META_NORTE]]-Tabla2[[#This Row],[META_TOTAL2]]</f>
        <v>0</v>
      </c>
      <c r="AH130" s="53">
        <f>+Tabla2[[#This Row],[META_USAQUEN]]-Tabla2[[#This Row],[META_USAQUEN2]]</f>
        <v>-8</v>
      </c>
      <c r="AI130" s="52">
        <f>+Tabla2[[#This Row],[META_ENGATIVA]]-Tabla2[[#This Row],[META_ENGATIVA2]]</f>
        <v>30</v>
      </c>
      <c r="AJ130" s="52">
        <f>+Tabla2[[#This Row],[META_SUBA]]-Tabla2[[#This Row],[META_SUBA2]]</f>
        <v>16</v>
      </c>
      <c r="AK130" s="52">
        <f>+Tabla2[[#This Row],[META_CHAPINERO]]-Tabla2[[#This Row],[META_CHAPINERO2]]</f>
        <v>-11</v>
      </c>
      <c r="AL130" s="52">
        <f>+Tabla2[[#This Row],[META_BARRIOS_UNIDOS]]-Tabla2[[#This Row],[META_BARRIOS_UNIDOS2]]</f>
        <v>-14</v>
      </c>
      <c r="AM130" s="52">
        <f>+Tabla2[[#This Row],[META_TEUSAQUILLO]]-Tabla2[[#This Row],[META_TEUSAQUILLO2]]</f>
        <v>-13</v>
      </c>
      <c r="AN130" s="52">
        <f>+Tabla2[[#This Row],[META_SUBRED]]-Tabla2[[#This Row],[META_SUBRED2]]</f>
        <v>0</v>
      </c>
      <c r="AO130" s="51">
        <f>+Tabla2[[#This Row],[META_DISTRITO]]-Tabla2[[#This Row],[META_DISTRITO2]]</f>
        <v>0</v>
      </c>
      <c r="AP130" s="49">
        <f t="shared" si="1"/>
        <v>0</v>
      </c>
      <c r="AR130" s="85" t="s">
        <v>222</v>
      </c>
      <c r="AS130" s="86"/>
      <c r="AT130" s="86"/>
      <c r="AU130" s="86"/>
      <c r="AV130" s="86"/>
      <c r="AW130" s="86"/>
      <c r="AX130" s="86"/>
      <c r="AY130" s="87"/>
    </row>
    <row r="131" spans="1:51" ht="113.45" hidden="1" customHeight="1">
      <c r="A131" s="19" t="s">
        <v>73</v>
      </c>
      <c r="B131" s="20" t="s">
        <v>220</v>
      </c>
      <c r="C131" s="20" t="s">
        <v>75</v>
      </c>
      <c r="D131" s="21">
        <v>118</v>
      </c>
      <c r="E131" s="20" t="s">
        <v>223</v>
      </c>
      <c r="F131" s="20" t="s">
        <v>77</v>
      </c>
      <c r="G131" s="19" t="s">
        <v>100</v>
      </c>
      <c r="H131" s="19" t="s">
        <v>149</v>
      </c>
      <c r="I131" s="19" t="s">
        <v>65</v>
      </c>
      <c r="J131" s="22">
        <v>992404</v>
      </c>
      <c r="K131" s="5">
        <v>72</v>
      </c>
      <c r="L131" s="22">
        <f>+Tabla2[[#This Row],[VALOR UNITARIO]]*Tabla2[[#This Row],[META_NORTE]]</f>
        <v>71453088</v>
      </c>
      <c r="M131" s="61">
        <v>7</v>
      </c>
      <c r="N131" s="62">
        <v>31</v>
      </c>
      <c r="O131" s="62">
        <v>22</v>
      </c>
      <c r="P131" s="62">
        <v>6</v>
      </c>
      <c r="Q131" s="62">
        <v>3</v>
      </c>
      <c r="R131" s="62">
        <v>3</v>
      </c>
      <c r="S131" s="62">
        <v>0</v>
      </c>
      <c r="T131" s="63">
        <v>0</v>
      </c>
      <c r="U131" s="28">
        <f>+Tabla2[[#This Row],[META_USAQUEN]]+Tabla2[[#This Row],[META_ENGATIVA]]+Tabla2[[#This Row],[META_SUBA]]+Tabla2[[#This Row],[META_CHAPINERO]]+Tabla2[[#This Row],[META_BARRIOS_UNIDOS]]+Tabla2[[#This Row],[META_TEUSAQUILLO]]+Tabla2[[#This Row],[META_SUBRED]]+Tabla2[[#This Row],[META_DISTRITO]]</f>
        <v>72</v>
      </c>
      <c r="V131" s="29">
        <f>+Tabla2[[#This Row],[META_NORTE]]-Tabla2[[#This Row],[META_TOTAL]]</f>
        <v>0</v>
      </c>
      <c r="W131" s="61">
        <v>12</v>
      </c>
      <c r="X131" s="62">
        <v>18</v>
      </c>
      <c r="Y131" s="62">
        <v>18</v>
      </c>
      <c r="Z131" s="62">
        <v>6</v>
      </c>
      <c r="AA131" s="62">
        <v>12</v>
      </c>
      <c r="AB131" s="62">
        <v>6</v>
      </c>
      <c r="AC131" s="62">
        <v>0</v>
      </c>
      <c r="AD131" s="63">
        <v>0</v>
      </c>
      <c r="AE131" s="28">
        <f>SUM(Tabla2[[#This Row],[META_USAQUEN2]:[META_DISTRITO2]])</f>
        <v>72</v>
      </c>
      <c r="AF131" s="29">
        <f>+Tabla2[[#This Row],[META_NORTE]]-Tabla2[[#This Row],[META_TOTAL2]]</f>
        <v>0</v>
      </c>
      <c r="AH131" s="53">
        <f>+Tabla2[[#This Row],[META_USAQUEN]]-Tabla2[[#This Row],[META_USAQUEN2]]</f>
        <v>-5</v>
      </c>
      <c r="AI131" s="52">
        <f>+Tabla2[[#This Row],[META_ENGATIVA]]-Tabla2[[#This Row],[META_ENGATIVA2]]</f>
        <v>13</v>
      </c>
      <c r="AJ131" s="52">
        <f>+Tabla2[[#This Row],[META_SUBA]]-Tabla2[[#This Row],[META_SUBA2]]</f>
        <v>4</v>
      </c>
      <c r="AK131" s="52">
        <f>+Tabla2[[#This Row],[META_CHAPINERO]]-Tabla2[[#This Row],[META_CHAPINERO2]]</f>
        <v>0</v>
      </c>
      <c r="AL131" s="52">
        <f>+Tabla2[[#This Row],[META_BARRIOS_UNIDOS]]-Tabla2[[#This Row],[META_BARRIOS_UNIDOS2]]</f>
        <v>-9</v>
      </c>
      <c r="AM131" s="52">
        <f>+Tabla2[[#This Row],[META_TEUSAQUILLO]]-Tabla2[[#This Row],[META_TEUSAQUILLO2]]</f>
        <v>-3</v>
      </c>
      <c r="AN131" s="52">
        <f>+Tabla2[[#This Row],[META_SUBRED]]-Tabla2[[#This Row],[META_SUBRED2]]</f>
        <v>0</v>
      </c>
      <c r="AO131" s="51">
        <f>+Tabla2[[#This Row],[META_DISTRITO]]-Tabla2[[#This Row],[META_DISTRITO2]]</f>
        <v>0</v>
      </c>
      <c r="AP131" s="49">
        <f t="shared" si="1"/>
        <v>0</v>
      </c>
      <c r="AR131" s="85" t="s">
        <v>222</v>
      </c>
      <c r="AS131" s="86"/>
      <c r="AT131" s="86"/>
      <c r="AU131" s="86"/>
      <c r="AV131" s="86"/>
      <c r="AW131" s="86"/>
      <c r="AX131" s="86"/>
      <c r="AY131" s="87"/>
    </row>
    <row r="132" spans="1:51" ht="75.95" hidden="1" customHeight="1">
      <c r="A132" s="19" t="s">
        <v>73</v>
      </c>
      <c r="B132" s="20" t="s">
        <v>220</v>
      </c>
      <c r="C132" s="20" t="s">
        <v>75</v>
      </c>
      <c r="D132" s="21">
        <v>119</v>
      </c>
      <c r="E132" s="20" t="s">
        <v>224</v>
      </c>
      <c r="F132" s="20" t="s">
        <v>77</v>
      </c>
      <c r="G132" s="19" t="s">
        <v>78</v>
      </c>
      <c r="H132" s="19" t="s">
        <v>149</v>
      </c>
      <c r="I132" s="19" t="s">
        <v>65</v>
      </c>
      <c r="J132" s="22">
        <v>355662</v>
      </c>
      <c r="K132" s="5">
        <v>72</v>
      </c>
      <c r="L132" s="22">
        <f>+Tabla2[[#This Row],[VALOR UNITARIO]]*Tabla2[[#This Row],[META_NORTE]]</f>
        <v>25607664</v>
      </c>
      <c r="M132" s="61">
        <v>7</v>
      </c>
      <c r="N132" s="62">
        <v>31</v>
      </c>
      <c r="O132" s="62">
        <v>22</v>
      </c>
      <c r="P132" s="62">
        <v>6</v>
      </c>
      <c r="Q132" s="62">
        <v>3</v>
      </c>
      <c r="R132" s="62">
        <v>3</v>
      </c>
      <c r="S132" s="62">
        <v>0</v>
      </c>
      <c r="T132" s="63">
        <v>0</v>
      </c>
      <c r="U132" s="28">
        <f>+Tabla2[[#This Row],[META_USAQUEN]]+Tabla2[[#This Row],[META_ENGATIVA]]+Tabla2[[#This Row],[META_SUBA]]+Tabla2[[#This Row],[META_CHAPINERO]]+Tabla2[[#This Row],[META_BARRIOS_UNIDOS]]+Tabla2[[#This Row],[META_TEUSAQUILLO]]+Tabla2[[#This Row],[META_SUBRED]]+Tabla2[[#This Row],[META_DISTRITO]]</f>
        <v>72</v>
      </c>
      <c r="V132" s="29">
        <f>+Tabla2[[#This Row],[META_NORTE]]-Tabla2[[#This Row],[META_TOTAL]]</f>
        <v>0</v>
      </c>
      <c r="W132" s="61">
        <v>12</v>
      </c>
      <c r="X132" s="62">
        <v>12</v>
      </c>
      <c r="Y132" s="62">
        <v>12</v>
      </c>
      <c r="Z132" s="62">
        <v>12</v>
      </c>
      <c r="AA132" s="62">
        <v>12</v>
      </c>
      <c r="AB132" s="62">
        <v>12</v>
      </c>
      <c r="AC132" s="62">
        <v>0</v>
      </c>
      <c r="AD132" s="63">
        <v>0</v>
      </c>
      <c r="AE132" s="28">
        <f>SUM(Tabla2[[#This Row],[META_USAQUEN2]:[META_DISTRITO2]])</f>
        <v>72</v>
      </c>
      <c r="AF132" s="29">
        <f>+Tabla2[[#This Row],[META_NORTE]]-Tabla2[[#This Row],[META_TOTAL2]]</f>
        <v>0</v>
      </c>
      <c r="AH132" s="53">
        <f>+Tabla2[[#This Row],[META_USAQUEN]]-Tabla2[[#This Row],[META_USAQUEN2]]</f>
        <v>-5</v>
      </c>
      <c r="AI132" s="52">
        <f>+Tabla2[[#This Row],[META_ENGATIVA]]-Tabla2[[#This Row],[META_ENGATIVA2]]</f>
        <v>19</v>
      </c>
      <c r="AJ132" s="52">
        <f>+Tabla2[[#This Row],[META_SUBA]]-Tabla2[[#This Row],[META_SUBA2]]</f>
        <v>10</v>
      </c>
      <c r="AK132" s="52">
        <f>+Tabla2[[#This Row],[META_CHAPINERO]]-Tabla2[[#This Row],[META_CHAPINERO2]]</f>
        <v>-6</v>
      </c>
      <c r="AL132" s="52">
        <f>+Tabla2[[#This Row],[META_BARRIOS_UNIDOS]]-Tabla2[[#This Row],[META_BARRIOS_UNIDOS2]]</f>
        <v>-9</v>
      </c>
      <c r="AM132" s="52">
        <f>+Tabla2[[#This Row],[META_TEUSAQUILLO]]-Tabla2[[#This Row],[META_TEUSAQUILLO2]]</f>
        <v>-9</v>
      </c>
      <c r="AN132" s="52">
        <f>+Tabla2[[#This Row],[META_SUBRED]]-Tabla2[[#This Row],[META_SUBRED2]]</f>
        <v>0</v>
      </c>
      <c r="AO132" s="51">
        <f>+Tabla2[[#This Row],[META_DISTRITO]]-Tabla2[[#This Row],[META_DISTRITO2]]</f>
        <v>0</v>
      </c>
      <c r="AP132" s="49">
        <f t="shared" si="1"/>
        <v>0</v>
      </c>
      <c r="AR132" s="85" t="s">
        <v>222</v>
      </c>
      <c r="AS132" s="86"/>
      <c r="AT132" s="86"/>
      <c r="AU132" s="86"/>
      <c r="AV132" s="86"/>
      <c r="AW132" s="86"/>
      <c r="AX132" s="86"/>
      <c r="AY132" s="87"/>
    </row>
    <row r="133" spans="1:51" ht="76.5" hidden="1">
      <c r="A133" s="19" t="s">
        <v>73</v>
      </c>
      <c r="B133" s="20" t="s">
        <v>220</v>
      </c>
      <c r="C133" s="20" t="s">
        <v>75</v>
      </c>
      <c r="D133" s="21">
        <v>120</v>
      </c>
      <c r="E133" s="20" t="s">
        <v>225</v>
      </c>
      <c r="F133" s="20" t="s">
        <v>77</v>
      </c>
      <c r="G133" s="19" t="s">
        <v>226</v>
      </c>
      <c r="H133" s="19" t="s">
        <v>149</v>
      </c>
      <c r="I133" s="19" t="s">
        <v>65</v>
      </c>
      <c r="J133" s="22">
        <v>1422652</v>
      </c>
      <c r="K133" s="5">
        <v>18</v>
      </c>
      <c r="L133" s="22">
        <f>+Tabla2[[#This Row],[VALOR UNITARIO]]*Tabla2[[#This Row],[META_NORTE]]</f>
        <v>25607736</v>
      </c>
      <c r="M133" s="61">
        <f>+Tabla2[[#This Row],[META_NORTE]]*10.2/100</f>
        <v>1.8359999999999999</v>
      </c>
      <c r="N133" s="62">
        <f>+Tabla2[[#This Row],[META_NORTE]]*43.81/100</f>
        <v>7.8858000000000006</v>
      </c>
      <c r="O133" s="62">
        <f>+Tabla2[[#This Row],[META_NORTE]]*29.46/100</f>
        <v>5.3027999999999995</v>
      </c>
      <c r="P133" s="62">
        <f>+Tabla2[[#This Row],[META_NORTE]]*7.72/100</f>
        <v>1.3896000000000002</v>
      </c>
      <c r="Q133" s="62">
        <f>+Tabla2[[#This Row],[META_NORTE]]*3.92/100</f>
        <v>0.7056</v>
      </c>
      <c r="R133" s="62">
        <f>+Tabla2[[#This Row],[META_NORTE]]*5.07/100</f>
        <v>0.91260000000000008</v>
      </c>
      <c r="S133" s="62">
        <v>0</v>
      </c>
      <c r="T133" s="63">
        <v>0</v>
      </c>
      <c r="U133" s="28">
        <f>+Tabla2[[#This Row],[META_USAQUEN]]+Tabla2[[#This Row],[META_ENGATIVA]]+Tabla2[[#This Row],[META_SUBA]]+Tabla2[[#This Row],[META_CHAPINERO]]+Tabla2[[#This Row],[META_BARRIOS_UNIDOS]]+Tabla2[[#This Row],[META_TEUSAQUILLO]]+Tabla2[[#This Row],[META_SUBRED]]+Tabla2[[#This Row],[META_DISTRITO]]</f>
        <v>18.032400000000003</v>
      </c>
      <c r="V133" s="29">
        <f>+Tabla2[[#This Row],[META_NORTE]]-Tabla2[[#This Row],[META_TOTAL]]</f>
        <v>-3.2400000000002649E-2</v>
      </c>
      <c r="W133" s="61">
        <v>3</v>
      </c>
      <c r="X133" s="62">
        <v>3</v>
      </c>
      <c r="Y133" s="62">
        <v>3</v>
      </c>
      <c r="Z133" s="62">
        <v>3</v>
      </c>
      <c r="AA133" s="62">
        <v>3</v>
      </c>
      <c r="AB133" s="62">
        <v>3</v>
      </c>
      <c r="AC133" s="62">
        <v>0</v>
      </c>
      <c r="AD133" s="63">
        <v>0</v>
      </c>
      <c r="AE133" s="28">
        <f>SUM(Tabla2[[#This Row],[META_USAQUEN2]:[META_DISTRITO2]])</f>
        <v>18</v>
      </c>
      <c r="AF133" s="29">
        <f>+Tabla2[[#This Row],[META_NORTE]]-Tabla2[[#This Row],[META_TOTAL2]]</f>
        <v>0</v>
      </c>
      <c r="AH133" s="53">
        <f>+Tabla2[[#This Row],[META_USAQUEN]]-Tabla2[[#This Row],[META_USAQUEN2]]</f>
        <v>-1.1640000000000001</v>
      </c>
      <c r="AI133" s="52">
        <f>+Tabla2[[#This Row],[META_ENGATIVA]]-Tabla2[[#This Row],[META_ENGATIVA2]]</f>
        <v>4.8858000000000006</v>
      </c>
      <c r="AJ133" s="52">
        <f>+Tabla2[[#This Row],[META_SUBA]]-Tabla2[[#This Row],[META_SUBA2]]</f>
        <v>2.3027999999999995</v>
      </c>
      <c r="AK133" s="52">
        <f>+Tabla2[[#This Row],[META_CHAPINERO]]-Tabla2[[#This Row],[META_CHAPINERO2]]</f>
        <v>-1.6103999999999998</v>
      </c>
      <c r="AL133" s="52">
        <f>+Tabla2[[#This Row],[META_BARRIOS_UNIDOS]]-Tabla2[[#This Row],[META_BARRIOS_UNIDOS2]]</f>
        <v>-2.2944</v>
      </c>
      <c r="AM133" s="52">
        <f>+Tabla2[[#This Row],[META_TEUSAQUILLO]]-Tabla2[[#This Row],[META_TEUSAQUILLO2]]</f>
        <v>-2.0873999999999997</v>
      </c>
      <c r="AN133" s="52">
        <f>+Tabla2[[#This Row],[META_SUBRED]]-Tabla2[[#This Row],[META_SUBRED2]]</f>
        <v>0</v>
      </c>
      <c r="AO133" s="51">
        <f>+Tabla2[[#This Row],[META_DISTRITO]]-Tabla2[[#This Row],[META_DISTRITO2]]</f>
        <v>0</v>
      </c>
      <c r="AP133" s="49">
        <f t="shared" si="1"/>
        <v>3.239999999999954E-2</v>
      </c>
      <c r="AR133" s="85" t="s">
        <v>222</v>
      </c>
      <c r="AS133" s="86"/>
      <c r="AT133" s="86"/>
      <c r="AU133" s="86"/>
      <c r="AV133" s="86"/>
      <c r="AW133" s="86"/>
      <c r="AX133" s="86"/>
      <c r="AY133" s="87"/>
    </row>
    <row r="134" spans="1:51" ht="51" hidden="1" customHeight="1">
      <c r="A134" s="19" t="s">
        <v>73</v>
      </c>
      <c r="B134" s="20" t="s">
        <v>220</v>
      </c>
      <c r="C134" s="20" t="s">
        <v>111</v>
      </c>
      <c r="D134" s="21">
        <v>121</v>
      </c>
      <c r="E134" s="20" t="s">
        <v>227</v>
      </c>
      <c r="F134" s="20" t="s">
        <v>77</v>
      </c>
      <c r="G134" s="19" t="s">
        <v>159</v>
      </c>
      <c r="H134" s="19" t="s">
        <v>149</v>
      </c>
      <c r="I134" s="19" t="s">
        <v>65</v>
      </c>
      <c r="J134" s="22">
        <v>35135</v>
      </c>
      <c r="K134" s="5">
        <v>144</v>
      </c>
      <c r="L134" s="22">
        <f>+Tabla2[[#This Row],[VALOR UNITARIO]]*Tabla2[[#This Row],[META_NORTE]]</f>
        <v>5059440</v>
      </c>
      <c r="M134" s="61">
        <v>14</v>
      </c>
      <c r="N134" s="62">
        <v>63</v>
      </c>
      <c r="O134" s="62">
        <v>43</v>
      </c>
      <c r="P134" s="62">
        <v>11</v>
      </c>
      <c r="Q134" s="62">
        <v>6</v>
      </c>
      <c r="R134" s="62">
        <v>7</v>
      </c>
      <c r="S134" s="62">
        <v>0</v>
      </c>
      <c r="T134" s="63">
        <v>0</v>
      </c>
      <c r="U134" s="28">
        <f>+Tabla2[[#This Row],[META_USAQUEN]]+Tabla2[[#This Row],[META_ENGATIVA]]+Tabla2[[#This Row],[META_SUBA]]+Tabla2[[#This Row],[META_CHAPINERO]]+Tabla2[[#This Row],[META_BARRIOS_UNIDOS]]+Tabla2[[#This Row],[META_TEUSAQUILLO]]+Tabla2[[#This Row],[META_SUBRED]]+Tabla2[[#This Row],[META_DISTRITO]]</f>
        <v>144</v>
      </c>
      <c r="V134" s="29">
        <f>+Tabla2[[#This Row],[META_NORTE]]-Tabla2[[#This Row],[META_TOTAL]]</f>
        <v>0</v>
      </c>
      <c r="W134" s="61">
        <v>24</v>
      </c>
      <c r="X134" s="62">
        <v>36</v>
      </c>
      <c r="Y134" s="62">
        <v>36</v>
      </c>
      <c r="Z134" s="62">
        <v>12</v>
      </c>
      <c r="AA134" s="62">
        <v>24</v>
      </c>
      <c r="AB134" s="62">
        <v>12</v>
      </c>
      <c r="AC134" s="62">
        <v>0</v>
      </c>
      <c r="AD134" s="63">
        <v>0</v>
      </c>
      <c r="AE134" s="28">
        <f>SUM(Tabla2[[#This Row],[META_USAQUEN2]:[META_DISTRITO2]])</f>
        <v>144</v>
      </c>
      <c r="AF134" s="29">
        <f>+Tabla2[[#This Row],[META_NORTE]]-Tabla2[[#This Row],[META_TOTAL2]]</f>
        <v>0</v>
      </c>
      <c r="AH134" s="53">
        <f>+Tabla2[[#This Row],[META_USAQUEN]]-Tabla2[[#This Row],[META_USAQUEN2]]</f>
        <v>-10</v>
      </c>
      <c r="AI134" s="52">
        <f>+Tabla2[[#This Row],[META_ENGATIVA]]-Tabla2[[#This Row],[META_ENGATIVA2]]</f>
        <v>27</v>
      </c>
      <c r="AJ134" s="52">
        <f>+Tabla2[[#This Row],[META_SUBA]]-Tabla2[[#This Row],[META_SUBA2]]</f>
        <v>7</v>
      </c>
      <c r="AK134" s="52">
        <f>+Tabla2[[#This Row],[META_CHAPINERO]]-Tabla2[[#This Row],[META_CHAPINERO2]]</f>
        <v>-1</v>
      </c>
      <c r="AL134" s="52">
        <f>+Tabla2[[#This Row],[META_BARRIOS_UNIDOS]]-Tabla2[[#This Row],[META_BARRIOS_UNIDOS2]]</f>
        <v>-18</v>
      </c>
      <c r="AM134" s="52">
        <f>+Tabla2[[#This Row],[META_TEUSAQUILLO]]-Tabla2[[#This Row],[META_TEUSAQUILLO2]]</f>
        <v>-5</v>
      </c>
      <c r="AN134" s="52">
        <f>+Tabla2[[#This Row],[META_SUBRED]]-Tabla2[[#This Row],[META_SUBRED2]]</f>
        <v>0</v>
      </c>
      <c r="AO134" s="51">
        <f>+Tabla2[[#This Row],[META_DISTRITO]]-Tabla2[[#This Row],[META_DISTRITO2]]</f>
        <v>0</v>
      </c>
      <c r="AP134" s="49">
        <f t="shared" si="1"/>
        <v>0</v>
      </c>
      <c r="AR134" s="85" t="s">
        <v>222</v>
      </c>
      <c r="AS134" s="86"/>
      <c r="AT134" s="86"/>
      <c r="AU134" s="86"/>
      <c r="AV134" s="86"/>
      <c r="AW134" s="86"/>
      <c r="AX134" s="86"/>
      <c r="AY134" s="87"/>
    </row>
    <row r="135" spans="1:51" ht="75.95" hidden="1" customHeight="1">
      <c r="A135" s="19" t="s">
        <v>73</v>
      </c>
      <c r="B135" s="20" t="s">
        <v>220</v>
      </c>
      <c r="C135" s="20" t="s">
        <v>101</v>
      </c>
      <c r="D135" s="21">
        <v>122</v>
      </c>
      <c r="E135" s="20" t="s">
        <v>228</v>
      </c>
      <c r="F135" s="20" t="s">
        <v>77</v>
      </c>
      <c r="G135" s="19" t="s">
        <v>229</v>
      </c>
      <c r="H135" s="19" t="s">
        <v>149</v>
      </c>
      <c r="I135" s="19" t="s">
        <v>65</v>
      </c>
      <c r="J135" s="22">
        <v>53781</v>
      </c>
      <c r="K135" s="5">
        <v>108</v>
      </c>
      <c r="L135" s="22">
        <f>+Tabla2[[#This Row],[VALOR UNITARIO]]*Tabla2[[#This Row],[META_NORTE]]</f>
        <v>5808348</v>
      </c>
      <c r="M135" s="61">
        <v>11</v>
      </c>
      <c r="N135" s="62">
        <v>47</v>
      </c>
      <c r="O135" s="62">
        <v>31</v>
      </c>
      <c r="P135" s="62">
        <v>8</v>
      </c>
      <c r="Q135" s="62">
        <v>5</v>
      </c>
      <c r="R135" s="62">
        <v>6</v>
      </c>
      <c r="S135" s="62">
        <v>0</v>
      </c>
      <c r="T135" s="63">
        <v>0</v>
      </c>
      <c r="U135" s="28">
        <f>+Tabla2[[#This Row],[META_USAQUEN]]+Tabla2[[#This Row],[META_ENGATIVA]]+Tabla2[[#This Row],[META_SUBA]]+Tabla2[[#This Row],[META_CHAPINERO]]+Tabla2[[#This Row],[META_BARRIOS_UNIDOS]]+Tabla2[[#This Row],[META_TEUSAQUILLO]]+Tabla2[[#This Row],[META_SUBRED]]+Tabla2[[#This Row],[META_DISTRITO]]</f>
        <v>108</v>
      </c>
      <c r="V135" s="29">
        <f>+Tabla2[[#This Row],[META_NORTE]]-Tabla2[[#This Row],[META_TOTAL]]</f>
        <v>0</v>
      </c>
      <c r="W135" s="61">
        <v>18</v>
      </c>
      <c r="X135" s="62">
        <v>27</v>
      </c>
      <c r="Y135" s="62">
        <v>27</v>
      </c>
      <c r="Z135" s="62">
        <v>9</v>
      </c>
      <c r="AA135" s="62">
        <v>18</v>
      </c>
      <c r="AB135" s="62">
        <v>9</v>
      </c>
      <c r="AC135" s="62">
        <v>0</v>
      </c>
      <c r="AD135" s="63">
        <v>0</v>
      </c>
      <c r="AE135" s="28">
        <f>SUM(Tabla2[[#This Row],[META_USAQUEN2]:[META_DISTRITO2]])</f>
        <v>108</v>
      </c>
      <c r="AF135" s="29">
        <f>+Tabla2[[#This Row],[META_NORTE]]-Tabla2[[#This Row],[META_TOTAL2]]</f>
        <v>0</v>
      </c>
      <c r="AH135" s="53">
        <f>+Tabla2[[#This Row],[META_USAQUEN]]-Tabla2[[#This Row],[META_USAQUEN2]]</f>
        <v>-7</v>
      </c>
      <c r="AI135" s="52">
        <f>+Tabla2[[#This Row],[META_ENGATIVA]]-Tabla2[[#This Row],[META_ENGATIVA2]]</f>
        <v>20</v>
      </c>
      <c r="AJ135" s="52">
        <f>+Tabla2[[#This Row],[META_SUBA]]-Tabla2[[#This Row],[META_SUBA2]]</f>
        <v>4</v>
      </c>
      <c r="AK135" s="52">
        <f>+Tabla2[[#This Row],[META_CHAPINERO]]-Tabla2[[#This Row],[META_CHAPINERO2]]</f>
        <v>-1</v>
      </c>
      <c r="AL135" s="52">
        <f>+Tabla2[[#This Row],[META_BARRIOS_UNIDOS]]-Tabla2[[#This Row],[META_BARRIOS_UNIDOS2]]</f>
        <v>-13</v>
      </c>
      <c r="AM135" s="52">
        <f>+Tabla2[[#This Row],[META_TEUSAQUILLO]]-Tabla2[[#This Row],[META_TEUSAQUILLO2]]</f>
        <v>-3</v>
      </c>
      <c r="AN135" s="52">
        <f>+Tabla2[[#This Row],[META_SUBRED]]-Tabla2[[#This Row],[META_SUBRED2]]</f>
        <v>0</v>
      </c>
      <c r="AO135" s="51">
        <f>+Tabla2[[#This Row],[META_DISTRITO]]-Tabla2[[#This Row],[META_DISTRITO2]]</f>
        <v>0</v>
      </c>
      <c r="AP135" s="49">
        <f t="shared" si="1"/>
        <v>0</v>
      </c>
      <c r="AR135" s="85" t="s">
        <v>222</v>
      </c>
      <c r="AS135" s="86"/>
      <c r="AT135" s="86"/>
      <c r="AU135" s="86"/>
      <c r="AV135" s="86"/>
      <c r="AW135" s="86"/>
      <c r="AX135" s="86"/>
      <c r="AY135" s="87"/>
    </row>
    <row r="136" spans="1:51" ht="51" hidden="1" customHeight="1">
      <c r="A136" s="19" t="s">
        <v>73</v>
      </c>
      <c r="B136" s="20" t="s">
        <v>220</v>
      </c>
      <c r="C136" s="20" t="s">
        <v>75</v>
      </c>
      <c r="D136" s="21">
        <v>123</v>
      </c>
      <c r="E136" s="20" t="s">
        <v>230</v>
      </c>
      <c r="F136" s="20" t="s">
        <v>81</v>
      </c>
      <c r="G136" s="19" t="s">
        <v>78</v>
      </c>
      <c r="H136" s="19" t="s">
        <v>149</v>
      </c>
      <c r="I136" s="19" t="s">
        <v>65</v>
      </c>
      <c r="J136" s="22">
        <v>266747</v>
      </c>
      <c r="K136" s="5">
        <v>120</v>
      </c>
      <c r="L136" s="22">
        <f>+Tabla2[[#This Row],[VALOR UNITARIO]]*Tabla2[[#This Row],[META_NORTE]]</f>
        <v>32009640</v>
      </c>
      <c r="M136" s="61">
        <v>12</v>
      </c>
      <c r="N136" s="62">
        <v>52</v>
      </c>
      <c r="O136" s="62">
        <v>36</v>
      </c>
      <c r="P136" s="62">
        <v>9</v>
      </c>
      <c r="Q136" s="62">
        <v>5</v>
      </c>
      <c r="R136" s="62">
        <v>6</v>
      </c>
      <c r="S136" s="62">
        <v>0</v>
      </c>
      <c r="T136" s="63">
        <v>0</v>
      </c>
      <c r="U136" s="28">
        <f>+Tabla2[[#This Row],[META_USAQUEN]]+Tabla2[[#This Row],[META_ENGATIVA]]+Tabla2[[#This Row],[META_SUBA]]+Tabla2[[#This Row],[META_CHAPINERO]]+Tabla2[[#This Row],[META_BARRIOS_UNIDOS]]+Tabla2[[#This Row],[META_TEUSAQUILLO]]+Tabla2[[#This Row],[META_SUBRED]]+Tabla2[[#This Row],[META_DISTRITO]]</f>
        <v>120</v>
      </c>
      <c r="V136" s="29">
        <f>+Tabla2[[#This Row],[META_NORTE]]-Tabla2[[#This Row],[META_TOTAL]]</f>
        <v>0</v>
      </c>
      <c r="W136" s="61">
        <v>12</v>
      </c>
      <c r="X136" s="62">
        <v>30</v>
      </c>
      <c r="Y136" s="62">
        <v>30</v>
      </c>
      <c r="Z136" s="62">
        <v>12</v>
      </c>
      <c r="AA136" s="62">
        <v>6</v>
      </c>
      <c r="AB136" s="62">
        <v>30</v>
      </c>
      <c r="AC136" s="62"/>
      <c r="AD136" s="63"/>
      <c r="AE136" s="28">
        <f>SUM(Tabla2[[#This Row],[META_USAQUEN2]:[META_DISTRITO2]])</f>
        <v>120</v>
      </c>
      <c r="AF136" s="29">
        <f>+Tabla2[[#This Row],[META_NORTE]]-Tabla2[[#This Row],[META_TOTAL2]]</f>
        <v>0</v>
      </c>
      <c r="AH136" s="53">
        <f>+Tabla2[[#This Row],[META_USAQUEN]]-Tabla2[[#This Row],[META_USAQUEN2]]</f>
        <v>0</v>
      </c>
      <c r="AI136" s="52">
        <f>+Tabla2[[#This Row],[META_ENGATIVA]]-Tabla2[[#This Row],[META_ENGATIVA2]]</f>
        <v>22</v>
      </c>
      <c r="AJ136" s="52">
        <f>+Tabla2[[#This Row],[META_SUBA]]-Tabla2[[#This Row],[META_SUBA2]]</f>
        <v>6</v>
      </c>
      <c r="AK136" s="52">
        <f>+Tabla2[[#This Row],[META_CHAPINERO]]-Tabla2[[#This Row],[META_CHAPINERO2]]</f>
        <v>-3</v>
      </c>
      <c r="AL136" s="52">
        <f>+Tabla2[[#This Row],[META_BARRIOS_UNIDOS]]-Tabla2[[#This Row],[META_BARRIOS_UNIDOS2]]</f>
        <v>-1</v>
      </c>
      <c r="AM136" s="52">
        <f>+Tabla2[[#This Row],[META_TEUSAQUILLO]]-Tabla2[[#This Row],[META_TEUSAQUILLO2]]</f>
        <v>-24</v>
      </c>
      <c r="AN136" s="52">
        <f>+Tabla2[[#This Row],[META_SUBRED]]-Tabla2[[#This Row],[META_SUBRED2]]</f>
        <v>0</v>
      </c>
      <c r="AO136" s="51">
        <f>+Tabla2[[#This Row],[META_DISTRITO]]-Tabla2[[#This Row],[META_DISTRITO2]]</f>
        <v>0</v>
      </c>
      <c r="AP136" s="49">
        <f t="shared" si="1"/>
        <v>0</v>
      </c>
      <c r="AR136" s="85" t="s">
        <v>222</v>
      </c>
      <c r="AS136" s="86"/>
      <c r="AT136" s="86"/>
      <c r="AU136" s="86"/>
      <c r="AV136" s="86"/>
      <c r="AW136" s="86"/>
      <c r="AX136" s="86"/>
      <c r="AY136" s="87"/>
    </row>
    <row r="137" spans="1:51" ht="101.1" hidden="1" customHeight="1">
      <c r="A137" s="19" t="s">
        <v>73</v>
      </c>
      <c r="B137" s="20" t="s">
        <v>220</v>
      </c>
      <c r="C137" s="20" t="s">
        <v>75</v>
      </c>
      <c r="D137" s="21">
        <v>124</v>
      </c>
      <c r="E137" s="20" t="s">
        <v>231</v>
      </c>
      <c r="F137" s="20" t="s">
        <v>77</v>
      </c>
      <c r="G137" s="19" t="s">
        <v>232</v>
      </c>
      <c r="H137" s="19" t="s">
        <v>138</v>
      </c>
      <c r="I137" s="19" t="s">
        <v>65</v>
      </c>
      <c r="J137" s="22">
        <v>851865</v>
      </c>
      <c r="K137" s="5">
        <v>3.0000011738949248</v>
      </c>
      <c r="L137" s="22">
        <f>+Tabla2[[#This Row],[VALOR UNITARIO]]*Tabla2[[#This Row],[META_NORTE]]</f>
        <v>2555596</v>
      </c>
      <c r="M137" s="61">
        <f>+Tabla2[[#This Row],[META_NORTE]]*10.2/100</f>
        <v>0.30600011973728231</v>
      </c>
      <c r="N137" s="62">
        <f>+Tabla2[[#This Row],[META_NORTE]]*43.81/100</f>
        <v>1.3143005142833666</v>
      </c>
      <c r="O137" s="62">
        <f>+Tabla2[[#This Row],[META_NORTE]]*29.46/100</f>
        <v>0.88380034582944489</v>
      </c>
      <c r="P137" s="62">
        <f>+Tabla2[[#This Row],[META_NORTE]]*7.72/100</f>
        <v>0.2316000906246882</v>
      </c>
      <c r="Q137" s="62">
        <f>+Tabla2[[#This Row],[META_NORTE]]*3.92/100</f>
        <v>0.11760004601668106</v>
      </c>
      <c r="R137" s="62">
        <f>+Tabla2[[#This Row],[META_NORTE]]*5.07/100</f>
        <v>0.15210005951647271</v>
      </c>
      <c r="S137" s="62">
        <v>0</v>
      </c>
      <c r="T137" s="63">
        <v>0</v>
      </c>
      <c r="U137" s="28">
        <f>+Tabla2[[#This Row],[META_USAQUEN]]+Tabla2[[#This Row],[META_ENGATIVA]]+Tabla2[[#This Row],[META_SUBA]]+Tabla2[[#This Row],[META_CHAPINERO]]+Tabla2[[#This Row],[META_BARRIOS_UNIDOS]]+Tabla2[[#This Row],[META_TEUSAQUILLO]]+Tabla2[[#This Row],[META_SUBRED]]+Tabla2[[#This Row],[META_DISTRITO]]</f>
        <v>3.0054011760079353</v>
      </c>
      <c r="V137" s="29">
        <f>+Tabla2[[#This Row],[META_NORTE]]-Tabla2[[#This Row],[META_TOTAL]]</f>
        <v>-5.4000021130105047E-3</v>
      </c>
      <c r="W137" s="61">
        <v>0</v>
      </c>
      <c r="X137" s="62">
        <v>0</v>
      </c>
      <c r="Y137" s="62">
        <v>0</v>
      </c>
      <c r="Z137" s="62">
        <v>0</v>
      </c>
      <c r="AA137" s="62">
        <v>0</v>
      </c>
      <c r="AB137" s="62">
        <v>0</v>
      </c>
      <c r="AC137" s="62">
        <v>3.0000011738949248</v>
      </c>
      <c r="AD137" s="63">
        <v>0</v>
      </c>
      <c r="AE137" s="28">
        <f>SUM(Tabla2[[#This Row],[META_USAQUEN2]:[META_DISTRITO2]])</f>
        <v>3.0000011738949248</v>
      </c>
      <c r="AF137" s="29">
        <f>+Tabla2[[#This Row],[META_NORTE]]-Tabla2[[#This Row],[META_TOTAL2]]</f>
        <v>0</v>
      </c>
      <c r="AH137" s="53">
        <f>+Tabla2[[#This Row],[META_USAQUEN]]-Tabla2[[#This Row],[META_USAQUEN2]]</f>
        <v>0.30600011973728231</v>
      </c>
      <c r="AI137" s="52">
        <f>+Tabla2[[#This Row],[META_ENGATIVA]]-Tabla2[[#This Row],[META_ENGATIVA2]]</f>
        <v>1.3143005142833666</v>
      </c>
      <c r="AJ137" s="52">
        <f>+Tabla2[[#This Row],[META_SUBA]]-Tabla2[[#This Row],[META_SUBA2]]</f>
        <v>0.88380034582944489</v>
      </c>
      <c r="AK137" s="52">
        <f>+Tabla2[[#This Row],[META_CHAPINERO]]-Tabla2[[#This Row],[META_CHAPINERO2]]</f>
        <v>0.2316000906246882</v>
      </c>
      <c r="AL137" s="52">
        <f>+Tabla2[[#This Row],[META_BARRIOS_UNIDOS]]-Tabla2[[#This Row],[META_BARRIOS_UNIDOS2]]</f>
        <v>0.11760004601668106</v>
      </c>
      <c r="AM137" s="52">
        <f>+Tabla2[[#This Row],[META_TEUSAQUILLO]]-Tabla2[[#This Row],[META_TEUSAQUILLO2]]</f>
        <v>0.15210005951647271</v>
      </c>
      <c r="AN137" s="52">
        <f>+Tabla2[[#This Row],[META_SUBRED]]-Tabla2[[#This Row],[META_SUBRED2]]</f>
        <v>-3.0000011738949248</v>
      </c>
      <c r="AO137" s="51">
        <f>+Tabla2[[#This Row],[META_DISTRITO]]-Tabla2[[#This Row],[META_DISTRITO2]]</f>
        <v>0</v>
      </c>
      <c r="AP137" s="49">
        <f t="shared" si="1"/>
        <v>5.4000021130105047E-3</v>
      </c>
      <c r="AR137" s="85" t="s">
        <v>222</v>
      </c>
      <c r="AS137" s="86"/>
      <c r="AT137" s="86"/>
      <c r="AU137" s="86"/>
      <c r="AV137" s="86"/>
      <c r="AW137" s="86"/>
      <c r="AX137" s="86"/>
      <c r="AY137" s="87"/>
    </row>
    <row r="138" spans="1:51" ht="75.95" hidden="1" customHeight="1">
      <c r="A138" s="19" t="s">
        <v>73</v>
      </c>
      <c r="B138" s="20" t="s">
        <v>220</v>
      </c>
      <c r="C138" s="20" t="s">
        <v>75</v>
      </c>
      <c r="D138" s="21">
        <v>125</v>
      </c>
      <c r="E138" s="20" t="s">
        <v>233</v>
      </c>
      <c r="F138" s="20" t="s">
        <v>77</v>
      </c>
      <c r="G138" s="19" t="s">
        <v>45</v>
      </c>
      <c r="H138" s="19" t="s">
        <v>46</v>
      </c>
      <c r="I138" s="19" t="s">
        <v>65</v>
      </c>
      <c r="J138" s="22">
        <v>12879544</v>
      </c>
      <c r="K138" s="5">
        <v>1</v>
      </c>
      <c r="L138" s="22">
        <f>+Tabla2[[#This Row],[VALOR UNITARIO]]*Tabla2[[#This Row],[META_NORTE]]</f>
        <v>12879544</v>
      </c>
      <c r="M138" s="61">
        <v>0</v>
      </c>
      <c r="N138" s="62">
        <v>0</v>
      </c>
      <c r="O138" s="62">
        <v>0</v>
      </c>
      <c r="P138" s="62">
        <v>0</v>
      </c>
      <c r="Q138" s="62">
        <v>0</v>
      </c>
      <c r="R138" s="62">
        <v>0</v>
      </c>
      <c r="S138" s="62">
        <v>1</v>
      </c>
      <c r="T138" s="63">
        <v>0</v>
      </c>
      <c r="U138" s="28">
        <f>+Tabla2[[#This Row],[META_USAQUEN]]+Tabla2[[#This Row],[META_ENGATIVA]]+Tabla2[[#This Row],[META_SUBA]]+Tabla2[[#This Row],[META_CHAPINERO]]+Tabla2[[#This Row],[META_BARRIOS_UNIDOS]]+Tabla2[[#This Row],[META_TEUSAQUILLO]]+Tabla2[[#This Row],[META_SUBRED]]+Tabla2[[#This Row],[META_DISTRITO]]</f>
        <v>1</v>
      </c>
      <c r="V138" s="29">
        <f>+Tabla2[[#This Row],[META_NORTE]]-Tabla2[[#This Row],[META_TOTAL]]</f>
        <v>0</v>
      </c>
      <c r="W138" s="61">
        <v>0</v>
      </c>
      <c r="X138" s="62">
        <v>0</v>
      </c>
      <c r="Y138" s="62">
        <v>0</v>
      </c>
      <c r="Z138" s="62">
        <v>0</v>
      </c>
      <c r="AA138" s="62">
        <v>0</v>
      </c>
      <c r="AB138" s="62">
        <v>0</v>
      </c>
      <c r="AC138" s="62">
        <v>1</v>
      </c>
      <c r="AD138" s="63">
        <v>0</v>
      </c>
      <c r="AE138" s="28">
        <f>SUM(Tabla2[[#This Row],[META_USAQUEN2]:[META_DISTRITO2]])</f>
        <v>1</v>
      </c>
      <c r="AF138" s="29">
        <f>+Tabla2[[#This Row],[META_NORTE]]-Tabla2[[#This Row],[META_TOTAL2]]</f>
        <v>0</v>
      </c>
      <c r="AH138" s="53">
        <f>+Tabla2[[#This Row],[META_USAQUEN]]-Tabla2[[#This Row],[META_USAQUEN2]]</f>
        <v>0</v>
      </c>
      <c r="AI138" s="52">
        <f>+Tabla2[[#This Row],[META_ENGATIVA]]-Tabla2[[#This Row],[META_ENGATIVA2]]</f>
        <v>0</v>
      </c>
      <c r="AJ138" s="52">
        <f>+Tabla2[[#This Row],[META_SUBA]]-Tabla2[[#This Row],[META_SUBA2]]</f>
        <v>0</v>
      </c>
      <c r="AK138" s="52">
        <f>+Tabla2[[#This Row],[META_CHAPINERO]]-Tabla2[[#This Row],[META_CHAPINERO2]]</f>
        <v>0</v>
      </c>
      <c r="AL138" s="52">
        <f>+Tabla2[[#This Row],[META_BARRIOS_UNIDOS]]-Tabla2[[#This Row],[META_BARRIOS_UNIDOS2]]</f>
        <v>0</v>
      </c>
      <c r="AM138" s="52">
        <f>+Tabla2[[#This Row],[META_TEUSAQUILLO]]-Tabla2[[#This Row],[META_TEUSAQUILLO2]]</f>
        <v>0</v>
      </c>
      <c r="AN138" s="52">
        <f>+Tabla2[[#This Row],[META_SUBRED]]-Tabla2[[#This Row],[META_SUBRED2]]</f>
        <v>0</v>
      </c>
      <c r="AO138" s="51">
        <f>+Tabla2[[#This Row],[META_DISTRITO]]-Tabla2[[#This Row],[META_DISTRITO2]]</f>
        <v>0</v>
      </c>
      <c r="AP138" s="49">
        <f t="shared" ref="AP138:AP201" si="2">SUM(AH138:AO138)</f>
        <v>0</v>
      </c>
      <c r="AR138" s="85" t="s">
        <v>222</v>
      </c>
      <c r="AS138" s="86"/>
      <c r="AT138" s="86"/>
      <c r="AU138" s="86"/>
      <c r="AV138" s="86"/>
      <c r="AW138" s="86"/>
      <c r="AX138" s="86"/>
      <c r="AY138" s="87"/>
    </row>
    <row r="139" spans="1:51" ht="51" hidden="1" customHeight="1">
      <c r="A139" s="19" t="s">
        <v>73</v>
      </c>
      <c r="B139" s="20" t="s">
        <v>234</v>
      </c>
      <c r="C139" s="20" t="s">
        <v>75</v>
      </c>
      <c r="D139" s="21">
        <v>126</v>
      </c>
      <c r="E139" s="20" t="s">
        <v>235</v>
      </c>
      <c r="F139" s="20" t="s">
        <v>77</v>
      </c>
      <c r="G139" s="19" t="s">
        <v>78</v>
      </c>
      <c r="H139" s="19" t="s">
        <v>67</v>
      </c>
      <c r="I139" s="19" t="s">
        <v>65</v>
      </c>
      <c r="J139" s="22">
        <v>175674</v>
      </c>
      <c r="K139" s="5">
        <v>0</v>
      </c>
      <c r="L139" s="22">
        <f>+Tabla2[[#This Row],[VALOR UNITARIO]]*Tabla2[[#This Row],[META_NORTE]]</f>
        <v>0</v>
      </c>
      <c r="M139" s="61">
        <f>+Tabla2[[#This Row],[META_NORTE]]*10.2/100</f>
        <v>0</v>
      </c>
      <c r="N139" s="62">
        <f>+Tabla2[[#This Row],[META_NORTE]]*43.81/100</f>
        <v>0</v>
      </c>
      <c r="O139" s="62">
        <f>+Tabla2[[#This Row],[META_NORTE]]*29.46/100</f>
        <v>0</v>
      </c>
      <c r="P139" s="62">
        <f>+Tabla2[[#This Row],[META_NORTE]]*7.72/100</f>
        <v>0</v>
      </c>
      <c r="Q139" s="62">
        <f>+Tabla2[[#This Row],[META_NORTE]]*3.92/100</f>
        <v>0</v>
      </c>
      <c r="R139" s="62">
        <f>+Tabla2[[#This Row],[META_NORTE]]*5.07/100</f>
        <v>0</v>
      </c>
      <c r="S139" s="62">
        <v>0</v>
      </c>
      <c r="T139" s="63">
        <v>0</v>
      </c>
      <c r="U139" s="28">
        <f>+Tabla2[[#This Row],[META_USAQUEN]]+Tabla2[[#This Row],[META_ENGATIVA]]+Tabla2[[#This Row],[META_SUBA]]+Tabla2[[#This Row],[META_CHAPINERO]]+Tabla2[[#This Row],[META_BARRIOS_UNIDOS]]+Tabla2[[#This Row],[META_TEUSAQUILLO]]+Tabla2[[#This Row],[META_SUBRED]]+Tabla2[[#This Row],[META_DISTRITO]]</f>
        <v>0</v>
      </c>
      <c r="V139" s="29">
        <f>+Tabla2[[#This Row],[META_NORTE]]-Tabla2[[#This Row],[META_TOTAL]]</f>
        <v>0</v>
      </c>
      <c r="W139" s="61">
        <v>0</v>
      </c>
      <c r="X139" s="62">
        <v>0</v>
      </c>
      <c r="Y139" s="62">
        <v>0</v>
      </c>
      <c r="Z139" s="62">
        <v>0</v>
      </c>
      <c r="AA139" s="62">
        <v>0</v>
      </c>
      <c r="AB139" s="62">
        <v>0</v>
      </c>
      <c r="AC139" s="62">
        <v>0</v>
      </c>
      <c r="AD139" s="63">
        <v>0</v>
      </c>
      <c r="AE139" s="28">
        <f>SUM(Tabla2[[#This Row],[META_USAQUEN2]:[META_DISTRITO2]])</f>
        <v>0</v>
      </c>
      <c r="AF139" s="29">
        <f>+Tabla2[[#This Row],[META_NORTE]]-Tabla2[[#This Row],[META_TOTAL2]]</f>
        <v>0</v>
      </c>
      <c r="AH139" s="53">
        <f>+Tabla2[[#This Row],[META_USAQUEN]]-Tabla2[[#This Row],[META_USAQUEN2]]</f>
        <v>0</v>
      </c>
      <c r="AI139" s="52">
        <f>+Tabla2[[#This Row],[META_ENGATIVA]]-Tabla2[[#This Row],[META_ENGATIVA2]]</f>
        <v>0</v>
      </c>
      <c r="AJ139" s="52">
        <f>+Tabla2[[#This Row],[META_SUBA]]-Tabla2[[#This Row],[META_SUBA2]]</f>
        <v>0</v>
      </c>
      <c r="AK139" s="52">
        <f>+Tabla2[[#This Row],[META_CHAPINERO]]-Tabla2[[#This Row],[META_CHAPINERO2]]</f>
        <v>0</v>
      </c>
      <c r="AL139" s="52">
        <f>+Tabla2[[#This Row],[META_BARRIOS_UNIDOS]]-Tabla2[[#This Row],[META_BARRIOS_UNIDOS2]]</f>
        <v>0</v>
      </c>
      <c r="AM139" s="52">
        <f>+Tabla2[[#This Row],[META_TEUSAQUILLO]]-Tabla2[[#This Row],[META_TEUSAQUILLO2]]</f>
        <v>0</v>
      </c>
      <c r="AN139" s="52">
        <f>+Tabla2[[#This Row],[META_SUBRED]]-Tabla2[[#This Row],[META_SUBRED2]]</f>
        <v>0</v>
      </c>
      <c r="AO139" s="51">
        <f>+Tabla2[[#This Row],[META_DISTRITO]]-Tabla2[[#This Row],[META_DISTRITO2]]</f>
        <v>0</v>
      </c>
      <c r="AP139" s="49">
        <f t="shared" si="2"/>
        <v>0</v>
      </c>
      <c r="AR139" s="85"/>
      <c r="AS139" s="86"/>
      <c r="AT139" s="86"/>
      <c r="AU139" s="86"/>
      <c r="AV139" s="86"/>
      <c r="AW139" s="86"/>
      <c r="AX139" s="86"/>
      <c r="AY139" s="87"/>
    </row>
    <row r="140" spans="1:51" ht="101.1" hidden="1" customHeight="1">
      <c r="A140" s="19" t="s">
        <v>73</v>
      </c>
      <c r="B140" s="20" t="s">
        <v>234</v>
      </c>
      <c r="C140" s="20" t="s">
        <v>75</v>
      </c>
      <c r="D140" s="21">
        <v>127</v>
      </c>
      <c r="E140" s="20" t="s">
        <v>236</v>
      </c>
      <c r="F140" s="20" t="s">
        <v>77</v>
      </c>
      <c r="G140" s="19" t="s">
        <v>78</v>
      </c>
      <c r="H140" s="19" t="s">
        <v>50</v>
      </c>
      <c r="I140" s="19" t="s">
        <v>65</v>
      </c>
      <c r="J140" s="22">
        <v>468320</v>
      </c>
      <c r="K140" s="5">
        <v>0</v>
      </c>
      <c r="L140" s="22">
        <f>+Tabla2[[#This Row],[VALOR UNITARIO]]*Tabla2[[#This Row],[META_NORTE]]</f>
        <v>0</v>
      </c>
      <c r="M140" s="61">
        <f>+Tabla2[[#This Row],[META_NORTE]]*10.2/100</f>
        <v>0</v>
      </c>
      <c r="N140" s="62">
        <f>+Tabla2[[#This Row],[META_NORTE]]*43.81/100</f>
        <v>0</v>
      </c>
      <c r="O140" s="62">
        <f>+Tabla2[[#This Row],[META_NORTE]]*29.46/100</f>
        <v>0</v>
      </c>
      <c r="P140" s="62">
        <f>+Tabla2[[#This Row],[META_NORTE]]*7.72/100</f>
        <v>0</v>
      </c>
      <c r="Q140" s="62">
        <f>+Tabla2[[#This Row],[META_NORTE]]*3.92/100</f>
        <v>0</v>
      </c>
      <c r="R140" s="62">
        <f>+Tabla2[[#This Row],[META_NORTE]]*5.07/100</f>
        <v>0</v>
      </c>
      <c r="S140" s="62">
        <v>0</v>
      </c>
      <c r="T140" s="63">
        <v>0</v>
      </c>
      <c r="U140" s="28">
        <f>+Tabla2[[#This Row],[META_USAQUEN]]+Tabla2[[#This Row],[META_ENGATIVA]]+Tabla2[[#This Row],[META_SUBA]]+Tabla2[[#This Row],[META_CHAPINERO]]+Tabla2[[#This Row],[META_BARRIOS_UNIDOS]]+Tabla2[[#This Row],[META_TEUSAQUILLO]]+Tabla2[[#This Row],[META_SUBRED]]+Tabla2[[#This Row],[META_DISTRITO]]</f>
        <v>0</v>
      </c>
      <c r="V140" s="29">
        <f>+Tabla2[[#This Row],[META_NORTE]]-Tabla2[[#This Row],[META_TOTAL]]</f>
        <v>0</v>
      </c>
      <c r="W140" s="61">
        <v>0</v>
      </c>
      <c r="X140" s="62">
        <v>0</v>
      </c>
      <c r="Y140" s="62">
        <v>0</v>
      </c>
      <c r="Z140" s="62">
        <v>0</v>
      </c>
      <c r="AA140" s="62">
        <v>0</v>
      </c>
      <c r="AB140" s="62">
        <v>0</v>
      </c>
      <c r="AC140" s="62">
        <v>0</v>
      </c>
      <c r="AD140" s="63">
        <v>0</v>
      </c>
      <c r="AE140" s="28">
        <f>SUM(Tabla2[[#This Row],[META_USAQUEN2]:[META_DISTRITO2]])</f>
        <v>0</v>
      </c>
      <c r="AF140" s="29">
        <f>+Tabla2[[#This Row],[META_NORTE]]-Tabla2[[#This Row],[META_TOTAL2]]</f>
        <v>0</v>
      </c>
      <c r="AH140" s="53">
        <f>+Tabla2[[#This Row],[META_USAQUEN]]-Tabla2[[#This Row],[META_USAQUEN2]]</f>
        <v>0</v>
      </c>
      <c r="AI140" s="52">
        <f>+Tabla2[[#This Row],[META_ENGATIVA]]-Tabla2[[#This Row],[META_ENGATIVA2]]</f>
        <v>0</v>
      </c>
      <c r="AJ140" s="52">
        <f>+Tabla2[[#This Row],[META_SUBA]]-Tabla2[[#This Row],[META_SUBA2]]</f>
        <v>0</v>
      </c>
      <c r="AK140" s="52">
        <f>+Tabla2[[#This Row],[META_CHAPINERO]]-Tabla2[[#This Row],[META_CHAPINERO2]]</f>
        <v>0</v>
      </c>
      <c r="AL140" s="52">
        <f>+Tabla2[[#This Row],[META_BARRIOS_UNIDOS]]-Tabla2[[#This Row],[META_BARRIOS_UNIDOS2]]</f>
        <v>0</v>
      </c>
      <c r="AM140" s="52">
        <f>+Tabla2[[#This Row],[META_TEUSAQUILLO]]-Tabla2[[#This Row],[META_TEUSAQUILLO2]]</f>
        <v>0</v>
      </c>
      <c r="AN140" s="52">
        <f>+Tabla2[[#This Row],[META_SUBRED]]-Tabla2[[#This Row],[META_SUBRED2]]</f>
        <v>0</v>
      </c>
      <c r="AO140" s="51">
        <f>+Tabla2[[#This Row],[META_DISTRITO]]-Tabla2[[#This Row],[META_DISTRITO2]]</f>
        <v>0</v>
      </c>
      <c r="AP140" s="49">
        <f t="shared" si="2"/>
        <v>0</v>
      </c>
      <c r="AR140" s="85"/>
      <c r="AS140" s="86"/>
      <c r="AT140" s="86"/>
      <c r="AU140" s="86"/>
      <c r="AV140" s="86"/>
      <c r="AW140" s="86"/>
      <c r="AX140" s="86"/>
      <c r="AY140" s="87"/>
    </row>
    <row r="141" spans="1:51" ht="101.1" hidden="1" customHeight="1">
      <c r="A141" s="19" t="s">
        <v>73</v>
      </c>
      <c r="B141" s="20" t="s">
        <v>234</v>
      </c>
      <c r="C141" s="20" t="s">
        <v>75</v>
      </c>
      <c r="D141" s="21">
        <v>127</v>
      </c>
      <c r="E141" s="20" t="s">
        <v>236</v>
      </c>
      <c r="F141" s="20" t="s">
        <v>80</v>
      </c>
      <c r="G141" s="19" t="s">
        <v>78</v>
      </c>
      <c r="H141" s="19" t="s">
        <v>50</v>
      </c>
      <c r="I141" s="19" t="s">
        <v>65</v>
      </c>
      <c r="J141" s="22">
        <v>468320</v>
      </c>
      <c r="K141" s="5">
        <v>0</v>
      </c>
      <c r="L141" s="22">
        <f>+Tabla2[[#This Row],[VALOR UNITARIO]]*Tabla2[[#This Row],[META_NORTE]]</f>
        <v>0</v>
      </c>
      <c r="M141" s="61">
        <f>+Tabla2[[#This Row],[META_NORTE]]*10.2/100</f>
        <v>0</v>
      </c>
      <c r="N141" s="62">
        <f>+Tabla2[[#This Row],[META_NORTE]]*43.81/100</f>
        <v>0</v>
      </c>
      <c r="O141" s="62">
        <f>+Tabla2[[#This Row],[META_NORTE]]*29.46/100</f>
        <v>0</v>
      </c>
      <c r="P141" s="62">
        <f>+Tabla2[[#This Row],[META_NORTE]]*7.72/100</f>
        <v>0</v>
      </c>
      <c r="Q141" s="62">
        <f>+Tabla2[[#This Row],[META_NORTE]]*3.92/100</f>
        <v>0</v>
      </c>
      <c r="R141" s="62">
        <f>+Tabla2[[#This Row],[META_NORTE]]*5.07/100</f>
        <v>0</v>
      </c>
      <c r="S141" s="62">
        <v>0</v>
      </c>
      <c r="T141" s="63">
        <v>0</v>
      </c>
      <c r="U141" s="28">
        <f>+Tabla2[[#This Row],[META_USAQUEN]]+Tabla2[[#This Row],[META_ENGATIVA]]+Tabla2[[#This Row],[META_SUBA]]+Tabla2[[#This Row],[META_CHAPINERO]]+Tabla2[[#This Row],[META_BARRIOS_UNIDOS]]+Tabla2[[#This Row],[META_TEUSAQUILLO]]+Tabla2[[#This Row],[META_SUBRED]]+Tabla2[[#This Row],[META_DISTRITO]]</f>
        <v>0</v>
      </c>
      <c r="V141" s="29">
        <f>+Tabla2[[#This Row],[META_NORTE]]-Tabla2[[#This Row],[META_TOTAL]]</f>
        <v>0</v>
      </c>
      <c r="W141" s="61"/>
      <c r="X141" s="62"/>
      <c r="Y141" s="62"/>
      <c r="Z141" s="62"/>
      <c r="AA141" s="62"/>
      <c r="AB141" s="62"/>
      <c r="AC141" s="62">
        <v>0</v>
      </c>
      <c r="AD141" s="63"/>
      <c r="AE141" s="28">
        <f>SUM(Tabla2[[#This Row],[META_USAQUEN2]:[META_DISTRITO2]])</f>
        <v>0</v>
      </c>
      <c r="AF141" s="29">
        <f>+Tabla2[[#This Row],[META_NORTE]]-Tabla2[[#This Row],[META_TOTAL2]]</f>
        <v>0</v>
      </c>
      <c r="AH141" s="53">
        <f>+Tabla2[[#This Row],[META_USAQUEN]]-Tabla2[[#This Row],[META_USAQUEN2]]</f>
        <v>0</v>
      </c>
      <c r="AI141" s="52">
        <f>+Tabla2[[#This Row],[META_ENGATIVA]]-Tabla2[[#This Row],[META_ENGATIVA2]]</f>
        <v>0</v>
      </c>
      <c r="AJ141" s="52">
        <f>+Tabla2[[#This Row],[META_SUBA]]-Tabla2[[#This Row],[META_SUBA2]]</f>
        <v>0</v>
      </c>
      <c r="AK141" s="52">
        <f>+Tabla2[[#This Row],[META_CHAPINERO]]-Tabla2[[#This Row],[META_CHAPINERO2]]</f>
        <v>0</v>
      </c>
      <c r="AL141" s="52">
        <f>+Tabla2[[#This Row],[META_BARRIOS_UNIDOS]]-Tabla2[[#This Row],[META_BARRIOS_UNIDOS2]]</f>
        <v>0</v>
      </c>
      <c r="AM141" s="52">
        <f>+Tabla2[[#This Row],[META_TEUSAQUILLO]]-Tabla2[[#This Row],[META_TEUSAQUILLO2]]</f>
        <v>0</v>
      </c>
      <c r="AN141" s="52">
        <f>+Tabla2[[#This Row],[META_SUBRED]]-Tabla2[[#This Row],[META_SUBRED2]]</f>
        <v>0</v>
      </c>
      <c r="AO141" s="51">
        <f>+Tabla2[[#This Row],[META_DISTRITO]]-Tabla2[[#This Row],[META_DISTRITO2]]</f>
        <v>0</v>
      </c>
      <c r="AP141" s="49">
        <f t="shared" si="2"/>
        <v>0</v>
      </c>
      <c r="AR141" s="85"/>
      <c r="AS141" s="86"/>
      <c r="AT141" s="86"/>
      <c r="AU141" s="86"/>
      <c r="AV141" s="86"/>
      <c r="AW141" s="86"/>
      <c r="AX141" s="86"/>
      <c r="AY141" s="87"/>
    </row>
    <row r="142" spans="1:51" ht="101.1" hidden="1" customHeight="1">
      <c r="A142" s="19" t="s">
        <v>73</v>
      </c>
      <c r="B142" s="20" t="s">
        <v>234</v>
      </c>
      <c r="C142" s="20" t="s">
        <v>75</v>
      </c>
      <c r="D142" s="21">
        <v>127</v>
      </c>
      <c r="E142" s="20" t="s">
        <v>236</v>
      </c>
      <c r="F142" s="20" t="s">
        <v>81</v>
      </c>
      <c r="G142" s="19" t="s">
        <v>78</v>
      </c>
      <c r="H142" s="19" t="s">
        <v>50</v>
      </c>
      <c r="I142" s="19" t="s">
        <v>65</v>
      </c>
      <c r="J142" s="22">
        <v>468320</v>
      </c>
      <c r="K142" s="5">
        <v>0</v>
      </c>
      <c r="L142" s="22">
        <f>+Tabla2[[#This Row],[VALOR UNITARIO]]*Tabla2[[#This Row],[META_NORTE]]</f>
        <v>0</v>
      </c>
      <c r="M142" s="61">
        <f>+Tabla2[[#This Row],[META_NORTE]]*10.2/100</f>
        <v>0</v>
      </c>
      <c r="N142" s="62">
        <f>+Tabla2[[#This Row],[META_NORTE]]*43.81/100</f>
        <v>0</v>
      </c>
      <c r="O142" s="62">
        <f>+Tabla2[[#This Row],[META_NORTE]]*29.46/100</f>
        <v>0</v>
      </c>
      <c r="P142" s="62">
        <f>+Tabla2[[#This Row],[META_NORTE]]*7.72/100</f>
        <v>0</v>
      </c>
      <c r="Q142" s="62">
        <f>+Tabla2[[#This Row],[META_NORTE]]*3.92/100</f>
        <v>0</v>
      </c>
      <c r="R142" s="62">
        <f>+Tabla2[[#This Row],[META_NORTE]]*5.07/100</f>
        <v>0</v>
      </c>
      <c r="S142" s="62">
        <v>0</v>
      </c>
      <c r="T142" s="63">
        <v>0</v>
      </c>
      <c r="U142" s="28">
        <f>+Tabla2[[#This Row],[META_USAQUEN]]+Tabla2[[#This Row],[META_ENGATIVA]]+Tabla2[[#This Row],[META_SUBA]]+Tabla2[[#This Row],[META_CHAPINERO]]+Tabla2[[#This Row],[META_BARRIOS_UNIDOS]]+Tabla2[[#This Row],[META_TEUSAQUILLO]]+Tabla2[[#This Row],[META_SUBRED]]+Tabla2[[#This Row],[META_DISTRITO]]</f>
        <v>0</v>
      </c>
      <c r="V142" s="29">
        <f>+Tabla2[[#This Row],[META_NORTE]]-Tabla2[[#This Row],[META_TOTAL]]</f>
        <v>0</v>
      </c>
      <c r="W142" s="61"/>
      <c r="X142" s="62"/>
      <c r="Y142" s="62"/>
      <c r="Z142" s="62"/>
      <c r="AA142" s="62"/>
      <c r="AB142" s="62"/>
      <c r="AC142" s="62"/>
      <c r="AD142" s="63"/>
      <c r="AE142" s="28">
        <f>SUM(Tabla2[[#This Row],[META_USAQUEN2]:[META_DISTRITO2]])</f>
        <v>0</v>
      </c>
      <c r="AF142" s="29">
        <f>+Tabla2[[#This Row],[META_NORTE]]-Tabla2[[#This Row],[META_TOTAL2]]</f>
        <v>0</v>
      </c>
      <c r="AH142" s="53">
        <f>+Tabla2[[#This Row],[META_USAQUEN]]-Tabla2[[#This Row],[META_USAQUEN2]]</f>
        <v>0</v>
      </c>
      <c r="AI142" s="52">
        <f>+Tabla2[[#This Row],[META_ENGATIVA]]-Tabla2[[#This Row],[META_ENGATIVA2]]</f>
        <v>0</v>
      </c>
      <c r="AJ142" s="52">
        <f>+Tabla2[[#This Row],[META_SUBA]]-Tabla2[[#This Row],[META_SUBA2]]</f>
        <v>0</v>
      </c>
      <c r="AK142" s="52">
        <f>+Tabla2[[#This Row],[META_CHAPINERO]]-Tabla2[[#This Row],[META_CHAPINERO2]]</f>
        <v>0</v>
      </c>
      <c r="AL142" s="52">
        <f>+Tabla2[[#This Row],[META_BARRIOS_UNIDOS]]-Tabla2[[#This Row],[META_BARRIOS_UNIDOS2]]</f>
        <v>0</v>
      </c>
      <c r="AM142" s="52">
        <f>+Tabla2[[#This Row],[META_TEUSAQUILLO]]-Tabla2[[#This Row],[META_TEUSAQUILLO2]]</f>
        <v>0</v>
      </c>
      <c r="AN142" s="52">
        <f>+Tabla2[[#This Row],[META_SUBRED]]-Tabla2[[#This Row],[META_SUBRED2]]</f>
        <v>0</v>
      </c>
      <c r="AO142" s="51">
        <f>+Tabla2[[#This Row],[META_DISTRITO]]-Tabla2[[#This Row],[META_DISTRITO2]]</f>
        <v>0</v>
      </c>
      <c r="AP142" s="49">
        <f t="shared" si="2"/>
        <v>0</v>
      </c>
      <c r="AR142" s="85"/>
      <c r="AS142" s="86"/>
      <c r="AT142" s="86"/>
      <c r="AU142" s="86"/>
      <c r="AV142" s="86"/>
      <c r="AW142" s="86"/>
      <c r="AX142" s="86"/>
      <c r="AY142" s="87"/>
    </row>
    <row r="143" spans="1:51" ht="101.1" hidden="1" customHeight="1">
      <c r="A143" s="19" t="s">
        <v>73</v>
      </c>
      <c r="B143" s="20" t="s">
        <v>234</v>
      </c>
      <c r="C143" s="20" t="s">
        <v>75</v>
      </c>
      <c r="D143" s="21">
        <v>128</v>
      </c>
      <c r="E143" s="20" t="s">
        <v>237</v>
      </c>
      <c r="F143" s="20" t="s">
        <v>77</v>
      </c>
      <c r="G143" s="19" t="s">
        <v>78</v>
      </c>
      <c r="H143" s="19" t="s">
        <v>67</v>
      </c>
      <c r="I143" s="19" t="s">
        <v>65</v>
      </c>
      <c r="J143" s="22">
        <v>140539</v>
      </c>
      <c r="K143" s="5">
        <v>0</v>
      </c>
      <c r="L143" s="22">
        <f>+Tabla2[[#This Row],[VALOR UNITARIO]]*Tabla2[[#This Row],[META_NORTE]]</f>
        <v>0</v>
      </c>
      <c r="M143" s="61">
        <f>+Tabla2[[#This Row],[META_NORTE]]*10.2/100</f>
        <v>0</v>
      </c>
      <c r="N143" s="62">
        <f>+Tabla2[[#This Row],[META_NORTE]]*43.81/100</f>
        <v>0</v>
      </c>
      <c r="O143" s="62">
        <f>+Tabla2[[#This Row],[META_NORTE]]*29.46/100</f>
        <v>0</v>
      </c>
      <c r="P143" s="62">
        <f>+Tabla2[[#This Row],[META_NORTE]]*7.72/100</f>
        <v>0</v>
      </c>
      <c r="Q143" s="62">
        <f>+Tabla2[[#This Row],[META_NORTE]]*3.92/100</f>
        <v>0</v>
      </c>
      <c r="R143" s="62">
        <f>+Tabla2[[#This Row],[META_NORTE]]*5.07/100</f>
        <v>0</v>
      </c>
      <c r="S143" s="62">
        <v>0</v>
      </c>
      <c r="T143" s="63">
        <v>0</v>
      </c>
      <c r="U143" s="28">
        <f>+Tabla2[[#This Row],[META_USAQUEN]]+Tabla2[[#This Row],[META_ENGATIVA]]+Tabla2[[#This Row],[META_SUBA]]+Tabla2[[#This Row],[META_CHAPINERO]]+Tabla2[[#This Row],[META_BARRIOS_UNIDOS]]+Tabla2[[#This Row],[META_TEUSAQUILLO]]+Tabla2[[#This Row],[META_SUBRED]]+Tabla2[[#This Row],[META_DISTRITO]]</f>
        <v>0</v>
      </c>
      <c r="V143" s="29">
        <f>+Tabla2[[#This Row],[META_NORTE]]-Tabla2[[#This Row],[META_TOTAL]]</f>
        <v>0</v>
      </c>
      <c r="W143" s="61"/>
      <c r="X143" s="62"/>
      <c r="Y143" s="62"/>
      <c r="Z143" s="62"/>
      <c r="AA143" s="62"/>
      <c r="AB143" s="62"/>
      <c r="AC143" s="62"/>
      <c r="AD143" s="63"/>
      <c r="AE143" s="28">
        <f>SUM(Tabla2[[#This Row],[META_USAQUEN2]:[META_DISTRITO2]])</f>
        <v>0</v>
      </c>
      <c r="AF143" s="29">
        <f>+Tabla2[[#This Row],[META_NORTE]]-Tabla2[[#This Row],[META_TOTAL2]]</f>
        <v>0</v>
      </c>
      <c r="AH143" s="53">
        <f>+Tabla2[[#This Row],[META_USAQUEN]]-Tabla2[[#This Row],[META_USAQUEN2]]</f>
        <v>0</v>
      </c>
      <c r="AI143" s="52">
        <f>+Tabla2[[#This Row],[META_ENGATIVA]]-Tabla2[[#This Row],[META_ENGATIVA2]]</f>
        <v>0</v>
      </c>
      <c r="AJ143" s="52">
        <f>+Tabla2[[#This Row],[META_SUBA]]-Tabla2[[#This Row],[META_SUBA2]]</f>
        <v>0</v>
      </c>
      <c r="AK143" s="52">
        <f>+Tabla2[[#This Row],[META_CHAPINERO]]-Tabla2[[#This Row],[META_CHAPINERO2]]</f>
        <v>0</v>
      </c>
      <c r="AL143" s="52">
        <f>+Tabla2[[#This Row],[META_BARRIOS_UNIDOS]]-Tabla2[[#This Row],[META_BARRIOS_UNIDOS2]]</f>
        <v>0</v>
      </c>
      <c r="AM143" s="52">
        <f>+Tabla2[[#This Row],[META_TEUSAQUILLO]]-Tabla2[[#This Row],[META_TEUSAQUILLO2]]</f>
        <v>0</v>
      </c>
      <c r="AN143" s="52">
        <f>+Tabla2[[#This Row],[META_SUBRED]]-Tabla2[[#This Row],[META_SUBRED2]]</f>
        <v>0</v>
      </c>
      <c r="AO143" s="51">
        <f>+Tabla2[[#This Row],[META_DISTRITO]]-Tabla2[[#This Row],[META_DISTRITO2]]</f>
        <v>0</v>
      </c>
      <c r="AP143" s="49">
        <f t="shared" si="2"/>
        <v>0</v>
      </c>
      <c r="AR143" s="85"/>
      <c r="AS143" s="86"/>
      <c r="AT143" s="86"/>
      <c r="AU143" s="86"/>
      <c r="AV143" s="86"/>
      <c r="AW143" s="86"/>
      <c r="AX143" s="86"/>
      <c r="AY143" s="87"/>
    </row>
    <row r="144" spans="1:51" ht="101.1" hidden="1" customHeight="1">
      <c r="A144" s="19" t="s">
        <v>73</v>
      </c>
      <c r="B144" s="20" t="s">
        <v>234</v>
      </c>
      <c r="C144" s="20" t="s">
        <v>75</v>
      </c>
      <c r="D144" s="21">
        <v>128</v>
      </c>
      <c r="E144" s="20" t="s">
        <v>237</v>
      </c>
      <c r="F144" s="20" t="s">
        <v>80</v>
      </c>
      <c r="G144" s="19" t="s">
        <v>78</v>
      </c>
      <c r="H144" s="19" t="s">
        <v>67</v>
      </c>
      <c r="I144" s="19" t="s">
        <v>65</v>
      </c>
      <c r="J144" s="22">
        <v>140539</v>
      </c>
      <c r="K144" s="5">
        <v>0</v>
      </c>
      <c r="L144" s="22">
        <f>+Tabla2[[#This Row],[VALOR UNITARIO]]*Tabla2[[#This Row],[META_NORTE]]</f>
        <v>0</v>
      </c>
      <c r="M144" s="61">
        <f>+Tabla2[[#This Row],[META_NORTE]]*10.2/100</f>
        <v>0</v>
      </c>
      <c r="N144" s="62">
        <f>+Tabla2[[#This Row],[META_NORTE]]*43.81/100</f>
        <v>0</v>
      </c>
      <c r="O144" s="62">
        <f>+Tabla2[[#This Row],[META_NORTE]]*29.46/100</f>
        <v>0</v>
      </c>
      <c r="P144" s="62">
        <f>+Tabla2[[#This Row],[META_NORTE]]*7.72/100</f>
        <v>0</v>
      </c>
      <c r="Q144" s="62">
        <f>+Tabla2[[#This Row],[META_NORTE]]*3.92/100</f>
        <v>0</v>
      </c>
      <c r="R144" s="62">
        <f>+Tabla2[[#This Row],[META_NORTE]]*5.07/100</f>
        <v>0</v>
      </c>
      <c r="S144" s="62">
        <v>0</v>
      </c>
      <c r="T144" s="63">
        <v>0</v>
      </c>
      <c r="U144" s="28">
        <f>+Tabla2[[#This Row],[META_USAQUEN]]+Tabla2[[#This Row],[META_ENGATIVA]]+Tabla2[[#This Row],[META_SUBA]]+Tabla2[[#This Row],[META_CHAPINERO]]+Tabla2[[#This Row],[META_BARRIOS_UNIDOS]]+Tabla2[[#This Row],[META_TEUSAQUILLO]]+Tabla2[[#This Row],[META_SUBRED]]+Tabla2[[#This Row],[META_DISTRITO]]</f>
        <v>0</v>
      </c>
      <c r="V144" s="29">
        <f>+Tabla2[[#This Row],[META_NORTE]]-Tabla2[[#This Row],[META_TOTAL]]</f>
        <v>0</v>
      </c>
      <c r="W144" s="61"/>
      <c r="X144" s="62"/>
      <c r="Y144" s="62"/>
      <c r="Z144" s="62"/>
      <c r="AA144" s="62"/>
      <c r="AB144" s="62"/>
      <c r="AC144" s="62"/>
      <c r="AD144" s="63"/>
      <c r="AE144" s="28">
        <f>SUM(Tabla2[[#This Row],[META_USAQUEN2]:[META_DISTRITO2]])</f>
        <v>0</v>
      </c>
      <c r="AF144" s="29">
        <f>+Tabla2[[#This Row],[META_NORTE]]-Tabla2[[#This Row],[META_TOTAL2]]</f>
        <v>0</v>
      </c>
      <c r="AH144" s="53">
        <f>+Tabla2[[#This Row],[META_USAQUEN]]-Tabla2[[#This Row],[META_USAQUEN2]]</f>
        <v>0</v>
      </c>
      <c r="AI144" s="52">
        <f>+Tabla2[[#This Row],[META_ENGATIVA]]-Tabla2[[#This Row],[META_ENGATIVA2]]</f>
        <v>0</v>
      </c>
      <c r="AJ144" s="52">
        <f>+Tabla2[[#This Row],[META_SUBA]]-Tabla2[[#This Row],[META_SUBA2]]</f>
        <v>0</v>
      </c>
      <c r="AK144" s="52">
        <f>+Tabla2[[#This Row],[META_CHAPINERO]]-Tabla2[[#This Row],[META_CHAPINERO2]]</f>
        <v>0</v>
      </c>
      <c r="AL144" s="52">
        <f>+Tabla2[[#This Row],[META_BARRIOS_UNIDOS]]-Tabla2[[#This Row],[META_BARRIOS_UNIDOS2]]</f>
        <v>0</v>
      </c>
      <c r="AM144" s="52">
        <f>+Tabla2[[#This Row],[META_TEUSAQUILLO]]-Tabla2[[#This Row],[META_TEUSAQUILLO2]]</f>
        <v>0</v>
      </c>
      <c r="AN144" s="52">
        <f>+Tabla2[[#This Row],[META_SUBRED]]-Tabla2[[#This Row],[META_SUBRED2]]</f>
        <v>0</v>
      </c>
      <c r="AO144" s="51">
        <f>+Tabla2[[#This Row],[META_DISTRITO]]-Tabla2[[#This Row],[META_DISTRITO2]]</f>
        <v>0</v>
      </c>
      <c r="AP144" s="49">
        <f t="shared" si="2"/>
        <v>0</v>
      </c>
      <c r="AR144" s="85"/>
      <c r="AS144" s="86"/>
      <c r="AT144" s="86"/>
      <c r="AU144" s="86"/>
      <c r="AV144" s="86"/>
      <c r="AW144" s="86"/>
      <c r="AX144" s="86"/>
      <c r="AY144" s="87"/>
    </row>
    <row r="145" spans="1:51" ht="75.95" hidden="1" customHeight="1">
      <c r="A145" s="19" t="s">
        <v>73</v>
      </c>
      <c r="B145" s="20" t="s">
        <v>234</v>
      </c>
      <c r="C145" s="20" t="s">
        <v>75</v>
      </c>
      <c r="D145" s="21">
        <v>129</v>
      </c>
      <c r="E145" s="20" t="s">
        <v>238</v>
      </c>
      <c r="F145" s="20" t="s">
        <v>77</v>
      </c>
      <c r="G145" s="19" t="s">
        <v>78</v>
      </c>
      <c r="H145" s="19" t="s">
        <v>50</v>
      </c>
      <c r="I145" s="19" t="s">
        <v>65</v>
      </c>
      <c r="J145" s="22">
        <v>175674</v>
      </c>
      <c r="K145" s="5">
        <v>0</v>
      </c>
      <c r="L145" s="22">
        <f>+Tabla2[[#This Row],[VALOR UNITARIO]]*Tabla2[[#This Row],[META_NORTE]]</f>
        <v>0</v>
      </c>
      <c r="M145" s="61">
        <f>+Tabla2[[#This Row],[META_NORTE]]*10.2/100</f>
        <v>0</v>
      </c>
      <c r="N145" s="62">
        <f>+Tabla2[[#This Row],[META_NORTE]]*43.81/100</f>
        <v>0</v>
      </c>
      <c r="O145" s="62">
        <f>+Tabla2[[#This Row],[META_NORTE]]*29.46/100</f>
        <v>0</v>
      </c>
      <c r="P145" s="62">
        <f>+Tabla2[[#This Row],[META_NORTE]]*7.72/100</f>
        <v>0</v>
      </c>
      <c r="Q145" s="62">
        <f>+Tabla2[[#This Row],[META_NORTE]]*3.92/100</f>
        <v>0</v>
      </c>
      <c r="R145" s="62">
        <f>+Tabla2[[#This Row],[META_NORTE]]*5.07/100</f>
        <v>0</v>
      </c>
      <c r="S145" s="62">
        <v>0</v>
      </c>
      <c r="T145" s="63">
        <v>0</v>
      </c>
      <c r="U145" s="28">
        <f>+Tabla2[[#This Row],[META_USAQUEN]]+Tabla2[[#This Row],[META_ENGATIVA]]+Tabla2[[#This Row],[META_SUBA]]+Tabla2[[#This Row],[META_CHAPINERO]]+Tabla2[[#This Row],[META_BARRIOS_UNIDOS]]+Tabla2[[#This Row],[META_TEUSAQUILLO]]+Tabla2[[#This Row],[META_SUBRED]]+Tabla2[[#This Row],[META_DISTRITO]]</f>
        <v>0</v>
      </c>
      <c r="V145" s="29">
        <f>+Tabla2[[#This Row],[META_NORTE]]-Tabla2[[#This Row],[META_TOTAL]]</f>
        <v>0</v>
      </c>
      <c r="W145" s="61"/>
      <c r="X145" s="62"/>
      <c r="Y145" s="62"/>
      <c r="Z145" s="62"/>
      <c r="AA145" s="62"/>
      <c r="AB145" s="62"/>
      <c r="AC145" s="62"/>
      <c r="AD145" s="63"/>
      <c r="AE145" s="28">
        <f>SUM(Tabla2[[#This Row],[META_USAQUEN2]:[META_DISTRITO2]])</f>
        <v>0</v>
      </c>
      <c r="AF145" s="29">
        <f>+Tabla2[[#This Row],[META_NORTE]]-Tabla2[[#This Row],[META_TOTAL2]]</f>
        <v>0</v>
      </c>
      <c r="AH145" s="53">
        <f>+Tabla2[[#This Row],[META_USAQUEN]]-Tabla2[[#This Row],[META_USAQUEN2]]</f>
        <v>0</v>
      </c>
      <c r="AI145" s="52">
        <f>+Tabla2[[#This Row],[META_ENGATIVA]]-Tabla2[[#This Row],[META_ENGATIVA2]]</f>
        <v>0</v>
      </c>
      <c r="AJ145" s="52">
        <f>+Tabla2[[#This Row],[META_SUBA]]-Tabla2[[#This Row],[META_SUBA2]]</f>
        <v>0</v>
      </c>
      <c r="AK145" s="52">
        <f>+Tabla2[[#This Row],[META_CHAPINERO]]-Tabla2[[#This Row],[META_CHAPINERO2]]</f>
        <v>0</v>
      </c>
      <c r="AL145" s="52">
        <f>+Tabla2[[#This Row],[META_BARRIOS_UNIDOS]]-Tabla2[[#This Row],[META_BARRIOS_UNIDOS2]]</f>
        <v>0</v>
      </c>
      <c r="AM145" s="52">
        <f>+Tabla2[[#This Row],[META_TEUSAQUILLO]]-Tabla2[[#This Row],[META_TEUSAQUILLO2]]</f>
        <v>0</v>
      </c>
      <c r="AN145" s="52">
        <f>+Tabla2[[#This Row],[META_SUBRED]]-Tabla2[[#This Row],[META_SUBRED2]]</f>
        <v>0</v>
      </c>
      <c r="AO145" s="51">
        <f>+Tabla2[[#This Row],[META_DISTRITO]]-Tabla2[[#This Row],[META_DISTRITO2]]</f>
        <v>0</v>
      </c>
      <c r="AP145" s="49">
        <f t="shared" si="2"/>
        <v>0</v>
      </c>
      <c r="AR145" s="85"/>
      <c r="AS145" s="86"/>
      <c r="AT145" s="86"/>
      <c r="AU145" s="86"/>
      <c r="AV145" s="86"/>
      <c r="AW145" s="86"/>
      <c r="AX145" s="86"/>
      <c r="AY145" s="87"/>
    </row>
    <row r="146" spans="1:51" ht="75.95" hidden="1" customHeight="1">
      <c r="A146" s="19" t="s">
        <v>73</v>
      </c>
      <c r="B146" s="20" t="s">
        <v>234</v>
      </c>
      <c r="C146" s="20" t="s">
        <v>75</v>
      </c>
      <c r="D146" s="21">
        <v>130</v>
      </c>
      <c r="E146" s="20" t="s">
        <v>239</v>
      </c>
      <c r="F146" s="20" t="s">
        <v>77</v>
      </c>
      <c r="G146" s="19" t="s">
        <v>78</v>
      </c>
      <c r="H146" s="19" t="s">
        <v>67</v>
      </c>
      <c r="I146" s="19" t="s">
        <v>65</v>
      </c>
      <c r="J146" s="22">
        <v>140539</v>
      </c>
      <c r="K146" s="5">
        <v>0</v>
      </c>
      <c r="L146" s="22">
        <f>+Tabla2[[#This Row],[VALOR UNITARIO]]*Tabla2[[#This Row],[META_NORTE]]</f>
        <v>0</v>
      </c>
      <c r="M146" s="61">
        <f>+Tabla2[[#This Row],[META_NORTE]]*10.2/100</f>
        <v>0</v>
      </c>
      <c r="N146" s="62">
        <f>+Tabla2[[#This Row],[META_NORTE]]*43.81/100</f>
        <v>0</v>
      </c>
      <c r="O146" s="62">
        <f>+Tabla2[[#This Row],[META_NORTE]]*29.46/100</f>
        <v>0</v>
      </c>
      <c r="P146" s="62">
        <f>+Tabla2[[#This Row],[META_NORTE]]*7.72/100</f>
        <v>0</v>
      </c>
      <c r="Q146" s="62">
        <f>+Tabla2[[#This Row],[META_NORTE]]*3.92/100</f>
        <v>0</v>
      </c>
      <c r="R146" s="62">
        <f>+Tabla2[[#This Row],[META_NORTE]]*5.07/100</f>
        <v>0</v>
      </c>
      <c r="S146" s="62">
        <v>0</v>
      </c>
      <c r="T146" s="63">
        <v>0</v>
      </c>
      <c r="U146" s="28">
        <f>+Tabla2[[#This Row],[META_USAQUEN]]+Tabla2[[#This Row],[META_ENGATIVA]]+Tabla2[[#This Row],[META_SUBA]]+Tabla2[[#This Row],[META_CHAPINERO]]+Tabla2[[#This Row],[META_BARRIOS_UNIDOS]]+Tabla2[[#This Row],[META_TEUSAQUILLO]]+Tabla2[[#This Row],[META_SUBRED]]+Tabla2[[#This Row],[META_DISTRITO]]</f>
        <v>0</v>
      </c>
      <c r="V146" s="29">
        <f>+Tabla2[[#This Row],[META_NORTE]]-Tabla2[[#This Row],[META_TOTAL]]</f>
        <v>0</v>
      </c>
      <c r="W146" s="61"/>
      <c r="X146" s="62"/>
      <c r="Y146" s="62"/>
      <c r="Z146" s="62"/>
      <c r="AA146" s="62"/>
      <c r="AB146" s="62"/>
      <c r="AC146" s="62"/>
      <c r="AD146" s="63"/>
      <c r="AE146" s="28">
        <f>SUM(Tabla2[[#This Row],[META_USAQUEN2]:[META_DISTRITO2]])</f>
        <v>0</v>
      </c>
      <c r="AF146" s="29">
        <f>+Tabla2[[#This Row],[META_NORTE]]-Tabla2[[#This Row],[META_TOTAL2]]</f>
        <v>0</v>
      </c>
      <c r="AH146" s="53">
        <f>+Tabla2[[#This Row],[META_USAQUEN]]-Tabla2[[#This Row],[META_USAQUEN2]]</f>
        <v>0</v>
      </c>
      <c r="AI146" s="52">
        <f>+Tabla2[[#This Row],[META_ENGATIVA]]-Tabla2[[#This Row],[META_ENGATIVA2]]</f>
        <v>0</v>
      </c>
      <c r="AJ146" s="52">
        <f>+Tabla2[[#This Row],[META_SUBA]]-Tabla2[[#This Row],[META_SUBA2]]</f>
        <v>0</v>
      </c>
      <c r="AK146" s="52">
        <f>+Tabla2[[#This Row],[META_CHAPINERO]]-Tabla2[[#This Row],[META_CHAPINERO2]]</f>
        <v>0</v>
      </c>
      <c r="AL146" s="52">
        <f>+Tabla2[[#This Row],[META_BARRIOS_UNIDOS]]-Tabla2[[#This Row],[META_BARRIOS_UNIDOS2]]</f>
        <v>0</v>
      </c>
      <c r="AM146" s="52">
        <f>+Tabla2[[#This Row],[META_TEUSAQUILLO]]-Tabla2[[#This Row],[META_TEUSAQUILLO2]]</f>
        <v>0</v>
      </c>
      <c r="AN146" s="52">
        <f>+Tabla2[[#This Row],[META_SUBRED]]-Tabla2[[#This Row],[META_SUBRED2]]</f>
        <v>0</v>
      </c>
      <c r="AO146" s="51">
        <f>+Tabla2[[#This Row],[META_DISTRITO]]-Tabla2[[#This Row],[META_DISTRITO2]]</f>
        <v>0</v>
      </c>
      <c r="AP146" s="49">
        <f t="shared" si="2"/>
        <v>0</v>
      </c>
      <c r="AR146" s="85"/>
      <c r="AS146" s="86"/>
      <c r="AT146" s="86"/>
      <c r="AU146" s="86"/>
      <c r="AV146" s="86"/>
      <c r="AW146" s="86"/>
      <c r="AX146" s="86"/>
      <c r="AY146" s="87"/>
    </row>
    <row r="147" spans="1:51" ht="63.75" hidden="1">
      <c r="A147" s="19" t="s">
        <v>73</v>
      </c>
      <c r="B147" s="20" t="s">
        <v>234</v>
      </c>
      <c r="C147" s="20" t="s">
        <v>101</v>
      </c>
      <c r="D147" s="21">
        <v>131</v>
      </c>
      <c r="E147" s="20" t="s">
        <v>240</v>
      </c>
      <c r="F147" s="20" t="s">
        <v>88</v>
      </c>
      <c r="G147" s="19" t="s">
        <v>156</v>
      </c>
      <c r="H147" s="19" t="s">
        <v>50</v>
      </c>
      <c r="I147" s="19" t="s">
        <v>65</v>
      </c>
      <c r="J147" s="22">
        <v>940787</v>
      </c>
      <c r="K147" s="5">
        <v>0</v>
      </c>
      <c r="L147" s="22">
        <f>+Tabla2[[#This Row],[VALOR UNITARIO]]*Tabla2[[#This Row],[META_NORTE]]</f>
        <v>0</v>
      </c>
      <c r="M147" s="61">
        <f>+Tabla2[[#This Row],[META_NORTE]]*10.2/100</f>
        <v>0</v>
      </c>
      <c r="N147" s="62">
        <f>+Tabla2[[#This Row],[META_NORTE]]*43.81/100</f>
        <v>0</v>
      </c>
      <c r="O147" s="62">
        <f>+Tabla2[[#This Row],[META_NORTE]]*29.46/100</f>
        <v>0</v>
      </c>
      <c r="P147" s="62">
        <f>+Tabla2[[#This Row],[META_NORTE]]*7.72/100</f>
        <v>0</v>
      </c>
      <c r="Q147" s="62">
        <f>+Tabla2[[#This Row],[META_NORTE]]*3.92/100</f>
        <v>0</v>
      </c>
      <c r="R147" s="62">
        <f>+Tabla2[[#This Row],[META_NORTE]]*5.07/100</f>
        <v>0</v>
      </c>
      <c r="S147" s="62">
        <v>0</v>
      </c>
      <c r="T147" s="63">
        <v>0</v>
      </c>
      <c r="U147" s="28">
        <f>+Tabla2[[#This Row],[META_USAQUEN]]+Tabla2[[#This Row],[META_ENGATIVA]]+Tabla2[[#This Row],[META_SUBA]]+Tabla2[[#This Row],[META_CHAPINERO]]+Tabla2[[#This Row],[META_BARRIOS_UNIDOS]]+Tabla2[[#This Row],[META_TEUSAQUILLO]]+Tabla2[[#This Row],[META_SUBRED]]+Tabla2[[#This Row],[META_DISTRITO]]</f>
        <v>0</v>
      </c>
      <c r="V147" s="29">
        <f>+Tabla2[[#This Row],[META_NORTE]]-Tabla2[[#This Row],[META_TOTAL]]</f>
        <v>0</v>
      </c>
      <c r="W147" s="61"/>
      <c r="X147" s="62"/>
      <c r="Y147" s="62"/>
      <c r="Z147" s="62"/>
      <c r="AA147" s="62"/>
      <c r="AB147" s="62"/>
      <c r="AC147" s="62"/>
      <c r="AD147" s="63"/>
      <c r="AE147" s="28">
        <f>SUM(Tabla2[[#This Row],[META_USAQUEN2]:[META_DISTRITO2]])</f>
        <v>0</v>
      </c>
      <c r="AF147" s="29">
        <f>+Tabla2[[#This Row],[META_NORTE]]-Tabla2[[#This Row],[META_TOTAL2]]</f>
        <v>0</v>
      </c>
      <c r="AH147" s="53">
        <f>+Tabla2[[#This Row],[META_USAQUEN]]-Tabla2[[#This Row],[META_USAQUEN2]]</f>
        <v>0</v>
      </c>
      <c r="AI147" s="52">
        <f>+Tabla2[[#This Row],[META_ENGATIVA]]-Tabla2[[#This Row],[META_ENGATIVA2]]</f>
        <v>0</v>
      </c>
      <c r="AJ147" s="52">
        <f>+Tabla2[[#This Row],[META_SUBA]]-Tabla2[[#This Row],[META_SUBA2]]</f>
        <v>0</v>
      </c>
      <c r="AK147" s="52">
        <f>+Tabla2[[#This Row],[META_CHAPINERO]]-Tabla2[[#This Row],[META_CHAPINERO2]]</f>
        <v>0</v>
      </c>
      <c r="AL147" s="52">
        <f>+Tabla2[[#This Row],[META_BARRIOS_UNIDOS]]-Tabla2[[#This Row],[META_BARRIOS_UNIDOS2]]</f>
        <v>0</v>
      </c>
      <c r="AM147" s="52">
        <f>+Tabla2[[#This Row],[META_TEUSAQUILLO]]-Tabla2[[#This Row],[META_TEUSAQUILLO2]]</f>
        <v>0</v>
      </c>
      <c r="AN147" s="52">
        <f>+Tabla2[[#This Row],[META_SUBRED]]-Tabla2[[#This Row],[META_SUBRED2]]</f>
        <v>0</v>
      </c>
      <c r="AO147" s="51">
        <f>+Tabla2[[#This Row],[META_DISTRITO]]-Tabla2[[#This Row],[META_DISTRITO2]]</f>
        <v>0</v>
      </c>
      <c r="AP147" s="49">
        <f t="shared" si="2"/>
        <v>0</v>
      </c>
      <c r="AR147" s="85"/>
      <c r="AS147" s="86"/>
      <c r="AT147" s="86"/>
      <c r="AU147" s="86"/>
      <c r="AV147" s="86"/>
      <c r="AW147" s="86"/>
      <c r="AX147" s="86"/>
      <c r="AY147" s="87"/>
    </row>
    <row r="148" spans="1:51" ht="63.75" hidden="1">
      <c r="A148" s="19" t="s">
        <v>73</v>
      </c>
      <c r="B148" s="20" t="s">
        <v>234</v>
      </c>
      <c r="C148" s="20" t="s">
        <v>101</v>
      </c>
      <c r="D148" s="21">
        <v>132</v>
      </c>
      <c r="E148" s="20" t="s">
        <v>241</v>
      </c>
      <c r="F148" s="20" t="s">
        <v>88</v>
      </c>
      <c r="G148" s="19" t="s">
        <v>242</v>
      </c>
      <c r="H148" s="19" t="s">
        <v>67</v>
      </c>
      <c r="I148" s="19" t="s">
        <v>65</v>
      </c>
      <c r="J148" s="22">
        <v>250875</v>
      </c>
      <c r="K148" s="5">
        <v>0</v>
      </c>
      <c r="L148" s="22">
        <f>+Tabla2[[#This Row],[VALOR UNITARIO]]*Tabla2[[#This Row],[META_NORTE]]</f>
        <v>0</v>
      </c>
      <c r="M148" s="61">
        <f>+Tabla2[[#This Row],[META_NORTE]]*10.2/100</f>
        <v>0</v>
      </c>
      <c r="N148" s="62">
        <f>+Tabla2[[#This Row],[META_NORTE]]*43.81/100</f>
        <v>0</v>
      </c>
      <c r="O148" s="62">
        <f>+Tabla2[[#This Row],[META_NORTE]]*29.46/100</f>
        <v>0</v>
      </c>
      <c r="P148" s="62">
        <f>+Tabla2[[#This Row],[META_NORTE]]*7.72/100</f>
        <v>0</v>
      </c>
      <c r="Q148" s="62">
        <f>+Tabla2[[#This Row],[META_NORTE]]*3.92/100</f>
        <v>0</v>
      </c>
      <c r="R148" s="62">
        <f>+Tabla2[[#This Row],[META_NORTE]]*5.07/100</f>
        <v>0</v>
      </c>
      <c r="S148" s="62">
        <v>0</v>
      </c>
      <c r="T148" s="63">
        <v>0</v>
      </c>
      <c r="U148" s="28">
        <f>+Tabla2[[#This Row],[META_USAQUEN]]+Tabla2[[#This Row],[META_ENGATIVA]]+Tabla2[[#This Row],[META_SUBA]]+Tabla2[[#This Row],[META_CHAPINERO]]+Tabla2[[#This Row],[META_BARRIOS_UNIDOS]]+Tabla2[[#This Row],[META_TEUSAQUILLO]]+Tabla2[[#This Row],[META_SUBRED]]+Tabla2[[#This Row],[META_DISTRITO]]</f>
        <v>0</v>
      </c>
      <c r="V148" s="29">
        <f>+Tabla2[[#This Row],[META_NORTE]]-Tabla2[[#This Row],[META_TOTAL]]</f>
        <v>0</v>
      </c>
      <c r="W148" s="61"/>
      <c r="X148" s="62"/>
      <c r="Y148" s="62"/>
      <c r="Z148" s="62"/>
      <c r="AA148" s="62"/>
      <c r="AB148" s="62"/>
      <c r="AC148" s="62"/>
      <c r="AD148" s="63"/>
      <c r="AE148" s="28">
        <f>SUM(Tabla2[[#This Row],[META_USAQUEN2]:[META_DISTRITO2]])</f>
        <v>0</v>
      </c>
      <c r="AF148" s="29">
        <f>+Tabla2[[#This Row],[META_NORTE]]-Tabla2[[#This Row],[META_TOTAL2]]</f>
        <v>0</v>
      </c>
      <c r="AH148" s="53">
        <f>+Tabla2[[#This Row],[META_USAQUEN]]-Tabla2[[#This Row],[META_USAQUEN2]]</f>
        <v>0</v>
      </c>
      <c r="AI148" s="52">
        <f>+Tabla2[[#This Row],[META_ENGATIVA]]-Tabla2[[#This Row],[META_ENGATIVA2]]</f>
        <v>0</v>
      </c>
      <c r="AJ148" s="52">
        <f>+Tabla2[[#This Row],[META_SUBA]]-Tabla2[[#This Row],[META_SUBA2]]</f>
        <v>0</v>
      </c>
      <c r="AK148" s="52">
        <f>+Tabla2[[#This Row],[META_CHAPINERO]]-Tabla2[[#This Row],[META_CHAPINERO2]]</f>
        <v>0</v>
      </c>
      <c r="AL148" s="52">
        <f>+Tabla2[[#This Row],[META_BARRIOS_UNIDOS]]-Tabla2[[#This Row],[META_BARRIOS_UNIDOS2]]</f>
        <v>0</v>
      </c>
      <c r="AM148" s="52">
        <f>+Tabla2[[#This Row],[META_TEUSAQUILLO]]-Tabla2[[#This Row],[META_TEUSAQUILLO2]]</f>
        <v>0</v>
      </c>
      <c r="AN148" s="52">
        <f>+Tabla2[[#This Row],[META_SUBRED]]-Tabla2[[#This Row],[META_SUBRED2]]</f>
        <v>0</v>
      </c>
      <c r="AO148" s="51">
        <f>+Tabla2[[#This Row],[META_DISTRITO]]-Tabla2[[#This Row],[META_DISTRITO2]]</f>
        <v>0</v>
      </c>
      <c r="AP148" s="49">
        <f t="shared" si="2"/>
        <v>0</v>
      </c>
      <c r="AR148" s="85"/>
      <c r="AS148" s="86"/>
      <c r="AT148" s="86"/>
      <c r="AU148" s="86"/>
      <c r="AV148" s="86"/>
      <c r="AW148" s="86"/>
      <c r="AX148" s="86"/>
      <c r="AY148" s="87"/>
    </row>
    <row r="149" spans="1:51" ht="63.75" hidden="1">
      <c r="A149" s="19" t="s">
        <v>73</v>
      </c>
      <c r="B149" s="20" t="s">
        <v>234</v>
      </c>
      <c r="C149" s="20" t="s">
        <v>101</v>
      </c>
      <c r="D149" s="21">
        <v>133</v>
      </c>
      <c r="E149" s="20" t="s">
        <v>243</v>
      </c>
      <c r="F149" s="20" t="s">
        <v>88</v>
      </c>
      <c r="G149" s="19" t="s">
        <v>242</v>
      </c>
      <c r="H149" s="19" t="s">
        <v>46</v>
      </c>
      <c r="I149" s="19" t="s">
        <v>65</v>
      </c>
      <c r="J149" s="22">
        <v>183687</v>
      </c>
      <c r="K149" s="5">
        <v>0</v>
      </c>
      <c r="L149" s="22">
        <f>+Tabla2[[#This Row],[VALOR UNITARIO]]*Tabla2[[#This Row],[META_NORTE]]</f>
        <v>0</v>
      </c>
      <c r="M149" s="61">
        <f>+Tabla2[[#This Row],[META_NORTE]]*10.2/100</f>
        <v>0</v>
      </c>
      <c r="N149" s="62">
        <f>+Tabla2[[#This Row],[META_NORTE]]*43.81/100</f>
        <v>0</v>
      </c>
      <c r="O149" s="62">
        <f>+Tabla2[[#This Row],[META_NORTE]]*29.46/100</f>
        <v>0</v>
      </c>
      <c r="P149" s="62">
        <f>+Tabla2[[#This Row],[META_NORTE]]*7.72/100</f>
        <v>0</v>
      </c>
      <c r="Q149" s="62">
        <f>+Tabla2[[#This Row],[META_NORTE]]*3.92/100</f>
        <v>0</v>
      </c>
      <c r="R149" s="62">
        <f>+Tabla2[[#This Row],[META_NORTE]]*5.07/100</f>
        <v>0</v>
      </c>
      <c r="S149" s="62">
        <v>0</v>
      </c>
      <c r="T149" s="63">
        <v>0</v>
      </c>
      <c r="U149" s="28">
        <f>+Tabla2[[#This Row],[META_USAQUEN]]+Tabla2[[#This Row],[META_ENGATIVA]]+Tabla2[[#This Row],[META_SUBA]]+Tabla2[[#This Row],[META_CHAPINERO]]+Tabla2[[#This Row],[META_BARRIOS_UNIDOS]]+Tabla2[[#This Row],[META_TEUSAQUILLO]]+Tabla2[[#This Row],[META_SUBRED]]+Tabla2[[#This Row],[META_DISTRITO]]</f>
        <v>0</v>
      </c>
      <c r="V149" s="29">
        <f>+Tabla2[[#This Row],[META_NORTE]]-Tabla2[[#This Row],[META_TOTAL]]</f>
        <v>0</v>
      </c>
      <c r="W149" s="61"/>
      <c r="X149" s="62"/>
      <c r="Y149" s="62"/>
      <c r="Z149" s="62"/>
      <c r="AA149" s="62"/>
      <c r="AB149" s="62"/>
      <c r="AC149" s="62"/>
      <c r="AD149" s="63"/>
      <c r="AE149" s="28">
        <f>SUM(Tabla2[[#This Row],[META_USAQUEN2]:[META_DISTRITO2]])</f>
        <v>0</v>
      </c>
      <c r="AF149" s="29">
        <f>+Tabla2[[#This Row],[META_NORTE]]-Tabla2[[#This Row],[META_TOTAL2]]</f>
        <v>0</v>
      </c>
      <c r="AH149" s="53">
        <f>+Tabla2[[#This Row],[META_USAQUEN]]-Tabla2[[#This Row],[META_USAQUEN2]]</f>
        <v>0</v>
      </c>
      <c r="AI149" s="52">
        <f>+Tabla2[[#This Row],[META_ENGATIVA]]-Tabla2[[#This Row],[META_ENGATIVA2]]</f>
        <v>0</v>
      </c>
      <c r="AJ149" s="52">
        <f>+Tabla2[[#This Row],[META_SUBA]]-Tabla2[[#This Row],[META_SUBA2]]</f>
        <v>0</v>
      </c>
      <c r="AK149" s="52">
        <f>+Tabla2[[#This Row],[META_CHAPINERO]]-Tabla2[[#This Row],[META_CHAPINERO2]]</f>
        <v>0</v>
      </c>
      <c r="AL149" s="52">
        <f>+Tabla2[[#This Row],[META_BARRIOS_UNIDOS]]-Tabla2[[#This Row],[META_BARRIOS_UNIDOS2]]</f>
        <v>0</v>
      </c>
      <c r="AM149" s="52">
        <f>+Tabla2[[#This Row],[META_TEUSAQUILLO]]-Tabla2[[#This Row],[META_TEUSAQUILLO2]]</f>
        <v>0</v>
      </c>
      <c r="AN149" s="52">
        <f>+Tabla2[[#This Row],[META_SUBRED]]-Tabla2[[#This Row],[META_SUBRED2]]</f>
        <v>0</v>
      </c>
      <c r="AO149" s="51">
        <f>+Tabla2[[#This Row],[META_DISTRITO]]-Tabla2[[#This Row],[META_DISTRITO2]]</f>
        <v>0</v>
      </c>
      <c r="AP149" s="49">
        <f t="shared" si="2"/>
        <v>0</v>
      </c>
      <c r="AR149" s="85"/>
      <c r="AS149" s="86"/>
      <c r="AT149" s="86"/>
      <c r="AU149" s="86"/>
      <c r="AV149" s="86"/>
      <c r="AW149" s="86"/>
      <c r="AX149" s="86"/>
      <c r="AY149" s="87"/>
    </row>
    <row r="150" spans="1:51" ht="51" hidden="1" customHeight="1">
      <c r="A150" s="19" t="s">
        <v>73</v>
      </c>
      <c r="B150" s="20" t="s">
        <v>234</v>
      </c>
      <c r="C150" s="20" t="s">
        <v>101</v>
      </c>
      <c r="D150" s="21">
        <v>134</v>
      </c>
      <c r="E150" s="20" t="s">
        <v>244</v>
      </c>
      <c r="F150" s="20" t="s">
        <v>88</v>
      </c>
      <c r="G150" s="19" t="s">
        <v>153</v>
      </c>
      <c r="H150" s="19" t="s">
        <v>67</v>
      </c>
      <c r="I150" s="19" t="s">
        <v>65</v>
      </c>
      <c r="J150" s="22">
        <v>110336</v>
      </c>
      <c r="K150" s="5">
        <v>0</v>
      </c>
      <c r="L150" s="22">
        <f>+Tabla2[[#This Row],[VALOR UNITARIO]]*Tabla2[[#This Row],[META_NORTE]]</f>
        <v>0</v>
      </c>
      <c r="M150" s="61">
        <f>+Tabla2[[#This Row],[META_NORTE]]*10.2/100</f>
        <v>0</v>
      </c>
      <c r="N150" s="62">
        <f>+Tabla2[[#This Row],[META_NORTE]]*43.81/100</f>
        <v>0</v>
      </c>
      <c r="O150" s="62">
        <f>+Tabla2[[#This Row],[META_NORTE]]*29.46/100</f>
        <v>0</v>
      </c>
      <c r="P150" s="62">
        <f>+Tabla2[[#This Row],[META_NORTE]]*7.72/100</f>
        <v>0</v>
      </c>
      <c r="Q150" s="62">
        <f>+Tabla2[[#This Row],[META_NORTE]]*3.92/100</f>
        <v>0</v>
      </c>
      <c r="R150" s="62">
        <f>+Tabla2[[#This Row],[META_NORTE]]*5.07/100</f>
        <v>0</v>
      </c>
      <c r="S150" s="62">
        <v>0</v>
      </c>
      <c r="T150" s="63">
        <v>0</v>
      </c>
      <c r="U150" s="28">
        <f>+Tabla2[[#This Row],[META_USAQUEN]]+Tabla2[[#This Row],[META_ENGATIVA]]+Tabla2[[#This Row],[META_SUBA]]+Tabla2[[#This Row],[META_CHAPINERO]]+Tabla2[[#This Row],[META_BARRIOS_UNIDOS]]+Tabla2[[#This Row],[META_TEUSAQUILLO]]+Tabla2[[#This Row],[META_SUBRED]]+Tabla2[[#This Row],[META_DISTRITO]]</f>
        <v>0</v>
      </c>
      <c r="V150" s="29">
        <f>+Tabla2[[#This Row],[META_NORTE]]-Tabla2[[#This Row],[META_TOTAL]]</f>
        <v>0</v>
      </c>
      <c r="W150" s="61"/>
      <c r="X150" s="62"/>
      <c r="Y150" s="62"/>
      <c r="Z150" s="62"/>
      <c r="AA150" s="62"/>
      <c r="AB150" s="62"/>
      <c r="AC150" s="62"/>
      <c r="AD150" s="63"/>
      <c r="AE150" s="28">
        <f>SUM(Tabla2[[#This Row],[META_USAQUEN2]:[META_DISTRITO2]])</f>
        <v>0</v>
      </c>
      <c r="AF150" s="29">
        <f>+Tabla2[[#This Row],[META_NORTE]]-Tabla2[[#This Row],[META_TOTAL2]]</f>
        <v>0</v>
      </c>
      <c r="AH150" s="53">
        <f>+Tabla2[[#This Row],[META_USAQUEN]]-Tabla2[[#This Row],[META_USAQUEN2]]</f>
        <v>0</v>
      </c>
      <c r="AI150" s="52">
        <f>+Tabla2[[#This Row],[META_ENGATIVA]]-Tabla2[[#This Row],[META_ENGATIVA2]]</f>
        <v>0</v>
      </c>
      <c r="AJ150" s="52">
        <f>+Tabla2[[#This Row],[META_SUBA]]-Tabla2[[#This Row],[META_SUBA2]]</f>
        <v>0</v>
      </c>
      <c r="AK150" s="52">
        <f>+Tabla2[[#This Row],[META_CHAPINERO]]-Tabla2[[#This Row],[META_CHAPINERO2]]</f>
        <v>0</v>
      </c>
      <c r="AL150" s="52">
        <f>+Tabla2[[#This Row],[META_BARRIOS_UNIDOS]]-Tabla2[[#This Row],[META_BARRIOS_UNIDOS2]]</f>
        <v>0</v>
      </c>
      <c r="AM150" s="52">
        <f>+Tabla2[[#This Row],[META_TEUSAQUILLO]]-Tabla2[[#This Row],[META_TEUSAQUILLO2]]</f>
        <v>0</v>
      </c>
      <c r="AN150" s="52">
        <f>+Tabla2[[#This Row],[META_SUBRED]]-Tabla2[[#This Row],[META_SUBRED2]]</f>
        <v>0</v>
      </c>
      <c r="AO150" s="51">
        <f>+Tabla2[[#This Row],[META_DISTRITO]]-Tabla2[[#This Row],[META_DISTRITO2]]</f>
        <v>0</v>
      </c>
      <c r="AP150" s="49">
        <f t="shared" si="2"/>
        <v>0</v>
      </c>
      <c r="AR150" s="85"/>
      <c r="AS150" s="86"/>
      <c r="AT150" s="86"/>
      <c r="AU150" s="86"/>
      <c r="AV150" s="86"/>
      <c r="AW150" s="86"/>
      <c r="AX150" s="86"/>
      <c r="AY150" s="87"/>
    </row>
    <row r="151" spans="1:51" ht="51" hidden="1" customHeight="1">
      <c r="A151" s="19" t="s">
        <v>73</v>
      </c>
      <c r="B151" s="20" t="s">
        <v>234</v>
      </c>
      <c r="C151" s="20" t="s">
        <v>101</v>
      </c>
      <c r="D151" s="21">
        <v>135</v>
      </c>
      <c r="E151" s="20" t="s">
        <v>245</v>
      </c>
      <c r="F151" s="20" t="s">
        <v>88</v>
      </c>
      <c r="G151" s="19" t="s">
        <v>153</v>
      </c>
      <c r="H151" s="19" t="s">
        <v>50</v>
      </c>
      <c r="I151" s="19" t="s">
        <v>65</v>
      </c>
      <c r="J151" s="22">
        <v>137922</v>
      </c>
      <c r="K151" s="5">
        <v>0</v>
      </c>
      <c r="L151" s="22">
        <f>+Tabla2[[#This Row],[VALOR UNITARIO]]*Tabla2[[#This Row],[META_NORTE]]</f>
        <v>0</v>
      </c>
      <c r="M151" s="61">
        <f>+Tabla2[[#This Row],[META_NORTE]]*10.2/100</f>
        <v>0</v>
      </c>
      <c r="N151" s="62">
        <f>+Tabla2[[#This Row],[META_NORTE]]*43.81/100</f>
        <v>0</v>
      </c>
      <c r="O151" s="62">
        <f>+Tabla2[[#This Row],[META_NORTE]]*29.46/100</f>
        <v>0</v>
      </c>
      <c r="P151" s="62">
        <f>+Tabla2[[#This Row],[META_NORTE]]*7.72/100</f>
        <v>0</v>
      </c>
      <c r="Q151" s="62">
        <f>+Tabla2[[#This Row],[META_NORTE]]*3.92/100</f>
        <v>0</v>
      </c>
      <c r="R151" s="62">
        <f>+Tabla2[[#This Row],[META_NORTE]]*5.07/100</f>
        <v>0</v>
      </c>
      <c r="S151" s="62">
        <v>0</v>
      </c>
      <c r="T151" s="63">
        <v>0</v>
      </c>
      <c r="U151" s="28">
        <f>+Tabla2[[#This Row],[META_USAQUEN]]+Tabla2[[#This Row],[META_ENGATIVA]]+Tabla2[[#This Row],[META_SUBA]]+Tabla2[[#This Row],[META_CHAPINERO]]+Tabla2[[#This Row],[META_BARRIOS_UNIDOS]]+Tabla2[[#This Row],[META_TEUSAQUILLO]]+Tabla2[[#This Row],[META_SUBRED]]+Tabla2[[#This Row],[META_DISTRITO]]</f>
        <v>0</v>
      </c>
      <c r="V151" s="29">
        <f>+Tabla2[[#This Row],[META_NORTE]]-Tabla2[[#This Row],[META_TOTAL]]</f>
        <v>0</v>
      </c>
      <c r="W151" s="61"/>
      <c r="X151" s="62"/>
      <c r="Y151" s="62"/>
      <c r="Z151" s="62"/>
      <c r="AA151" s="62"/>
      <c r="AB151" s="62"/>
      <c r="AC151" s="62"/>
      <c r="AD151" s="63"/>
      <c r="AE151" s="28">
        <f>SUM(Tabla2[[#This Row],[META_USAQUEN2]:[META_DISTRITO2]])</f>
        <v>0</v>
      </c>
      <c r="AF151" s="29">
        <f>+Tabla2[[#This Row],[META_NORTE]]-Tabla2[[#This Row],[META_TOTAL2]]</f>
        <v>0</v>
      </c>
      <c r="AH151" s="53">
        <f>+Tabla2[[#This Row],[META_USAQUEN]]-Tabla2[[#This Row],[META_USAQUEN2]]</f>
        <v>0</v>
      </c>
      <c r="AI151" s="52">
        <f>+Tabla2[[#This Row],[META_ENGATIVA]]-Tabla2[[#This Row],[META_ENGATIVA2]]</f>
        <v>0</v>
      </c>
      <c r="AJ151" s="52">
        <f>+Tabla2[[#This Row],[META_SUBA]]-Tabla2[[#This Row],[META_SUBA2]]</f>
        <v>0</v>
      </c>
      <c r="AK151" s="52">
        <f>+Tabla2[[#This Row],[META_CHAPINERO]]-Tabla2[[#This Row],[META_CHAPINERO2]]</f>
        <v>0</v>
      </c>
      <c r="AL151" s="52">
        <f>+Tabla2[[#This Row],[META_BARRIOS_UNIDOS]]-Tabla2[[#This Row],[META_BARRIOS_UNIDOS2]]</f>
        <v>0</v>
      </c>
      <c r="AM151" s="52">
        <f>+Tabla2[[#This Row],[META_TEUSAQUILLO]]-Tabla2[[#This Row],[META_TEUSAQUILLO2]]</f>
        <v>0</v>
      </c>
      <c r="AN151" s="52">
        <f>+Tabla2[[#This Row],[META_SUBRED]]-Tabla2[[#This Row],[META_SUBRED2]]</f>
        <v>0</v>
      </c>
      <c r="AO151" s="51">
        <f>+Tabla2[[#This Row],[META_DISTRITO]]-Tabla2[[#This Row],[META_DISTRITO2]]</f>
        <v>0</v>
      </c>
      <c r="AP151" s="49">
        <f t="shared" si="2"/>
        <v>0</v>
      </c>
      <c r="AR151" s="85"/>
      <c r="AS151" s="86"/>
      <c r="AT151" s="86"/>
      <c r="AU151" s="86"/>
      <c r="AV151" s="86"/>
      <c r="AW151" s="86"/>
      <c r="AX151" s="86"/>
      <c r="AY151" s="87"/>
    </row>
    <row r="152" spans="1:51" ht="51" hidden="1" customHeight="1">
      <c r="A152" s="19" t="s">
        <v>73</v>
      </c>
      <c r="B152" s="20" t="s">
        <v>246</v>
      </c>
      <c r="C152" s="20" t="s">
        <v>247</v>
      </c>
      <c r="D152" s="21">
        <v>86</v>
      </c>
      <c r="E152" s="20" t="s">
        <v>248</v>
      </c>
      <c r="F152" s="20" t="s">
        <v>249</v>
      </c>
      <c r="G152" s="19" t="s">
        <v>232</v>
      </c>
      <c r="H152" s="19" t="s">
        <v>46</v>
      </c>
      <c r="I152" s="19" t="s">
        <v>65</v>
      </c>
      <c r="J152" s="22">
        <v>73474880</v>
      </c>
      <c r="K152" s="5">
        <v>2.8758144007856834</v>
      </c>
      <c r="L152" s="22">
        <f>+Tabla2[[#This Row],[VALOR UNITARIO]]*Tabla2[[#This Row],[META_NORTE]]</f>
        <v>211300118</v>
      </c>
      <c r="M152" s="61">
        <f>+Tabla2[[#This Row],[META_NORTE]]*10.2/100</f>
        <v>0.29333306888013966</v>
      </c>
      <c r="N152" s="62">
        <f>+Tabla2[[#This Row],[META_NORTE]]*43.81/100</f>
        <v>1.259894288984208</v>
      </c>
      <c r="O152" s="62">
        <f>+Tabla2[[#This Row],[META_NORTE]]*29.46/100</f>
        <v>0.84721492247146235</v>
      </c>
      <c r="P152" s="62">
        <f>+Tabla2[[#This Row],[META_NORTE]]*7.72/100</f>
        <v>0.22201287174065473</v>
      </c>
      <c r="Q152" s="62">
        <f>+Tabla2[[#This Row],[META_NORTE]]*3.92/100</f>
        <v>0.11273192451079879</v>
      </c>
      <c r="R152" s="62">
        <f>+Tabla2[[#This Row],[META_NORTE]]*5.07/100</f>
        <v>0.14580379011983416</v>
      </c>
      <c r="S152" s="62">
        <v>0</v>
      </c>
      <c r="T152" s="63">
        <v>0</v>
      </c>
      <c r="U152" s="28">
        <f>+Tabla2[[#This Row],[META_USAQUEN]]+Tabla2[[#This Row],[META_ENGATIVA]]+Tabla2[[#This Row],[META_SUBA]]+Tabla2[[#This Row],[META_CHAPINERO]]+Tabla2[[#This Row],[META_BARRIOS_UNIDOS]]+Tabla2[[#This Row],[META_TEUSAQUILLO]]+Tabla2[[#This Row],[META_SUBRED]]+Tabla2[[#This Row],[META_DISTRITO]]</f>
        <v>2.8809908667070978</v>
      </c>
      <c r="V152" s="29">
        <f>+Tabla2[[#This Row],[META_NORTE]]-Tabla2[[#This Row],[META_TOTAL]]</f>
        <v>-5.1764659214144082E-3</v>
      </c>
      <c r="W152" s="61"/>
      <c r="X152" s="62"/>
      <c r="Y152" s="62"/>
      <c r="Z152" s="62"/>
      <c r="AA152" s="62"/>
      <c r="AB152" s="62"/>
      <c r="AC152" s="62">
        <v>2.8758144007856834</v>
      </c>
      <c r="AD152" s="63"/>
      <c r="AE152" s="28">
        <f>SUM(Tabla2[[#This Row],[META_USAQUEN2]:[META_DISTRITO2]])</f>
        <v>2.8758144007856834</v>
      </c>
      <c r="AF152" s="29">
        <f>+Tabla2[[#This Row],[META_NORTE]]-Tabla2[[#This Row],[META_TOTAL2]]</f>
        <v>0</v>
      </c>
      <c r="AH152" s="53">
        <f>+Tabla2[[#This Row],[META_USAQUEN]]-Tabla2[[#This Row],[META_USAQUEN2]]</f>
        <v>0.29333306888013966</v>
      </c>
      <c r="AI152" s="52">
        <f>+Tabla2[[#This Row],[META_ENGATIVA]]-Tabla2[[#This Row],[META_ENGATIVA2]]</f>
        <v>1.259894288984208</v>
      </c>
      <c r="AJ152" s="52">
        <f>+Tabla2[[#This Row],[META_SUBA]]-Tabla2[[#This Row],[META_SUBA2]]</f>
        <v>0.84721492247146235</v>
      </c>
      <c r="AK152" s="52">
        <f>+Tabla2[[#This Row],[META_CHAPINERO]]-Tabla2[[#This Row],[META_CHAPINERO2]]</f>
        <v>0.22201287174065473</v>
      </c>
      <c r="AL152" s="52">
        <f>+Tabla2[[#This Row],[META_BARRIOS_UNIDOS]]-Tabla2[[#This Row],[META_BARRIOS_UNIDOS2]]</f>
        <v>0.11273192451079879</v>
      </c>
      <c r="AM152" s="52">
        <f>+Tabla2[[#This Row],[META_TEUSAQUILLO]]-Tabla2[[#This Row],[META_TEUSAQUILLO2]]</f>
        <v>0.14580379011983416</v>
      </c>
      <c r="AN152" s="52">
        <f>+Tabla2[[#This Row],[META_SUBRED]]-Tabla2[[#This Row],[META_SUBRED2]]</f>
        <v>-2.8758144007856834</v>
      </c>
      <c r="AO152" s="51">
        <f>+Tabla2[[#This Row],[META_DISTRITO]]-Tabla2[[#This Row],[META_DISTRITO2]]</f>
        <v>0</v>
      </c>
      <c r="AP152" s="49">
        <f t="shared" si="2"/>
        <v>5.1764659214144082E-3</v>
      </c>
      <c r="AR152" s="85"/>
      <c r="AS152" s="86"/>
      <c r="AT152" s="86"/>
      <c r="AU152" s="86"/>
      <c r="AV152" s="86"/>
      <c r="AW152" s="86"/>
      <c r="AX152" s="86"/>
      <c r="AY152" s="87"/>
    </row>
    <row r="153" spans="1:51" ht="51" hidden="1" customHeight="1">
      <c r="A153" s="19" t="s">
        <v>54</v>
      </c>
      <c r="B153" s="20" t="s">
        <v>246</v>
      </c>
      <c r="C153" s="20" t="s">
        <v>250</v>
      </c>
      <c r="D153" s="21">
        <v>136</v>
      </c>
      <c r="E153" s="20" t="s">
        <v>251</v>
      </c>
      <c r="F153" s="20" t="s">
        <v>249</v>
      </c>
      <c r="G153" s="19" t="s">
        <v>45</v>
      </c>
      <c r="H153" s="19" t="s">
        <v>46</v>
      </c>
      <c r="I153" s="19" t="s">
        <v>65</v>
      </c>
      <c r="J153" s="22">
        <v>5621568</v>
      </c>
      <c r="K153" s="5">
        <v>15</v>
      </c>
      <c r="L153" s="22">
        <f>+Tabla2[[#This Row],[VALOR UNITARIO]]*Tabla2[[#This Row],[META_NORTE]]</f>
        <v>84323520</v>
      </c>
      <c r="M153" s="61">
        <v>0</v>
      </c>
      <c r="N153" s="62">
        <v>0</v>
      </c>
      <c r="O153" s="62">
        <v>0</v>
      </c>
      <c r="P153" s="62">
        <v>0</v>
      </c>
      <c r="Q153" s="62">
        <v>0</v>
      </c>
      <c r="R153" s="62">
        <v>0</v>
      </c>
      <c r="S153" s="62">
        <v>15</v>
      </c>
      <c r="T153" s="63">
        <v>0</v>
      </c>
      <c r="U153" s="28">
        <f>+Tabla2[[#This Row],[META_USAQUEN]]+Tabla2[[#This Row],[META_ENGATIVA]]+Tabla2[[#This Row],[META_SUBA]]+Tabla2[[#This Row],[META_CHAPINERO]]+Tabla2[[#This Row],[META_BARRIOS_UNIDOS]]+Tabla2[[#This Row],[META_TEUSAQUILLO]]+Tabla2[[#This Row],[META_SUBRED]]+Tabla2[[#This Row],[META_DISTRITO]]</f>
        <v>15</v>
      </c>
      <c r="V153" s="29">
        <f>+Tabla2[[#This Row],[META_NORTE]]-Tabla2[[#This Row],[META_TOTAL]]</f>
        <v>0</v>
      </c>
      <c r="W153" s="61"/>
      <c r="X153" s="62"/>
      <c r="Y153" s="62"/>
      <c r="Z153" s="62"/>
      <c r="AA153" s="62"/>
      <c r="AB153" s="62"/>
      <c r="AC153" s="62">
        <v>15</v>
      </c>
      <c r="AD153" s="63"/>
      <c r="AE153" s="28">
        <f>SUM(Tabla2[[#This Row],[META_USAQUEN2]:[META_DISTRITO2]])</f>
        <v>15</v>
      </c>
      <c r="AF153" s="29">
        <f>+Tabla2[[#This Row],[META_NORTE]]-Tabla2[[#This Row],[META_TOTAL2]]</f>
        <v>0</v>
      </c>
      <c r="AH153" s="53">
        <f>+Tabla2[[#This Row],[META_USAQUEN]]-Tabla2[[#This Row],[META_USAQUEN2]]</f>
        <v>0</v>
      </c>
      <c r="AI153" s="52">
        <f>+Tabla2[[#This Row],[META_ENGATIVA]]-Tabla2[[#This Row],[META_ENGATIVA2]]</f>
        <v>0</v>
      </c>
      <c r="AJ153" s="52">
        <f>+Tabla2[[#This Row],[META_SUBA]]-Tabla2[[#This Row],[META_SUBA2]]</f>
        <v>0</v>
      </c>
      <c r="AK153" s="52">
        <f>+Tabla2[[#This Row],[META_CHAPINERO]]-Tabla2[[#This Row],[META_CHAPINERO2]]</f>
        <v>0</v>
      </c>
      <c r="AL153" s="52">
        <f>+Tabla2[[#This Row],[META_BARRIOS_UNIDOS]]-Tabla2[[#This Row],[META_BARRIOS_UNIDOS2]]</f>
        <v>0</v>
      </c>
      <c r="AM153" s="52">
        <f>+Tabla2[[#This Row],[META_TEUSAQUILLO]]-Tabla2[[#This Row],[META_TEUSAQUILLO2]]</f>
        <v>0</v>
      </c>
      <c r="AN153" s="52">
        <f>+Tabla2[[#This Row],[META_SUBRED]]-Tabla2[[#This Row],[META_SUBRED2]]</f>
        <v>0</v>
      </c>
      <c r="AO153" s="51">
        <f>+Tabla2[[#This Row],[META_DISTRITO]]-Tabla2[[#This Row],[META_DISTRITO2]]</f>
        <v>0</v>
      </c>
      <c r="AP153" s="49">
        <f t="shared" si="2"/>
        <v>0</v>
      </c>
      <c r="AR153" s="85"/>
      <c r="AS153" s="86"/>
      <c r="AT153" s="86"/>
      <c r="AU153" s="86"/>
      <c r="AV153" s="86"/>
      <c r="AW153" s="86"/>
      <c r="AX153" s="86"/>
      <c r="AY153" s="87"/>
    </row>
    <row r="154" spans="1:51" ht="38.450000000000003" hidden="1" customHeight="1">
      <c r="A154" s="19" t="s">
        <v>54</v>
      </c>
      <c r="B154" s="20" t="s">
        <v>246</v>
      </c>
      <c r="C154" s="20" t="s">
        <v>250</v>
      </c>
      <c r="D154" s="21">
        <v>137</v>
      </c>
      <c r="E154" s="20" t="s">
        <v>252</v>
      </c>
      <c r="F154" s="20" t="s">
        <v>249</v>
      </c>
      <c r="G154" s="19" t="s">
        <v>45</v>
      </c>
      <c r="H154" s="19" t="s">
        <v>46</v>
      </c>
      <c r="I154" s="19" t="s">
        <v>65</v>
      </c>
      <c r="J154" s="22">
        <v>3994272</v>
      </c>
      <c r="K154" s="5">
        <v>3</v>
      </c>
      <c r="L154" s="22">
        <f>+Tabla2[[#This Row],[VALOR UNITARIO]]*Tabla2[[#This Row],[META_NORTE]]</f>
        <v>11982816</v>
      </c>
      <c r="M154" s="61">
        <v>0</v>
      </c>
      <c r="N154" s="62">
        <v>0</v>
      </c>
      <c r="O154" s="62">
        <v>0</v>
      </c>
      <c r="P154" s="62">
        <v>0</v>
      </c>
      <c r="Q154" s="62">
        <v>0</v>
      </c>
      <c r="R154" s="62">
        <v>0</v>
      </c>
      <c r="S154" s="62">
        <v>3</v>
      </c>
      <c r="T154" s="63">
        <v>0</v>
      </c>
      <c r="U154" s="28">
        <f>+Tabla2[[#This Row],[META_USAQUEN]]+Tabla2[[#This Row],[META_ENGATIVA]]+Tabla2[[#This Row],[META_SUBA]]+Tabla2[[#This Row],[META_CHAPINERO]]+Tabla2[[#This Row],[META_BARRIOS_UNIDOS]]+Tabla2[[#This Row],[META_TEUSAQUILLO]]+Tabla2[[#This Row],[META_SUBRED]]+Tabla2[[#This Row],[META_DISTRITO]]</f>
        <v>3</v>
      </c>
      <c r="V154" s="29">
        <f>+Tabla2[[#This Row],[META_NORTE]]-Tabla2[[#This Row],[META_TOTAL]]</f>
        <v>0</v>
      </c>
      <c r="W154" s="61"/>
      <c r="X154" s="62"/>
      <c r="Y154" s="62"/>
      <c r="Z154" s="62"/>
      <c r="AA154" s="62"/>
      <c r="AB154" s="62"/>
      <c r="AC154" s="62">
        <v>3</v>
      </c>
      <c r="AD154" s="63"/>
      <c r="AE154" s="28">
        <f>SUM(Tabla2[[#This Row],[META_USAQUEN2]:[META_DISTRITO2]])</f>
        <v>3</v>
      </c>
      <c r="AF154" s="29">
        <f>+Tabla2[[#This Row],[META_NORTE]]-Tabla2[[#This Row],[META_TOTAL2]]</f>
        <v>0</v>
      </c>
      <c r="AH154" s="53">
        <f>+Tabla2[[#This Row],[META_USAQUEN]]-Tabla2[[#This Row],[META_USAQUEN2]]</f>
        <v>0</v>
      </c>
      <c r="AI154" s="52">
        <f>+Tabla2[[#This Row],[META_ENGATIVA]]-Tabla2[[#This Row],[META_ENGATIVA2]]</f>
        <v>0</v>
      </c>
      <c r="AJ154" s="52">
        <f>+Tabla2[[#This Row],[META_SUBA]]-Tabla2[[#This Row],[META_SUBA2]]</f>
        <v>0</v>
      </c>
      <c r="AK154" s="52">
        <f>+Tabla2[[#This Row],[META_CHAPINERO]]-Tabla2[[#This Row],[META_CHAPINERO2]]</f>
        <v>0</v>
      </c>
      <c r="AL154" s="52">
        <f>+Tabla2[[#This Row],[META_BARRIOS_UNIDOS]]-Tabla2[[#This Row],[META_BARRIOS_UNIDOS2]]</f>
        <v>0</v>
      </c>
      <c r="AM154" s="52">
        <f>+Tabla2[[#This Row],[META_TEUSAQUILLO]]-Tabla2[[#This Row],[META_TEUSAQUILLO2]]</f>
        <v>0</v>
      </c>
      <c r="AN154" s="52">
        <f>+Tabla2[[#This Row],[META_SUBRED]]-Tabla2[[#This Row],[META_SUBRED2]]</f>
        <v>0</v>
      </c>
      <c r="AO154" s="51">
        <f>+Tabla2[[#This Row],[META_DISTRITO]]-Tabla2[[#This Row],[META_DISTRITO2]]</f>
        <v>0</v>
      </c>
      <c r="AP154" s="49">
        <f t="shared" si="2"/>
        <v>0</v>
      </c>
      <c r="AR154" s="85"/>
      <c r="AS154" s="86"/>
      <c r="AT154" s="86"/>
      <c r="AU154" s="86"/>
      <c r="AV154" s="86"/>
      <c r="AW154" s="86"/>
      <c r="AX154" s="86"/>
      <c r="AY154" s="87"/>
    </row>
    <row r="155" spans="1:51" ht="51" hidden="1" customHeight="1">
      <c r="A155" s="19" t="s">
        <v>54</v>
      </c>
      <c r="B155" s="20" t="s">
        <v>246</v>
      </c>
      <c r="C155" s="20" t="s">
        <v>250</v>
      </c>
      <c r="D155" s="21">
        <v>138</v>
      </c>
      <c r="E155" s="20" t="s">
        <v>253</v>
      </c>
      <c r="F155" s="20" t="s">
        <v>249</v>
      </c>
      <c r="G155" s="19" t="s">
        <v>45</v>
      </c>
      <c r="H155" s="19" t="s">
        <v>46</v>
      </c>
      <c r="I155" s="19" t="s">
        <v>65</v>
      </c>
      <c r="J155" s="22">
        <v>12969056</v>
      </c>
      <c r="K155" s="5">
        <v>3</v>
      </c>
      <c r="L155" s="22">
        <f>+Tabla2[[#This Row],[VALOR UNITARIO]]*Tabla2[[#This Row],[META_NORTE]]</f>
        <v>38907168</v>
      </c>
      <c r="M155" s="61">
        <v>0</v>
      </c>
      <c r="N155" s="62">
        <v>0</v>
      </c>
      <c r="O155" s="62">
        <v>0</v>
      </c>
      <c r="P155" s="62">
        <v>0</v>
      </c>
      <c r="Q155" s="62">
        <v>0</v>
      </c>
      <c r="R155" s="62">
        <v>0</v>
      </c>
      <c r="S155" s="62">
        <v>3</v>
      </c>
      <c r="T155" s="63">
        <v>0</v>
      </c>
      <c r="U155" s="28">
        <f>+Tabla2[[#This Row],[META_USAQUEN]]+Tabla2[[#This Row],[META_ENGATIVA]]+Tabla2[[#This Row],[META_SUBA]]+Tabla2[[#This Row],[META_CHAPINERO]]+Tabla2[[#This Row],[META_BARRIOS_UNIDOS]]+Tabla2[[#This Row],[META_TEUSAQUILLO]]+Tabla2[[#This Row],[META_SUBRED]]+Tabla2[[#This Row],[META_DISTRITO]]</f>
        <v>3</v>
      </c>
      <c r="V155" s="29">
        <f>+Tabla2[[#This Row],[META_NORTE]]-Tabla2[[#This Row],[META_TOTAL]]</f>
        <v>0</v>
      </c>
      <c r="W155" s="61"/>
      <c r="X155" s="62"/>
      <c r="Y155" s="62"/>
      <c r="Z155" s="62"/>
      <c r="AA155" s="62"/>
      <c r="AB155" s="62"/>
      <c r="AC155" s="62">
        <v>3</v>
      </c>
      <c r="AD155" s="63"/>
      <c r="AE155" s="28">
        <f>SUM(Tabla2[[#This Row],[META_USAQUEN2]:[META_DISTRITO2]])</f>
        <v>3</v>
      </c>
      <c r="AF155" s="29">
        <f>+Tabla2[[#This Row],[META_NORTE]]-Tabla2[[#This Row],[META_TOTAL2]]</f>
        <v>0</v>
      </c>
      <c r="AH155" s="53">
        <f>+Tabla2[[#This Row],[META_USAQUEN]]-Tabla2[[#This Row],[META_USAQUEN2]]</f>
        <v>0</v>
      </c>
      <c r="AI155" s="52">
        <f>+Tabla2[[#This Row],[META_ENGATIVA]]-Tabla2[[#This Row],[META_ENGATIVA2]]</f>
        <v>0</v>
      </c>
      <c r="AJ155" s="52">
        <f>+Tabla2[[#This Row],[META_SUBA]]-Tabla2[[#This Row],[META_SUBA2]]</f>
        <v>0</v>
      </c>
      <c r="AK155" s="52">
        <f>+Tabla2[[#This Row],[META_CHAPINERO]]-Tabla2[[#This Row],[META_CHAPINERO2]]</f>
        <v>0</v>
      </c>
      <c r="AL155" s="52">
        <f>+Tabla2[[#This Row],[META_BARRIOS_UNIDOS]]-Tabla2[[#This Row],[META_BARRIOS_UNIDOS2]]</f>
        <v>0</v>
      </c>
      <c r="AM155" s="52">
        <f>+Tabla2[[#This Row],[META_TEUSAQUILLO]]-Tabla2[[#This Row],[META_TEUSAQUILLO2]]</f>
        <v>0</v>
      </c>
      <c r="AN155" s="52">
        <f>+Tabla2[[#This Row],[META_SUBRED]]-Tabla2[[#This Row],[META_SUBRED2]]</f>
        <v>0</v>
      </c>
      <c r="AO155" s="51">
        <f>+Tabla2[[#This Row],[META_DISTRITO]]-Tabla2[[#This Row],[META_DISTRITO2]]</f>
        <v>0</v>
      </c>
      <c r="AP155" s="49">
        <f t="shared" si="2"/>
        <v>0</v>
      </c>
      <c r="AR155" s="85"/>
      <c r="AS155" s="86"/>
      <c r="AT155" s="86"/>
      <c r="AU155" s="86"/>
      <c r="AV155" s="86"/>
      <c r="AW155" s="86"/>
      <c r="AX155" s="86"/>
      <c r="AY155" s="87"/>
    </row>
    <row r="156" spans="1:51" ht="38.450000000000003" hidden="1" customHeight="1">
      <c r="A156" s="19" t="s">
        <v>54</v>
      </c>
      <c r="B156" s="20" t="s">
        <v>246</v>
      </c>
      <c r="C156" s="20" t="s">
        <v>250</v>
      </c>
      <c r="D156" s="21">
        <v>139</v>
      </c>
      <c r="E156" s="20" t="s">
        <v>254</v>
      </c>
      <c r="F156" s="20" t="s">
        <v>249</v>
      </c>
      <c r="G156" s="19" t="s">
        <v>45</v>
      </c>
      <c r="H156" s="19" t="s">
        <v>46</v>
      </c>
      <c r="I156" s="19" t="s">
        <v>65</v>
      </c>
      <c r="J156" s="22">
        <v>3994272</v>
      </c>
      <c r="K156" s="5">
        <v>15</v>
      </c>
      <c r="L156" s="22">
        <f>+Tabla2[[#This Row],[VALOR UNITARIO]]*Tabla2[[#This Row],[META_NORTE]]</f>
        <v>59914080</v>
      </c>
      <c r="M156" s="61">
        <v>0</v>
      </c>
      <c r="N156" s="62">
        <v>0</v>
      </c>
      <c r="O156" s="62">
        <v>0</v>
      </c>
      <c r="P156" s="62">
        <v>0</v>
      </c>
      <c r="Q156" s="62">
        <v>0</v>
      </c>
      <c r="R156" s="62">
        <v>0</v>
      </c>
      <c r="S156" s="62">
        <v>15</v>
      </c>
      <c r="T156" s="63">
        <v>0</v>
      </c>
      <c r="U156" s="28">
        <f>+Tabla2[[#This Row],[META_USAQUEN]]+Tabla2[[#This Row],[META_ENGATIVA]]+Tabla2[[#This Row],[META_SUBA]]+Tabla2[[#This Row],[META_CHAPINERO]]+Tabla2[[#This Row],[META_BARRIOS_UNIDOS]]+Tabla2[[#This Row],[META_TEUSAQUILLO]]+Tabla2[[#This Row],[META_SUBRED]]+Tabla2[[#This Row],[META_DISTRITO]]</f>
        <v>15</v>
      </c>
      <c r="V156" s="29">
        <f>+Tabla2[[#This Row],[META_NORTE]]-Tabla2[[#This Row],[META_TOTAL]]</f>
        <v>0</v>
      </c>
      <c r="W156" s="61"/>
      <c r="X156" s="62"/>
      <c r="Y156" s="62"/>
      <c r="Z156" s="62"/>
      <c r="AA156" s="62"/>
      <c r="AB156" s="62"/>
      <c r="AC156" s="62">
        <v>15</v>
      </c>
      <c r="AD156" s="63"/>
      <c r="AE156" s="28">
        <f>SUM(Tabla2[[#This Row],[META_USAQUEN2]:[META_DISTRITO2]])</f>
        <v>15</v>
      </c>
      <c r="AF156" s="29">
        <f>+Tabla2[[#This Row],[META_NORTE]]-Tabla2[[#This Row],[META_TOTAL2]]</f>
        <v>0</v>
      </c>
      <c r="AH156" s="53">
        <f>+Tabla2[[#This Row],[META_USAQUEN]]-Tabla2[[#This Row],[META_USAQUEN2]]</f>
        <v>0</v>
      </c>
      <c r="AI156" s="52">
        <f>+Tabla2[[#This Row],[META_ENGATIVA]]-Tabla2[[#This Row],[META_ENGATIVA2]]</f>
        <v>0</v>
      </c>
      <c r="AJ156" s="52">
        <f>+Tabla2[[#This Row],[META_SUBA]]-Tabla2[[#This Row],[META_SUBA2]]</f>
        <v>0</v>
      </c>
      <c r="AK156" s="52">
        <f>+Tabla2[[#This Row],[META_CHAPINERO]]-Tabla2[[#This Row],[META_CHAPINERO2]]</f>
        <v>0</v>
      </c>
      <c r="AL156" s="52">
        <f>+Tabla2[[#This Row],[META_BARRIOS_UNIDOS]]-Tabla2[[#This Row],[META_BARRIOS_UNIDOS2]]</f>
        <v>0</v>
      </c>
      <c r="AM156" s="52">
        <f>+Tabla2[[#This Row],[META_TEUSAQUILLO]]-Tabla2[[#This Row],[META_TEUSAQUILLO2]]</f>
        <v>0</v>
      </c>
      <c r="AN156" s="52">
        <f>+Tabla2[[#This Row],[META_SUBRED]]-Tabla2[[#This Row],[META_SUBRED2]]</f>
        <v>0</v>
      </c>
      <c r="AO156" s="51">
        <f>+Tabla2[[#This Row],[META_DISTRITO]]-Tabla2[[#This Row],[META_DISTRITO2]]</f>
        <v>0</v>
      </c>
      <c r="AP156" s="49">
        <f t="shared" si="2"/>
        <v>0</v>
      </c>
      <c r="AR156" s="85"/>
      <c r="AS156" s="86"/>
      <c r="AT156" s="86"/>
      <c r="AU156" s="86"/>
      <c r="AV156" s="86"/>
      <c r="AW156" s="86"/>
      <c r="AX156" s="86"/>
      <c r="AY156" s="87"/>
    </row>
    <row r="157" spans="1:51" ht="51" hidden="1" customHeight="1">
      <c r="A157" s="19" t="s">
        <v>54</v>
      </c>
      <c r="B157" s="20" t="s">
        <v>246</v>
      </c>
      <c r="C157" s="20" t="s">
        <v>250</v>
      </c>
      <c r="D157" s="21">
        <v>140</v>
      </c>
      <c r="E157" s="20" t="s">
        <v>255</v>
      </c>
      <c r="F157" s="20" t="s">
        <v>249</v>
      </c>
      <c r="G157" s="19" t="s">
        <v>45</v>
      </c>
      <c r="H157" s="19" t="s">
        <v>46</v>
      </c>
      <c r="I157" s="19" t="s">
        <v>65</v>
      </c>
      <c r="J157" s="22">
        <v>5621568</v>
      </c>
      <c r="K157" s="5">
        <v>3</v>
      </c>
      <c r="L157" s="22">
        <f>+Tabla2[[#This Row],[VALOR UNITARIO]]*Tabla2[[#This Row],[META_NORTE]]</f>
        <v>16864704</v>
      </c>
      <c r="M157" s="61">
        <v>0</v>
      </c>
      <c r="N157" s="62">
        <v>0</v>
      </c>
      <c r="O157" s="62">
        <v>0</v>
      </c>
      <c r="P157" s="62">
        <v>0</v>
      </c>
      <c r="Q157" s="62">
        <v>0</v>
      </c>
      <c r="R157" s="62">
        <v>0</v>
      </c>
      <c r="S157" s="62">
        <v>3</v>
      </c>
      <c r="T157" s="63">
        <v>0</v>
      </c>
      <c r="U157" s="28">
        <f>+Tabla2[[#This Row],[META_USAQUEN]]+Tabla2[[#This Row],[META_ENGATIVA]]+Tabla2[[#This Row],[META_SUBA]]+Tabla2[[#This Row],[META_CHAPINERO]]+Tabla2[[#This Row],[META_BARRIOS_UNIDOS]]+Tabla2[[#This Row],[META_TEUSAQUILLO]]+Tabla2[[#This Row],[META_SUBRED]]+Tabla2[[#This Row],[META_DISTRITO]]</f>
        <v>3</v>
      </c>
      <c r="V157" s="29">
        <f>+Tabla2[[#This Row],[META_NORTE]]-Tabla2[[#This Row],[META_TOTAL]]</f>
        <v>0</v>
      </c>
      <c r="W157" s="61"/>
      <c r="X157" s="62"/>
      <c r="Y157" s="62"/>
      <c r="Z157" s="62"/>
      <c r="AA157" s="62"/>
      <c r="AB157" s="62"/>
      <c r="AC157" s="62">
        <v>3</v>
      </c>
      <c r="AD157" s="63"/>
      <c r="AE157" s="28">
        <f>SUM(Tabla2[[#This Row],[META_USAQUEN2]:[META_DISTRITO2]])</f>
        <v>3</v>
      </c>
      <c r="AF157" s="29">
        <f>+Tabla2[[#This Row],[META_NORTE]]-Tabla2[[#This Row],[META_TOTAL2]]</f>
        <v>0</v>
      </c>
      <c r="AH157" s="53">
        <f>+Tabla2[[#This Row],[META_USAQUEN]]-Tabla2[[#This Row],[META_USAQUEN2]]</f>
        <v>0</v>
      </c>
      <c r="AI157" s="52">
        <f>+Tabla2[[#This Row],[META_ENGATIVA]]-Tabla2[[#This Row],[META_ENGATIVA2]]</f>
        <v>0</v>
      </c>
      <c r="AJ157" s="52">
        <f>+Tabla2[[#This Row],[META_SUBA]]-Tabla2[[#This Row],[META_SUBA2]]</f>
        <v>0</v>
      </c>
      <c r="AK157" s="52">
        <f>+Tabla2[[#This Row],[META_CHAPINERO]]-Tabla2[[#This Row],[META_CHAPINERO2]]</f>
        <v>0</v>
      </c>
      <c r="AL157" s="52">
        <f>+Tabla2[[#This Row],[META_BARRIOS_UNIDOS]]-Tabla2[[#This Row],[META_BARRIOS_UNIDOS2]]</f>
        <v>0</v>
      </c>
      <c r="AM157" s="52">
        <f>+Tabla2[[#This Row],[META_TEUSAQUILLO]]-Tabla2[[#This Row],[META_TEUSAQUILLO2]]</f>
        <v>0</v>
      </c>
      <c r="AN157" s="52">
        <f>+Tabla2[[#This Row],[META_SUBRED]]-Tabla2[[#This Row],[META_SUBRED2]]</f>
        <v>0</v>
      </c>
      <c r="AO157" s="51">
        <f>+Tabla2[[#This Row],[META_DISTRITO]]-Tabla2[[#This Row],[META_DISTRITO2]]</f>
        <v>0</v>
      </c>
      <c r="AP157" s="49">
        <f t="shared" si="2"/>
        <v>0</v>
      </c>
      <c r="AR157" s="85"/>
      <c r="AS157" s="86"/>
      <c r="AT157" s="86"/>
      <c r="AU157" s="86"/>
      <c r="AV157" s="86"/>
      <c r="AW157" s="86"/>
      <c r="AX157" s="86"/>
      <c r="AY157" s="87"/>
    </row>
    <row r="158" spans="1:51" ht="38.450000000000003" hidden="1" customHeight="1">
      <c r="A158" s="19" t="s">
        <v>54</v>
      </c>
      <c r="B158" s="20" t="s">
        <v>246</v>
      </c>
      <c r="C158" s="20" t="s">
        <v>250</v>
      </c>
      <c r="D158" s="21">
        <v>141</v>
      </c>
      <c r="E158" s="20" t="s">
        <v>256</v>
      </c>
      <c r="F158" s="20" t="s">
        <v>249</v>
      </c>
      <c r="G158" s="19" t="s">
        <v>45</v>
      </c>
      <c r="H158" s="19" t="s">
        <v>46</v>
      </c>
      <c r="I158" s="19" t="s">
        <v>65</v>
      </c>
      <c r="J158" s="22">
        <v>3994272</v>
      </c>
      <c r="K158" s="5">
        <v>3</v>
      </c>
      <c r="L158" s="22">
        <f>+Tabla2[[#This Row],[VALOR UNITARIO]]*Tabla2[[#This Row],[META_NORTE]]</f>
        <v>11982816</v>
      </c>
      <c r="M158" s="61">
        <v>0</v>
      </c>
      <c r="N158" s="62">
        <v>0</v>
      </c>
      <c r="O158" s="62">
        <v>0</v>
      </c>
      <c r="P158" s="62">
        <v>0</v>
      </c>
      <c r="Q158" s="62">
        <v>0</v>
      </c>
      <c r="R158" s="62">
        <v>0</v>
      </c>
      <c r="S158" s="62">
        <v>3</v>
      </c>
      <c r="T158" s="63">
        <v>0</v>
      </c>
      <c r="U158" s="28">
        <f>+Tabla2[[#This Row],[META_USAQUEN]]+Tabla2[[#This Row],[META_ENGATIVA]]+Tabla2[[#This Row],[META_SUBA]]+Tabla2[[#This Row],[META_CHAPINERO]]+Tabla2[[#This Row],[META_BARRIOS_UNIDOS]]+Tabla2[[#This Row],[META_TEUSAQUILLO]]+Tabla2[[#This Row],[META_SUBRED]]+Tabla2[[#This Row],[META_DISTRITO]]</f>
        <v>3</v>
      </c>
      <c r="V158" s="29">
        <f>+Tabla2[[#This Row],[META_NORTE]]-Tabla2[[#This Row],[META_TOTAL]]</f>
        <v>0</v>
      </c>
      <c r="W158" s="61"/>
      <c r="X158" s="62"/>
      <c r="Y158" s="62"/>
      <c r="Z158" s="62"/>
      <c r="AA158" s="62"/>
      <c r="AB158" s="62"/>
      <c r="AC158" s="62">
        <v>3</v>
      </c>
      <c r="AD158" s="63"/>
      <c r="AE158" s="28">
        <f>SUM(Tabla2[[#This Row],[META_USAQUEN2]:[META_DISTRITO2]])</f>
        <v>3</v>
      </c>
      <c r="AF158" s="29">
        <f>+Tabla2[[#This Row],[META_NORTE]]-Tabla2[[#This Row],[META_TOTAL2]]</f>
        <v>0</v>
      </c>
      <c r="AH158" s="53">
        <f>+Tabla2[[#This Row],[META_USAQUEN]]-Tabla2[[#This Row],[META_USAQUEN2]]</f>
        <v>0</v>
      </c>
      <c r="AI158" s="52">
        <f>+Tabla2[[#This Row],[META_ENGATIVA]]-Tabla2[[#This Row],[META_ENGATIVA2]]</f>
        <v>0</v>
      </c>
      <c r="AJ158" s="52">
        <f>+Tabla2[[#This Row],[META_SUBA]]-Tabla2[[#This Row],[META_SUBA2]]</f>
        <v>0</v>
      </c>
      <c r="AK158" s="52">
        <f>+Tabla2[[#This Row],[META_CHAPINERO]]-Tabla2[[#This Row],[META_CHAPINERO2]]</f>
        <v>0</v>
      </c>
      <c r="AL158" s="52">
        <f>+Tabla2[[#This Row],[META_BARRIOS_UNIDOS]]-Tabla2[[#This Row],[META_BARRIOS_UNIDOS2]]</f>
        <v>0</v>
      </c>
      <c r="AM158" s="52">
        <f>+Tabla2[[#This Row],[META_TEUSAQUILLO]]-Tabla2[[#This Row],[META_TEUSAQUILLO2]]</f>
        <v>0</v>
      </c>
      <c r="AN158" s="52">
        <f>+Tabla2[[#This Row],[META_SUBRED]]-Tabla2[[#This Row],[META_SUBRED2]]</f>
        <v>0</v>
      </c>
      <c r="AO158" s="51">
        <f>+Tabla2[[#This Row],[META_DISTRITO]]-Tabla2[[#This Row],[META_DISTRITO2]]</f>
        <v>0</v>
      </c>
      <c r="AP158" s="49">
        <f t="shared" si="2"/>
        <v>0</v>
      </c>
      <c r="AR158" s="85"/>
      <c r="AS158" s="86"/>
      <c r="AT158" s="86"/>
      <c r="AU158" s="86"/>
      <c r="AV158" s="86"/>
      <c r="AW158" s="86"/>
      <c r="AX158" s="86"/>
      <c r="AY158" s="87"/>
    </row>
    <row r="159" spans="1:51" ht="38.450000000000003" hidden="1" customHeight="1">
      <c r="A159" s="19" t="s">
        <v>54</v>
      </c>
      <c r="B159" s="20" t="s">
        <v>246</v>
      </c>
      <c r="C159" s="20" t="s">
        <v>250</v>
      </c>
      <c r="D159" s="21">
        <v>142</v>
      </c>
      <c r="E159" s="20" t="s">
        <v>257</v>
      </c>
      <c r="F159" s="20" t="s">
        <v>249</v>
      </c>
      <c r="G159" s="19" t="s">
        <v>45</v>
      </c>
      <c r="H159" s="19" t="s">
        <v>67</v>
      </c>
      <c r="I159" s="19" t="s">
        <v>65</v>
      </c>
      <c r="J159" s="22">
        <v>3994272</v>
      </c>
      <c r="K159" s="5">
        <v>0</v>
      </c>
      <c r="L159" s="22">
        <f>+Tabla2[[#This Row],[VALOR UNITARIO]]*Tabla2[[#This Row],[META_NORTE]]</f>
        <v>0</v>
      </c>
      <c r="M159" s="61">
        <f>+Tabla2[[#This Row],[META_NORTE]]*10.2/100</f>
        <v>0</v>
      </c>
      <c r="N159" s="62">
        <f>+Tabla2[[#This Row],[META_NORTE]]*43.81/100</f>
        <v>0</v>
      </c>
      <c r="O159" s="62">
        <f>+Tabla2[[#This Row],[META_NORTE]]*29.46/100</f>
        <v>0</v>
      </c>
      <c r="P159" s="62">
        <f>+Tabla2[[#This Row],[META_NORTE]]*7.72/100</f>
        <v>0</v>
      </c>
      <c r="Q159" s="62">
        <f>+Tabla2[[#This Row],[META_NORTE]]*3.92/100</f>
        <v>0</v>
      </c>
      <c r="R159" s="62">
        <f>+Tabla2[[#This Row],[META_NORTE]]*5.07/100</f>
        <v>0</v>
      </c>
      <c r="S159" s="62">
        <v>0</v>
      </c>
      <c r="T159" s="63">
        <v>0</v>
      </c>
      <c r="U159" s="28">
        <f>+Tabla2[[#This Row],[META_USAQUEN]]+Tabla2[[#This Row],[META_ENGATIVA]]+Tabla2[[#This Row],[META_SUBA]]+Tabla2[[#This Row],[META_CHAPINERO]]+Tabla2[[#This Row],[META_BARRIOS_UNIDOS]]+Tabla2[[#This Row],[META_TEUSAQUILLO]]+Tabla2[[#This Row],[META_SUBRED]]+Tabla2[[#This Row],[META_DISTRITO]]</f>
        <v>0</v>
      </c>
      <c r="V159" s="29">
        <f>+Tabla2[[#This Row],[META_NORTE]]-Tabla2[[#This Row],[META_TOTAL]]</f>
        <v>0</v>
      </c>
      <c r="W159" s="61"/>
      <c r="X159" s="62"/>
      <c r="Y159" s="62"/>
      <c r="Z159" s="62"/>
      <c r="AA159" s="62"/>
      <c r="AB159" s="62"/>
      <c r="AC159" s="62"/>
      <c r="AD159" s="63"/>
      <c r="AE159" s="28">
        <f>SUM(Tabla2[[#This Row],[META_USAQUEN2]:[META_DISTRITO2]])</f>
        <v>0</v>
      </c>
      <c r="AF159" s="29">
        <f>+Tabla2[[#This Row],[META_NORTE]]-Tabla2[[#This Row],[META_TOTAL2]]</f>
        <v>0</v>
      </c>
      <c r="AH159" s="53">
        <f>+Tabla2[[#This Row],[META_USAQUEN]]-Tabla2[[#This Row],[META_USAQUEN2]]</f>
        <v>0</v>
      </c>
      <c r="AI159" s="52">
        <f>+Tabla2[[#This Row],[META_ENGATIVA]]-Tabla2[[#This Row],[META_ENGATIVA2]]</f>
        <v>0</v>
      </c>
      <c r="AJ159" s="52">
        <f>+Tabla2[[#This Row],[META_SUBA]]-Tabla2[[#This Row],[META_SUBA2]]</f>
        <v>0</v>
      </c>
      <c r="AK159" s="52">
        <f>+Tabla2[[#This Row],[META_CHAPINERO]]-Tabla2[[#This Row],[META_CHAPINERO2]]</f>
        <v>0</v>
      </c>
      <c r="AL159" s="52">
        <f>+Tabla2[[#This Row],[META_BARRIOS_UNIDOS]]-Tabla2[[#This Row],[META_BARRIOS_UNIDOS2]]</f>
        <v>0</v>
      </c>
      <c r="AM159" s="52">
        <f>+Tabla2[[#This Row],[META_TEUSAQUILLO]]-Tabla2[[#This Row],[META_TEUSAQUILLO2]]</f>
        <v>0</v>
      </c>
      <c r="AN159" s="52">
        <f>+Tabla2[[#This Row],[META_SUBRED]]-Tabla2[[#This Row],[META_SUBRED2]]</f>
        <v>0</v>
      </c>
      <c r="AO159" s="51">
        <f>+Tabla2[[#This Row],[META_DISTRITO]]-Tabla2[[#This Row],[META_DISTRITO2]]</f>
        <v>0</v>
      </c>
      <c r="AP159" s="49">
        <f t="shared" si="2"/>
        <v>0</v>
      </c>
      <c r="AR159" s="85"/>
      <c r="AS159" s="86"/>
      <c r="AT159" s="86"/>
      <c r="AU159" s="86"/>
      <c r="AV159" s="86"/>
      <c r="AW159" s="86"/>
      <c r="AX159" s="86"/>
      <c r="AY159" s="87"/>
    </row>
    <row r="160" spans="1:51" ht="51" hidden="1" customHeight="1">
      <c r="A160" s="19" t="s">
        <v>54</v>
      </c>
      <c r="B160" s="20" t="s">
        <v>246</v>
      </c>
      <c r="C160" s="20" t="s">
        <v>258</v>
      </c>
      <c r="D160" s="21">
        <v>143</v>
      </c>
      <c r="E160" s="20" t="s">
        <v>259</v>
      </c>
      <c r="F160" s="20" t="s">
        <v>249</v>
      </c>
      <c r="G160" s="19" t="s">
        <v>45</v>
      </c>
      <c r="H160" s="19" t="s">
        <v>46</v>
      </c>
      <c r="I160" s="19" t="s">
        <v>65</v>
      </c>
      <c r="J160" s="22">
        <v>7508288</v>
      </c>
      <c r="K160" s="5">
        <v>3.0000001331861537</v>
      </c>
      <c r="L160" s="22">
        <f>+Tabla2[[#This Row],[VALOR UNITARIO]]*Tabla2[[#This Row],[META_NORTE]]</f>
        <v>22524865</v>
      </c>
      <c r="M160" s="61">
        <v>0</v>
      </c>
      <c r="N160" s="62">
        <v>0</v>
      </c>
      <c r="O160" s="62">
        <v>0</v>
      </c>
      <c r="P160" s="62">
        <v>0</v>
      </c>
      <c r="Q160" s="62">
        <v>0</v>
      </c>
      <c r="R160" s="62">
        <v>0</v>
      </c>
      <c r="S160" s="62">
        <v>3</v>
      </c>
      <c r="T160" s="63">
        <v>0</v>
      </c>
      <c r="U160" s="28">
        <f>+Tabla2[[#This Row],[META_USAQUEN]]+Tabla2[[#This Row],[META_ENGATIVA]]+Tabla2[[#This Row],[META_SUBA]]+Tabla2[[#This Row],[META_CHAPINERO]]+Tabla2[[#This Row],[META_BARRIOS_UNIDOS]]+Tabla2[[#This Row],[META_TEUSAQUILLO]]+Tabla2[[#This Row],[META_SUBRED]]+Tabla2[[#This Row],[META_DISTRITO]]</f>
        <v>3</v>
      </c>
      <c r="V160" s="29">
        <f>+Tabla2[[#This Row],[META_NORTE]]-Tabla2[[#This Row],[META_TOTAL]]</f>
        <v>1.3318615366131326E-7</v>
      </c>
      <c r="W160" s="61"/>
      <c r="X160" s="62"/>
      <c r="Y160" s="62"/>
      <c r="Z160" s="62"/>
      <c r="AA160" s="62"/>
      <c r="AB160" s="62"/>
      <c r="AC160" s="62">
        <v>3.0000001331861537</v>
      </c>
      <c r="AD160" s="63"/>
      <c r="AE160" s="28">
        <f>SUM(Tabla2[[#This Row],[META_USAQUEN2]:[META_DISTRITO2]])</f>
        <v>3.0000001331861537</v>
      </c>
      <c r="AF160" s="29">
        <f>+Tabla2[[#This Row],[META_NORTE]]-Tabla2[[#This Row],[META_TOTAL2]]</f>
        <v>0</v>
      </c>
      <c r="AH160" s="53">
        <f>+Tabla2[[#This Row],[META_USAQUEN]]-Tabla2[[#This Row],[META_USAQUEN2]]</f>
        <v>0</v>
      </c>
      <c r="AI160" s="52">
        <f>+Tabla2[[#This Row],[META_ENGATIVA]]-Tabla2[[#This Row],[META_ENGATIVA2]]</f>
        <v>0</v>
      </c>
      <c r="AJ160" s="52">
        <f>+Tabla2[[#This Row],[META_SUBA]]-Tabla2[[#This Row],[META_SUBA2]]</f>
        <v>0</v>
      </c>
      <c r="AK160" s="52">
        <f>+Tabla2[[#This Row],[META_CHAPINERO]]-Tabla2[[#This Row],[META_CHAPINERO2]]</f>
        <v>0</v>
      </c>
      <c r="AL160" s="52">
        <f>+Tabla2[[#This Row],[META_BARRIOS_UNIDOS]]-Tabla2[[#This Row],[META_BARRIOS_UNIDOS2]]</f>
        <v>0</v>
      </c>
      <c r="AM160" s="52">
        <f>+Tabla2[[#This Row],[META_TEUSAQUILLO]]-Tabla2[[#This Row],[META_TEUSAQUILLO2]]</f>
        <v>0</v>
      </c>
      <c r="AN160" s="52">
        <f>+Tabla2[[#This Row],[META_SUBRED]]-Tabla2[[#This Row],[META_SUBRED2]]</f>
        <v>-1.3318615366131326E-7</v>
      </c>
      <c r="AO160" s="51">
        <f>+Tabla2[[#This Row],[META_DISTRITO]]-Tabla2[[#This Row],[META_DISTRITO2]]</f>
        <v>0</v>
      </c>
      <c r="AP160" s="49">
        <f t="shared" si="2"/>
        <v>-1.3318615366131326E-7</v>
      </c>
      <c r="AR160" s="85"/>
      <c r="AS160" s="86"/>
      <c r="AT160" s="86"/>
      <c r="AU160" s="86"/>
      <c r="AV160" s="86"/>
      <c r="AW160" s="86"/>
      <c r="AX160" s="86"/>
      <c r="AY160" s="87"/>
    </row>
    <row r="161" spans="1:51" ht="38.450000000000003" hidden="1" customHeight="1">
      <c r="A161" s="19" t="s">
        <v>54</v>
      </c>
      <c r="B161" s="20" t="s">
        <v>246</v>
      </c>
      <c r="C161" s="20" t="s">
        <v>258</v>
      </c>
      <c r="D161" s="21">
        <v>144</v>
      </c>
      <c r="E161" s="20" t="s">
        <v>260</v>
      </c>
      <c r="F161" s="20" t="s">
        <v>249</v>
      </c>
      <c r="G161" s="19" t="s">
        <v>45</v>
      </c>
      <c r="H161" s="19" t="s">
        <v>46</v>
      </c>
      <c r="I161" s="19" t="s">
        <v>65</v>
      </c>
      <c r="J161" s="22">
        <v>7508288</v>
      </c>
      <c r="K161" s="5">
        <v>3.0000001331861537</v>
      </c>
      <c r="L161" s="22">
        <f>+Tabla2[[#This Row],[VALOR UNITARIO]]*Tabla2[[#This Row],[META_NORTE]]</f>
        <v>22524865</v>
      </c>
      <c r="M161" s="61">
        <v>0</v>
      </c>
      <c r="N161" s="62">
        <v>0</v>
      </c>
      <c r="O161" s="62">
        <v>0</v>
      </c>
      <c r="P161" s="62">
        <v>0</v>
      </c>
      <c r="Q161" s="62">
        <v>0</v>
      </c>
      <c r="R161" s="62">
        <v>0</v>
      </c>
      <c r="S161" s="62">
        <v>3</v>
      </c>
      <c r="T161" s="63">
        <v>0</v>
      </c>
      <c r="U161" s="28">
        <f>+Tabla2[[#This Row],[META_USAQUEN]]+Tabla2[[#This Row],[META_ENGATIVA]]+Tabla2[[#This Row],[META_SUBA]]+Tabla2[[#This Row],[META_CHAPINERO]]+Tabla2[[#This Row],[META_BARRIOS_UNIDOS]]+Tabla2[[#This Row],[META_TEUSAQUILLO]]+Tabla2[[#This Row],[META_SUBRED]]+Tabla2[[#This Row],[META_DISTRITO]]</f>
        <v>3</v>
      </c>
      <c r="V161" s="29">
        <f>+Tabla2[[#This Row],[META_NORTE]]-Tabla2[[#This Row],[META_TOTAL]]</f>
        <v>1.3318615366131326E-7</v>
      </c>
      <c r="W161" s="61"/>
      <c r="X161" s="62"/>
      <c r="Y161" s="62"/>
      <c r="Z161" s="62"/>
      <c r="AA161" s="62"/>
      <c r="AB161" s="62"/>
      <c r="AC161" s="62">
        <v>3.0000001331861537</v>
      </c>
      <c r="AD161" s="63"/>
      <c r="AE161" s="28">
        <f>SUM(Tabla2[[#This Row],[META_USAQUEN2]:[META_DISTRITO2]])</f>
        <v>3.0000001331861537</v>
      </c>
      <c r="AF161" s="29">
        <f>+Tabla2[[#This Row],[META_NORTE]]-Tabla2[[#This Row],[META_TOTAL2]]</f>
        <v>0</v>
      </c>
      <c r="AH161" s="53">
        <f>+Tabla2[[#This Row],[META_USAQUEN]]-Tabla2[[#This Row],[META_USAQUEN2]]</f>
        <v>0</v>
      </c>
      <c r="AI161" s="52">
        <f>+Tabla2[[#This Row],[META_ENGATIVA]]-Tabla2[[#This Row],[META_ENGATIVA2]]</f>
        <v>0</v>
      </c>
      <c r="AJ161" s="52">
        <f>+Tabla2[[#This Row],[META_SUBA]]-Tabla2[[#This Row],[META_SUBA2]]</f>
        <v>0</v>
      </c>
      <c r="AK161" s="52">
        <f>+Tabla2[[#This Row],[META_CHAPINERO]]-Tabla2[[#This Row],[META_CHAPINERO2]]</f>
        <v>0</v>
      </c>
      <c r="AL161" s="52">
        <f>+Tabla2[[#This Row],[META_BARRIOS_UNIDOS]]-Tabla2[[#This Row],[META_BARRIOS_UNIDOS2]]</f>
        <v>0</v>
      </c>
      <c r="AM161" s="52">
        <f>+Tabla2[[#This Row],[META_TEUSAQUILLO]]-Tabla2[[#This Row],[META_TEUSAQUILLO2]]</f>
        <v>0</v>
      </c>
      <c r="AN161" s="52">
        <f>+Tabla2[[#This Row],[META_SUBRED]]-Tabla2[[#This Row],[META_SUBRED2]]</f>
        <v>-1.3318615366131326E-7</v>
      </c>
      <c r="AO161" s="51">
        <f>+Tabla2[[#This Row],[META_DISTRITO]]-Tabla2[[#This Row],[META_DISTRITO2]]</f>
        <v>0</v>
      </c>
      <c r="AP161" s="49">
        <f t="shared" si="2"/>
        <v>-1.3318615366131326E-7</v>
      </c>
      <c r="AR161" s="85"/>
      <c r="AS161" s="86"/>
      <c r="AT161" s="86"/>
      <c r="AU161" s="86"/>
      <c r="AV161" s="86"/>
      <c r="AW161" s="86"/>
      <c r="AX161" s="86"/>
      <c r="AY161" s="87"/>
    </row>
    <row r="162" spans="1:51" ht="76.5" hidden="1">
      <c r="A162" s="19" t="s">
        <v>54</v>
      </c>
      <c r="B162" s="20" t="s">
        <v>246</v>
      </c>
      <c r="C162" s="20" t="s">
        <v>258</v>
      </c>
      <c r="D162" s="21">
        <v>145</v>
      </c>
      <c r="E162" s="20" t="s">
        <v>261</v>
      </c>
      <c r="F162" s="20" t="s">
        <v>249</v>
      </c>
      <c r="G162" s="19" t="s">
        <v>45</v>
      </c>
      <c r="H162" s="19" t="s">
        <v>46</v>
      </c>
      <c r="I162" s="19" t="s">
        <v>65</v>
      </c>
      <c r="J162" s="22">
        <v>5299968</v>
      </c>
      <c r="K162" s="5">
        <v>3</v>
      </c>
      <c r="L162" s="22">
        <f>+Tabla2[[#This Row],[VALOR UNITARIO]]*Tabla2[[#This Row],[META_NORTE]]</f>
        <v>15899904</v>
      </c>
      <c r="M162" s="61">
        <v>0</v>
      </c>
      <c r="N162" s="62">
        <v>0</v>
      </c>
      <c r="O162" s="62">
        <v>0</v>
      </c>
      <c r="P162" s="62">
        <v>0</v>
      </c>
      <c r="Q162" s="62">
        <v>0</v>
      </c>
      <c r="R162" s="62">
        <v>0</v>
      </c>
      <c r="S162" s="62">
        <v>3</v>
      </c>
      <c r="T162" s="63">
        <v>0</v>
      </c>
      <c r="U162" s="28">
        <f>+Tabla2[[#This Row],[META_USAQUEN]]+Tabla2[[#This Row],[META_ENGATIVA]]+Tabla2[[#This Row],[META_SUBA]]+Tabla2[[#This Row],[META_CHAPINERO]]+Tabla2[[#This Row],[META_BARRIOS_UNIDOS]]+Tabla2[[#This Row],[META_TEUSAQUILLO]]+Tabla2[[#This Row],[META_SUBRED]]+Tabla2[[#This Row],[META_DISTRITO]]</f>
        <v>3</v>
      </c>
      <c r="V162" s="29">
        <f>+Tabla2[[#This Row],[META_NORTE]]-Tabla2[[#This Row],[META_TOTAL]]</f>
        <v>0</v>
      </c>
      <c r="W162" s="61"/>
      <c r="X162" s="62"/>
      <c r="Y162" s="62"/>
      <c r="Z162" s="62"/>
      <c r="AA162" s="62"/>
      <c r="AB162" s="62"/>
      <c r="AC162" s="62">
        <v>3</v>
      </c>
      <c r="AD162" s="63"/>
      <c r="AE162" s="28">
        <f>SUM(Tabla2[[#This Row],[META_USAQUEN2]:[META_DISTRITO2]])</f>
        <v>3</v>
      </c>
      <c r="AF162" s="29">
        <f>+Tabla2[[#This Row],[META_NORTE]]-Tabla2[[#This Row],[META_TOTAL2]]</f>
        <v>0</v>
      </c>
      <c r="AH162" s="53">
        <f>+Tabla2[[#This Row],[META_USAQUEN]]-Tabla2[[#This Row],[META_USAQUEN2]]</f>
        <v>0</v>
      </c>
      <c r="AI162" s="52">
        <f>+Tabla2[[#This Row],[META_ENGATIVA]]-Tabla2[[#This Row],[META_ENGATIVA2]]</f>
        <v>0</v>
      </c>
      <c r="AJ162" s="52">
        <f>+Tabla2[[#This Row],[META_SUBA]]-Tabla2[[#This Row],[META_SUBA2]]</f>
        <v>0</v>
      </c>
      <c r="AK162" s="52">
        <f>+Tabla2[[#This Row],[META_CHAPINERO]]-Tabla2[[#This Row],[META_CHAPINERO2]]</f>
        <v>0</v>
      </c>
      <c r="AL162" s="52">
        <f>+Tabla2[[#This Row],[META_BARRIOS_UNIDOS]]-Tabla2[[#This Row],[META_BARRIOS_UNIDOS2]]</f>
        <v>0</v>
      </c>
      <c r="AM162" s="52">
        <f>+Tabla2[[#This Row],[META_TEUSAQUILLO]]-Tabla2[[#This Row],[META_TEUSAQUILLO2]]</f>
        <v>0</v>
      </c>
      <c r="AN162" s="52">
        <f>+Tabla2[[#This Row],[META_SUBRED]]-Tabla2[[#This Row],[META_SUBRED2]]</f>
        <v>0</v>
      </c>
      <c r="AO162" s="51">
        <f>+Tabla2[[#This Row],[META_DISTRITO]]-Tabla2[[#This Row],[META_DISTRITO2]]</f>
        <v>0</v>
      </c>
      <c r="AP162" s="49">
        <f t="shared" si="2"/>
        <v>0</v>
      </c>
      <c r="AR162" s="85"/>
      <c r="AS162" s="86"/>
      <c r="AT162" s="86"/>
      <c r="AU162" s="86"/>
      <c r="AV162" s="86"/>
      <c r="AW162" s="86"/>
      <c r="AX162" s="86"/>
      <c r="AY162" s="87"/>
    </row>
    <row r="163" spans="1:51" ht="51" hidden="1" customHeight="1">
      <c r="A163" s="19" t="s">
        <v>54</v>
      </c>
      <c r="B163" s="20" t="s">
        <v>246</v>
      </c>
      <c r="C163" s="20" t="s">
        <v>258</v>
      </c>
      <c r="D163" s="21">
        <v>146</v>
      </c>
      <c r="E163" s="20" t="s">
        <v>262</v>
      </c>
      <c r="F163" s="20" t="s">
        <v>249</v>
      </c>
      <c r="G163" s="19" t="s">
        <v>78</v>
      </c>
      <c r="H163" s="19" t="s">
        <v>67</v>
      </c>
      <c r="I163" s="19" t="s">
        <v>65</v>
      </c>
      <c r="J163" s="22">
        <v>122208</v>
      </c>
      <c r="K163" s="5">
        <v>624</v>
      </c>
      <c r="L163" s="22">
        <f>+Tabla2[[#This Row],[VALOR UNITARIO]]*Tabla2[[#This Row],[META_NORTE]]</f>
        <v>76257792</v>
      </c>
      <c r="M163" s="61">
        <v>0</v>
      </c>
      <c r="N163" s="62">
        <v>0</v>
      </c>
      <c r="O163" s="62">
        <v>0</v>
      </c>
      <c r="P163" s="62">
        <v>0</v>
      </c>
      <c r="Q163" s="62">
        <v>0</v>
      </c>
      <c r="R163" s="62">
        <v>0</v>
      </c>
      <c r="S163" s="62">
        <v>624</v>
      </c>
      <c r="T163" s="63">
        <v>0</v>
      </c>
      <c r="U163" s="28">
        <f>+Tabla2[[#This Row],[META_USAQUEN]]+Tabla2[[#This Row],[META_ENGATIVA]]+Tabla2[[#This Row],[META_SUBA]]+Tabla2[[#This Row],[META_CHAPINERO]]+Tabla2[[#This Row],[META_BARRIOS_UNIDOS]]+Tabla2[[#This Row],[META_TEUSAQUILLO]]+Tabla2[[#This Row],[META_SUBRED]]+Tabla2[[#This Row],[META_DISTRITO]]</f>
        <v>624</v>
      </c>
      <c r="V163" s="29">
        <f>+Tabla2[[#This Row],[META_NORTE]]-Tabla2[[#This Row],[META_TOTAL]]</f>
        <v>0</v>
      </c>
      <c r="W163" s="61"/>
      <c r="X163" s="62"/>
      <c r="Y163" s="62"/>
      <c r="Z163" s="62"/>
      <c r="AA163" s="62"/>
      <c r="AB163" s="62"/>
      <c r="AC163" s="62"/>
      <c r="AD163" s="63">
        <v>628</v>
      </c>
      <c r="AE163" s="28">
        <f>SUM(Tabla2[[#This Row],[META_USAQUEN2]:[META_DISTRITO2]])</f>
        <v>628</v>
      </c>
      <c r="AF163" s="29">
        <f>+Tabla2[[#This Row],[META_NORTE]]-Tabla2[[#This Row],[META_TOTAL2]]</f>
        <v>-4</v>
      </c>
      <c r="AH163" s="53">
        <f>+Tabla2[[#This Row],[META_USAQUEN]]-Tabla2[[#This Row],[META_USAQUEN2]]</f>
        <v>0</v>
      </c>
      <c r="AI163" s="52">
        <f>+Tabla2[[#This Row],[META_ENGATIVA]]-Tabla2[[#This Row],[META_ENGATIVA2]]</f>
        <v>0</v>
      </c>
      <c r="AJ163" s="52">
        <f>+Tabla2[[#This Row],[META_SUBA]]-Tabla2[[#This Row],[META_SUBA2]]</f>
        <v>0</v>
      </c>
      <c r="AK163" s="52">
        <f>+Tabla2[[#This Row],[META_CHAPINERO]]-Tabla2[[#This Row],[META_CHAPINERO2]]</f>
        <v>0</v>
      </c>
      <c r="AL163" s="52">
        <f>+Tabla2[[#This Row],[META_BARRIOS_UNIDOS]]-Tabla2[[#This Row],[META_BARRIOS_UNIDOS2]]</f>
        <v>0</v>
      </c>
      <c r="AM163" s="52">
        <f>+Tabla2[[#This Row],[META_TEUSAQUILLO]]-Tabla2[[#This Row],[META_TEUSAQUILLO2]]</f>
        <v>0</v>
      </c>
      <c r="AN163" s="52">
        <f>+Tabla2[[#This Row],[META_SUBRED]]-Tabla2[[#This Row],[META_SUBRED2]]</f>
        <v>624</v>
      </c>
      <c r="AO163" s="51">
        <f>+Tabla2[[#This Row],[META_DISTRITO]]-Tabla2[[#This Row],[META_DISTRITO2]]</f>
        <v>-628</v>
      </c>
      <c r="AP163" s="49">
        <f t="shared" si="2"/>
        <v>-4</v>
      </c>
      <c r="AR163" s="85"/>
      <c r="AS163" s="86"/>
      <c r="AT163" s="86"/>
      <c r="AU163" s="86"/>
      <c r="AV163" s="86"/>
      <c r="AW163" s="86"/>
      <c r="AX163" s="86"/>
      <c r="AY163" s="87"/>
    </row>
    <row r="164" spans="1:51" ht="38.450000000000003" hidden="1" customHeight="1">
      <c r="A164" s="19" t="s">
        <v>54</v>
      </c>
      <c r="B164" s="20" t="s">
        <v>246</v>
      </c>
      <c r="C164" s="20" t="s">
        <v>258</v>
      </c>
      <c r="D164" s="21">
        <v>147</v>
      </c>
      <c r="E164" s="20" t="s">
        <v>263</v>
      </c>
      <c r="F164" s="20" t="s">
        <v>249</v>
      </c>
      <c r="G164" s="19" t="s">
        <v>229</v>
      </c>
      <c r="H164" s="19" t="s">
        <v>67</v>
      </c>
      <c r="I164" s="19" t="s">
        <v>65</v>
      </c>
      <c r="J164" s="22">
        <v>30552</v>
      </c>
      <c r="K164" s="5">
        <v>960</v>
      </c>
      <c r="L164" s="22">
        <f>+Tabla2[[#This Row],[VALOR UNITARIO]]*Tabla2[[#This Row],[META_NORTE]]</f>
        <v>29329920</v>
      </c>
      <c r="M164" s="61">
        <v>0</v>
      </c>
      <c r="N164" s="62">
        <v>0</v>
      </c>
      <c r="O164" s="62">
        <v>0</v>
      </c>
      <c r="P164" s="62">
        <v>0</v>
      </c>
      <c r="Q164" s="62">
        <v>0</v>
      </c>
      <c r="R164" s="62">
        <v>0</v>
      </c>
      <c r="S164" s="62">
        <v>960</v>
      </c>
      <c r="T164" s="63">
        <v>0</v>
      </c>
      <c r="U164" s="28">
        <f>+Tabla2[[#This Row],[META_USAQUEN]]+Tabla2[[#This Row],[META_ENGATIVA]]+Tabla2[[#This Row],[META_SUBA]]+Tabla2[[#This Row],[META_CHAPINERO]]+Tabla2[[#This Row],[META_BARRIOS_UNIDOS]]+Tabla2[[#This Row],[META_TEUSAQUILLO]]+Tabla2[[#This Row],[META_SUBRED]]+Tabla2[[#This Row],[META_DISTRITO]]</f>
        <v>960</v>
      </c>
      <c r="V164" s="29">
        <f>+Tabla2[[#This Row],[META_NORTE]]-Tabla2[[#This Row],[META_TOTAL]]</f>
        <v>0</v>
      </c>
      <c r="W164" s="61"/>
      <c r="X164" s="62"/>
      <c r="Y164" s="62"/>
      <c r="Z164" s="62"/>
      <c r="AA164" s="62"/>
      <c r="AB164" s="62"/>
      <c r="AC164" s="62"/>
      <c r="AD164" s="63">
        <v>968</v>
      </c>
      <c r="AE164" s="28">
        <f>SUM(Tabla2[[#This Row],[META_USAQUEN2]:[META_DISTRITO2]])</f>
        <v>968</v>
      </c>
      <c r="AF164" s="29">
        <f>+Tabla2[[#This Row],[META_NORTE]]-Tabla2[[#This Row],[META_TOTAL2]]</f>
        <v>-8</v>
      </c>
      <c r="AH164" s="53">
        <f>+Tabla2[[#This Row],[META_USAQUEN]]-Tabla2[[#This Row],[META_USAQUEN2]]</f>
        <v>0</v>
      </c>
      <c r="AI164" s="52">
        <f>+Tabla2[[#This Row],[META_ENGATIVA]]-Tabla2[[#This Row],[META_ENGATIVA2]]</f>
        <v>0</v>
      </c>
      <c r="AJ164" s="52">
        <f>+Tabla2[[#This Row],[META_SUBA]]-Tabla2[[#This Row],[META_SUBA2]]</f>
        <v>0</v>
      </c>
      <c r="AK164" s="52">
        <f>+Tabla2[[#This Row],[META_CHAPINERO]]-Tabla2[[#This Row],[META_CHAPINERO2]]</f>
        <v>0</v>
      </c>
      <c r="AL164" s="52">
        <f>+Tabla2[[#This Row],[META_BARRIOS_UNIDOS]]-Tabla2[[#This Row],[META_BARRIOS_UNIDOS2]]</f>
        <v>0</v>
      </c>
      <c r="AM164" s="52">
        <f>+Tabla2[[#This Row],[META_TEUSAQUILLO]]-Tabla2[[#This Row],[META_TEUSAQUILLO2]]</f>
        <v>0</v>
      </c>
      <c r="AN164" s="52">
        <f>+Tabla2[[#This Row],[META_SUBRED]]-Tabla2[[#This Row],[META_SUBRED2]]</f>
        <v>960</v>
      </c>
      <c r="AO164" s="51">
        <f>+Tabla2[[#This Row],[META_DISTRITO]]-Tabla2[[#This Row],[META_DISTRITO2]]</f>
        <v>-968</v>
      </c>
      <c r="AP164" s="49">
        <f t="shared" si="2"/>
        <v>-8</v>
      </c>
      <c r="AR164" s="85"/>
      <c r="AS164" s="86"/>
      <c r="AT164" s="86"/>
      <c r="AU164" s="86"/>
      <c r="AV164" s="86"/>
      <c r="AW164" s="86"/>
      <c r="AX164" s="86"/>
      <c r="AY164" s="87"/>
    </row>
    <row r="165" spans="1:51" ht="38.450000000000003" hidden="1" customHeight="1">
      <c r="A165" s="19" t="s">
        <v>54</v>
      </c>
      <c r="B165" s="20" t="s">
        <v>246</v>
      </c>
      <c r="C165" s="20" t="s">
        <v>258</v>
      </c>
      <c r="D165" s="21">
        <v>148</v>
      </c>
      <c r="E165" s="20" t="s">
        <v>264</v>
      </c>
      <c r="F165" s="20" t="s">
        <v>249</v>
      </c>
      <c r="G165" s="19" t="s">
        <v>78</v>
      </c>
      <c r="H165" s="19" t="s">
        <v>67</v>
      </c>
      <c r="I165" s="19" t="s">
        <v>65</v>
      </c>
      <c r="J165" s="22">
        <v>122208</v>
      </c>
      <c r="K165" s="5">
        <v>96</v>
      </c>
      <c r="L165" s="22">
        <f>+Tabla2[[#This Row],[VALOR UNITARIO]]*Tabla2[[#This Row],[META_NORTE]]</f>
        <v>11731968</v>
      </c>
      <c r="M165" s="61">
        <v>0</v>
      </c>
      <c r="N165" s="62">
        <v>0</v>
      </c>
      <c r="O165" s="62">
        <v>0</v>
      </c>
      <c r="P165" s="62">
        <v>0</v>
      </c>
      <c r="Q165" s="62">
        <v>0</v>
      </c>
      <c r="R165" s="62">
        <v>0</v>
      </c>
      <c r="S165" s="62">
        <v>96</v>
      </c>
      <c r="T165" s="63">
        <v>0</v>
      </c>
      <c r="U165" s="28">
        <f>+Tabla2[[#This Row],[META_USAQUEN]]+Tabla2[[#This Row],[META_ENGATIVA]]+Tabla2[[#This Row],[META_SUBA]]+Tabla2[[#This Row],[META_CHAPINERO]]+Tabla2[[#This Row],[META_BARRIOS_UNIDOS]]+Tabla2[[#This Row],[META_TEUSAQUILLO]]+Tabla2[[#This Row],[META_SUBRED]]+Tabla2[[#This Row],[META_DISTRITO]]</f>
        <v>96</v>
      </c>
      <c r="V165" s="29">
        <f>+Tabla2[[#This Row],[META_NORTE]]-Tabla2[[#This Row],[META_TOTAL]]</f>
        <v>0</v>
      </c>
      <c r="W165" s="61"/>
      <c r="X165" s="62"/>
      <c r="Y165" s="62"/>
      <c r="Z165" s="62"/>
      <c r="AA165" s="62"/>
      <c r="AB165" s="62"/>
      <c r="AC165" s="62"/>
      <c r="AD165" s="63">
        <v>96</v>
      </c>
      <c r="AE165" s="28">
        <f>SUM(Tabla2[[#This Row],[META_USAQUEN2]:[META_DISTRITO2]])</f>
        <v>96</v>
      </c>
      <c r="AF165" s="29">
        <f>+Tabla2[[#This Row],[META_NORTE]]-Tabla2[[#This Row],[META_TOTAL2]]</f>
        <v>0</v>
      </c>
      <c r="AH165" s="53">
        <f>+Tabla2[[#This Row],[META_USAQUEN]]-Tabla2[[#This Row],[META_USAQUEN2]]</f>
        <v>0</v>
      </c>
      <c r="AI165" s="52">
        <f>+Tabla2[[#This Row],[META_ENGATIVA]]-Tabla2[[#This Row],[META_ENGATIVA2]]</f>
        <v>0</v>
      </c>
      <c r="AJ165" s="52">
        <f>+Tabla2[[#This Row],[META_SUBA]]-Tabla2[[#This Row],[META_SUBA2]]</f>
        <v>0</v>
      </c>
      <c r="AK165" s="52">
        <f>+Tabla2[[#This Row],[META_CHAPINERO]]-Tabla2[[#This Row],[META_CHAPINERO2]]</f>
        <v>0</v>
      </c>
      <c r="AL165" s="52">
        <f>+Tabla2[[#This Row],[META_BARRIOS_UNIDOS]]-Tabla2[[#This Row],[META_BARRIOS_UNIDOS2]]</f>
        <v>0</v>
      </c>
      <c r="AM165" s="52">
        <f>+Tabla2[[#This Row],[META_TEUSAQUILLO]]-Tabla2[[#This Row],[META_TEUSAQUILLO2]]</f>
        <v>0</v>
      </c>
      <c r="AN165" s="52">
        <f>+Tabla2[[#This Row],[META_SUBRED]]-Tabla2[[#This Row],[META_SUBRED2]]</f>
        <v>96</v>
      </c>
      <c r="AO165" s="51">
        <f>+Tabla2[[#This Row],[META_DISTRITO]]-Tabla2[[#This Row],[META_DISTRITO2]]</f>
        <v>-96</v>
      </c>
      <c r="AP165" s="49">
        <f t="shared" si="2"/>
        <v>0</v>
      </c>
      <c r="AR165" s="85"/>
      <c r="AS165" s="86"/>
      <c r="AT165" s="86"/>
      <c r="AU165" s="86"/>
      <c r="AV165" s="86"/>
      <c r="AW165" s="86"/>
      <c r="AX165" s="86"/>
      <c r="AY165" s="87"/>
    </row>
    <row r="166" spans="1:51" ht="113.45" hidden="1" customHeight="1">
      <c r="A166" s="19" t="s">
        <v>54</v>
      </c>
      <c r="B166" s="20" t="s">
        <v>246</v>
      </c>
      <c r="C166" s="20" t="s">
        <v>258</v>
      </c>
      <c r="D166" s="21">
        <v>149</v>
      </c>
      <c r="E166" s="20" t="s">
        <v>265</v>
      </c>
      <c r="F166" s="20" t="s">
        <v>249</v>
      </c>
      <c r="G166" s="19" t="s">
        <v>45</v>
      </c>
      <c r="H166" s="19" t="s">
        <v>46</v>
      </c>
      <c r="I166" s="19" t="s">
        <v>65</v>
      </c>
      <c r="J166" s="22">
        <v>3665168</v>
      </c>
      <c r="K166" s="5">
        <v>3</v>
      </c>
      <c r="L166" s="22">
        <f>+Tabla2[[#This Row],[VALOR UNITARIO]]*Tabla2[[#This Row],[META_NORTE]]</f>
        <v>10995504</v>
      </c>
      <c r="M166" s="61">
        <v>0</v>
      </c>
      <c r="N166" s="62">
        <v>0</v>
      </c>
      <c r="O166" s="62">
        <v>0</v>
      </c>
      <c r="P166" s="62">
        <v>0</v>
      </c>
      <c r="Q166" s="62">
        <v>0</v>
      </c>
      <c r="R166" s="62">
        <v>0</v>
      </c>
      <c r="S166" s="62">
        <v>3</v>
      </c>
      <c r="T166" s="63">
        <v>0</v>
      </c>
      <c r="U166" s="28">
        <f>+Tabla2[[#This Row],[META_USAQUEN]]+Tabla2[[#This Row],[META_ENGATIVA]]+Tabla2[[#This Row],[META_SUBA]]+Tabla2[[#This Row],[META_CHAPINERO]]+Tabla2[[#This Row],[META_BARRIOS_UNIDOS]]+Tabla2[[#This Row],[META_TEUSAQUILLO]]+Tabla2[[#This Row],[META_SUBRED]]+Tabla2[[#This Row],[META_DISTRITO]]</f>
        <v>3</v>
      </c>
      <c r="V166" s="29">
        <f>+Tabla2[[#This Row],[META_NORTE]]-Tabla2[[#This Row],[META_TOTAL]]</f>
        <v>0</v>
      </c>
      <c r="W166" s="61"/>
      <c r="X166" s="62"/>
      <c r="Y166" s="62"/>
      <c r="Z166" s="62"/>
      <c r="AA166" s="62"/>
      <c r="AB166" s="62"/>
      <c r="AC166" s="62">
        <v>3</v>
      </c>
      <c r="AD166" s="63"/>
      <c r="AE166" s="28">
        <f>SUM(Tabla2[[#This Row],[META_USAQUEN2]:[META_DISTRITO2]])</f>
        <v>3</v>
      </c>
      <c r="AF166" s="29">
        <f>+Tabla2[[#This Row],[META_NORTE]]-Tabla2[[#This Row],[META_TOTAL2]]</f>
        <v>0</v>
      </c>
      <c r="AH166" s="53">
        <f>+Tabla2[[#This Row],[META_USAQUEN]]-Tabla2[[#This Row],[META_USAQUEN2]]</f>
        <v>0</v>
      </c>
      <c r="AI166" s="52">
        <f>+Tabla2[[#This Row],[META_ENGATIVA]]-Tabla2[[#This Row],[META_ENGATIVA2]]</f>
        <v>0</v>
      </c>
      <c r="AJ166" s="52">
        <f>+Tabla2[[#This Row],[META_SUBA]]-Tabla2[[#This Row],[META_SUBA2]]</f>
        <v>0</v>
      </c>
      <c r="AK166" s="52">
        <f>+Tabla2[[#This Row],[META_CHAPINERO]]-Tabla2[[#This Row],[META_CHAPINERO2]]</f>
        <v>0</v>
      </c>
      <c r="AL166" s="52">
        <f>+Tabla2[[#This Row],[META_BARRIOS_UNIDOS]]-Tabla2[[#This Row],[META_BARRIOS_UNIDOS2]]</f>
        <v>0</v>
      </c>
      <c r="AM166" s="52">
        <f>+Tabla2[[#This Row],[META_TEUSAQUILLO]]-Tabla2[[#This Row],[META_TEUSAQUILLO2]]</f>
        <v>0</v>
      </c>
      <c r="AN166" s="52">
        <f>+Tabla2[[#This Row],[META_SUBRED]]-Tabla2[[#This Row],[META_SUBRED2]]</f>
        <v>0</v>
      </c>
      <c r="AO166" s="51">
        <f>+Tabla2[[#This Row],[META_DISTRITO]]-Tabla2[[#This Row],[META_DISTRITO2]]</f>
        <v>0</v>
      </c>
      <c r="AP166" s="49">
        <f t="shared" si="2"/>
        <v>0</v>
      </c>
      <c r="AR166" s="85"/>
      <c r="AS166" s="86"/>
      <c r="AT166" s="86"/>
      <c r="AU166" s="86"/>
      <c r="AV166" s="86"/>
      <c r="AW166" s="86"/>
      <c r="AX166" s="86"/>
      <c r="AY166" s="87"/>
    </row>
    <row r="167" spans="1:51" ht="102" hidden="1">
      <c r="A167" s="19" t="s">
        <v>54</v>
      </c>
      <c r="B167" s="20" t="s">
        <v>246</v>
      </c>
      <c r="C167" s="20" t="s">
        <v>258</v>
      </c>
      <c r="D167" s="21">
        <v>150</v>
      </c>
      <c r="E167" s="20" t="s">
        <v>266</v>
      </c>
      <c r="F167" s="20" t="s">
        <v>249</v>
      </c>
      <c r="G167" s="19" t="s">
        <v>45</v>
      </c>
      <c r="H167" s="19" t="s">
        <v>46</v>
      </c>
      <c r="I167" s="19" t="s">
        <v>65</v>
      </c>
      <c r="J167" s="22">
        <v>1057260</v>
      </c>
      <c r="K167" s="5">
        <v>3</v>
      </c>
      <c r="L167" s="22">
        <f>+Tabla2[[#This Row],[VALOR UNITARIO]]*Tabla2[[#This Row],[META_NORTE]]</f>
        <v>3171780</v>
      </c>
      <c r="M167" s="61">
        <v>0</v>
      </c>
      <c r="N167" s="62">
        <v>0</v>
      </c>
      <c r="O167" s="62">
        <v>0</v>
      </c>
      <c r="P167" s="62">
        <v>0</v>
      </c>
      <c r="Q167" s="62">
        <v>0</v>
      </c>
      <c r="R167" s="62">
        <v>0</v>
      </c>
      <c r="S167" s="62">
        <v>3</v>
      </c>
      <c r="T167" s="63">
        <v>0</v>
      </c>
      <c r="U167" s="28">
        <f>+Tabla2[[#This Row],[META_USAQUEN]]+Tabla2[[#This Row],[META_ENGATIVA]]+Tabla2[[#This Row],[META_SUBA]]+Tabla2[[#This Row],[META_CHAPINERO]]+Tabla2[[#This Row],[META_BARRIOS_UNIDOS]]+Tabla2[[#This Row],[META_TEUSAQUILLO]]+Tabla2[[#This Row],[META_SUBRED]]+Tabla2[[#This Row],[META_DISTRITO]]</f>
        <v>3</v>
      </c>
      <c r="V167" s="29">
        <f>+Tabla2[[#This Row],[META_NORTE]]-Tabla2[[#This Row],[META_TOTAL]]</f>
        <v>0</v>
      </c>
      <c r="W167" s="61"/>
      <c r="X167" s="62"/>
      <c r="Y167" s="62"/>
      <c r="Z167" s="62"/>
      <c r="AA167" s="62"/>
      <c r="AB167" s="62"/>
      <c r="AC167" s="62">
        <v>3</v>
      </c>
      <c r="AD167" s="63"/>
      <c r="AE167" s="28">
        <f>SUM(Tabla2[[#This Row],[META_USAQUEN2]:[META_DISTRITO2]])</f>
        <v>3</v>
      </c>
      <c r="AF167" s="29">
        <f>+Tabla2[[#This Row],[META_NORTE]]-Tabla2[[#This Row],[META_TOTAL2]]</f>
        <v>0</v>
      </c>
      <c r="AH167" s="53">
        <f>+Tabla2[[#This Row],[META_USAQUEN]]-Tabla2[[#This Row],[META_USAQUEN2]]</f>
        <v>0</v>
      </c>
      <c r="AI167" s="52">
        <f>+Tabla2[[#This Row],[META_ENGATIVA]]-Tabla2[[#This Row],[META_ENGATIVA2]]</f>
        <v>0</v>
      </c>
      <c r="AJ167" s="52">
        <f>+Tabla2[[#This Row],[META_SUBA]]-Tabla2[[#This Row],[META_SUBA2]]</f>
        <v>0</v>
      </c>
      <c r="AK167" s="52">
        <f>+Tabla2[[#This Row],[META_CHAPINERO]]-Tabla2[[#This Row],[META_CHAPINERO2]]</f>
        <v>0</v>
      </c>
      <c r="AL167" s="52">
        <f>+Tabla2[[#This Row],[META_BARRIOS_UNIDOS]]-Tabla2[[#This Row],[META_BARRIOS_UNIDOS2]]</f>
        <v>0</v>
      </c>
      <c r="AM167" s="52">
        <f>+Tabla2[[#This Row],[META_TEUSAQUILLO]]-Tabla2[[#This Row],[META_TEUSAQUILLO2]]</f>
        <v>0</v>
      </c>
      <c r="AN167" s="52">
        <f>+Tabla2[[#This Row],[META_SUBRED]]-Tabla2[[#This Row],[META_SUBRED2]]</f>
        <v>0</v>
      </c>
      <c r="AO167" s="51">
        <f>+Tabla2[[#This Row],[META_DISTRITO]]-Tabla2[[#This Row],[META_DISTRITO2]]</f>
        <v>0</v>
      </c>
      <c r="AP167" s="49">
        <f t="shared" si="2"/>
        <v>0</v>
      </c>
      <c r="AR167" s="85"/>
      <c r="AS167" s="86"/>
      <c r="AT167" s="86"/>
      <c r="AU167" s="86"/>
      <c r="AV167" s="86"/>
      <c r="AW167" s="86"/>
      <c r="AX167" s="86"/>
      <c r="AY167" s="87"/>
    </row>
    <row r="168" spans="1:51" ht="101.1" hidden="1" customHeight="1">
      <c r="A168" s="19" t="s">
        <v>54</v>
      </c>
      <c r="B168" s="20" t="s">
        <v>246</v>
      </c>
      <c r="C168" s="20" t="s">
        <v>258</v>
      </c>
      <c r="D168" s="21">
        <v>151</v>
      </c>
      <c r="E168" s="20" t="s">
        <v>267</v>
      </c>
      <c r="F168" s="20" t="s">
        <v>249</v>
      </c>
      <c r="G168" s="19" t="s">
        <v>45</v>
      </c>
      <c r="H168" s="19" t="s">
        <v>46</v>
      </c>
      <c r="I168" s="19" t="s">
        <v>65</v>
      </c>
      <c r="J168" s="22">
        <v>1409680</v>
      </c>
      <c r="K168" s="5">
        <v>3</v>
      </c>
      <c r="L168" s="22">
        <f>+Tabla2[[#This Row],[VALOR UNITARIO]]*Tabla2[[#This Row],[META_NORTE]]</f>
        <v>4229040</v>
      </c>
      <c r="M168" s="61">
        <v>0</v>
      </c>
      <c r="N168" s="62">
        <v>0</v>
      </c>
      <c r="O168" s="62">
        <v>0</v>
      </c>
      <c r="P168" s="62">
        <v>0</v>
      </c>
      <c r="Q168" s="62">
        <v>0</v>
      </c>
      <c r="R168" s="62">
        <v>0</v>
      </c>
      <c r="S168" s="62">
        <v>3</v>
      </c>
      <c r="T168" s="63">
        <v>0</v>
      </c>
      <c r="U168" s="28">
        <f>+Tabla2[[#This Row],[META_USAQUEN]]+Tabla2[[#This Row],[META_ENGATIVA]]+Tabla2[[#This Row],[META_SUBA]]+Tabla2[[#This Row],[META_CHAPINERO]]+Tabla2[[#This Row],[META_BARRIOS_UNIDOS]]+Tabla2[[#This Row],[META_TEUSAQUILLO]]+Tabla2[[#This Row],[META_SUBRED]]+Tabla2[[#This Row],[META_DISTRITO]]</f>
        <v>3</v>
      </c>
      <c r="V168" s="29">
        <f>+Tabla2[[#This Row],[META_NORTE]]-Tabla2[[#This Row],[META_TOTAL]]</f>
        <v>0</v>
      </c>
      <c r="W168" s="61"/>
      <c r="X168" s="62"/>
      <c r="Y168" s="62"/>
      <c r="Z168" s="62"/>
      <c r="AA168" s="62"/>
      <c r="AB168" s="62"/>
      <c r="AC168" s="62">
        <v>3</v>
      </c>
      <c r="AD168" s="63"/>
      <c r="AE168" s="28">
        <f>SUM(Tabla2[[#This Row],[META_USAQUEN2]:[META_DISTRITO2]])</f>
        <v>3</v>
      </c>
      <c r="AF168" s="29">
        <f>+Tabla2[[#This Row],[META_NORTE]]-Tabla2[[#This Row],[META_TOTAL2]]</f>
        <v>0</v>
      </c>
      <c r="AH168" s="53">
        <f>+Tabla2[[#This Row],[META_USAQUEN]]-Tabla2[[#This Row],[META_USAQUEN2]]</f>
        <v>0</v>
      </c>
      <c r="AI168" s="52">
        <f>+Tabla2[[#This Row],[META_ENGATIVA]]-Tabla2[[#This Row],[META_ENGATIVA2]]</f>
        <v>0</v>
      </c>
      <c r="AJ168" s="52">
        <f>+Tabla2[[#This Row],[META_SUBA]]-Tabla2[[#This Row],[META_SUBA2]]</f>
        <v>0</v>
      </c>
      <c r="AK168" s="52">
        <f>+Tabla2[[#This Row],[META_CHAPINERO]]-Tabla2[[#This Row],[META_CHAPINERO2]]</f>
        <v>0</v>
      </c>
      <c r="AL168" s="52">
        <f>+Tabla2[[#This Row],[META_BARRIOS_UNIDOS]]-Tabla2[[#This Row],[META_BARRIOS_UNIDOS2]]</f>
        <v>0</v>
      </c>
      <c r="AM168" s="52">
        <f>+Tabla2[[#This Row],[META_TEUSAQUILLO]]-Tabla2[[#This Row],[META_TEUSAQUILLO2]]</f>
        <v>0</v>
      </c>
      <c r="AN168" s="52">
        <f>+Tabla2[[#This Row],[META_SUBRED]]-Tabla2[[#This Row],[META_SUBRED2]]</f>
        <v>0</v>
      </c>
      <c r="AO168" s="51">
        <f>+Tabla2[[#This Row],[META_DISTRITO]]-Tabla2[[#This Row],[META_DISTRITO2]]</f>
        <v>0</v>
      </c>
      <c r="AP168" s="49">
        <f t="shared" si="2"/>
        <v>0</v>
      </c>
      <c r="AR168" s="85"/>
      <c r="AS168" s="86"/>
      <c r="AT168" s="86"/>
      <c r="AU168" s="86"/>
      <c r="AV168" s="86"/>
      <c r="AW168" s="86"/>
      <c r="AX168" s="86"/>
      <c r="AY168" s="87"/>
    </row>
    <row r="169" spans="1:51" ht="89.25" hidden="1">
      <c r="A169" s="19" t="s">
        <v>54</v>
      </c>
      <c r="B169" s="20" t="s">
        <v>246</v>
      </c>
      <c r="C169" s="20" t="s">
        <v>258</v>
      </c>
      <c r="D169" s="21">
        <v>152</v>
      </c>
      <c r="E169" s="20" t="s">
        <v>268</v>
      </c>
      <c r="F169" s="20" t="s">
        <v>249</v>
      </c>
      <c r="G169" s="19" t="s">
        <v>45</v>
      </c>
      <c r="H169" s="19" t="s">
        <v>46</v>
      </c>
      <c r="I169" s="19" t="s">
        <v>65</v>
      </c>
      <c r="J169" s="22">
        <v>352420</v>
      </c>
      <c r="K169" s="5">
        <v>3.0000028375234096</v>
      </c>
      <c r="L169" s="22">
        <f>+Tabla2[[#This Row],[VALOR UNITARIO]]*Tabla2[[#This Row],[META_NORTE]]</f>
        <v>1057261</v>
      </c>
      <c r="M169" s="61">
        <v>0</v>
      </c>
      <c r="N169" s="62">
        <v>0</v>
      </c>
      <c r="O169" s="62">
        <v>0</v>
      </c>
      <c r="P169" s="62">
        <v>0</v>
      </c>
      <c r="Q169" s="62">
        <v>0</v>
      </c>
      <c r="R169" s="62">
        <v>0</v>
      </c>
      <c r="S169" s="62">
        <v>3</v>
      </c>
      <c r="T169" s="63">
        <v>0</v>
      </c>
      <c r="U169" s="28">
        <f>+Tabla2[[#This Row],[META_USAQUEN]]+Tabla2[[#This Row],[META_ENGATIVA]]+Tabla2[[#This Row],[META_SUBA]]+Tabla2[[#This Row],[META_CHAPINERO]]+Tabla2[[#This Row],[META_BARRIOS_UNIDOS]]+Tabla2[[#This Row],[META_TEUSAQUILLO]]+Tabla2[[#This Row],[META_SUBRED]]+Tabla2[[#This Row],[META_DISTRITO]]</f>
        <v>3</v>
      </c>
      <c r="V169" s="29">
        <f>+Tabla2[[#This Row],[META_NORTE]]-Tabla2[[#This Row],[META_TOTAL]]</f>
        <v>2.8375234095712187E-6</v>
      </c>
      <c r="W169" s="61"/>
      <c r="X169" s="62"/>
      <c r="Y169" s="62"/>
      <c r="Z169" s="62"/>
      <c r="AA169" s="62"/>
      <c r="AB169" s="62"/>
      <c r="AC169" s="62">
        <v>3.0000028375234096</v>
      </c>
      <c r="AD169" s="63"/>
      <c r="AE169" s="28">
        <f>SUM(Tabla2[[#This Row],[META_USAQUEN2]:[META_DISTRITO2]])</f>
        <v>3.0000028375234096</v>
      </c>
      <c r="AF169" s="29">
        <f>+Tabla2[[#This Row],[META_NORTE]]-Tabla2[[#This Row],[META_TOTAL2]]</f>
        <v>0</v>
      </c>
      <c r="AH169" s="53">
        <f>+Tabla2[[#This Row],[META_USAQUEN]]-Tabla2[[#This Row],[META_USAQUEN2]]</f>
        <v>0</v>
      </c>
      <c r="AI169" s="52">
        <f>+Tabla2[[#This Row],[META_ENGATIVA]]-Tabla2[[#This Row],[META_ENGATIVA2]]</f>
        <v>0</v>
      </c>
      <c r="AJ169" s="52">
        <f>+Tabla2[[#This Row],[META_SUBA]]-Tabla2[[#This Row],[META_SUBA2]]</f>
        <v>0</v>
      </c>
      <c r="AK169" s="52">
        <f>+Tabla2[[#This Row],[META_CHAPINERO]]-Tabla2[[#This Row],[META_CHAPINERO2]]</f>
        <v>0</v>
      </c>
      <c r="AL169" s="52">
        <f>+Tabla2[[#This Row],[META_BARRIOS_UNIDOS]]-Tabla2[[#This Row],[META_BARRIOS_UNIDOS2]]</f>
        <v>0</v>
      </c>
      <c r="AM169" s="52">
        <f>+Tabla2[[#This Row],[META_TEUSAQUILLO]]-Tabla2[[#This Row],[META_TEUSAQUILLO2]]</f>
        <v>0</v>
      </c>
      <c r="AN169" s="52">
        <f>+Tabla2[[#This Row],[META_SUBRED]]-Tabla2[[#This Row],[META_SUBRED2]]</f>
        <v>-2.8375234095712187E-6</v>
      </c>
      <c r="AO169" s="51">
        <f>+Tabla2[[#This Row],[META_DISTRITO]]-Tabla2[[#This Row],[META_DISTRITO2]]</f>
        <v>0</v>
      </c>
      <c r="AP169" s="49">
        <f t="shared" si="2"/>
        <v>-2.8375234095712187E-6</v>
      </c>
      <c r="AR169" s="85"/>
      <c r="AS169" s="86"/>
      <c r="AT169" s="86"/>
      <c r="AU169" s="86"/>
      <c r="AV169" s="86"/>
      <c r="AW169" s="86"/>
      <c r="AX169" s="86"/>
      <c r="AY169" s="87"/>
    </row>
    <row r="170" spans="1:51" ht="63.6" hidden="1" customHeight="1">
      <c r="A170" s="19" t="s">
        <v>54</v>
      </c>
      <c r="B170" s="20" t="s">
        <v>246</v>
      </c>
      <c r="C170" s="20" t="s">
        <v>247</v>
      </c>
      <c r="D170" s="21">
        <v>153</v>
      </c>
      <c r="E170" s="20" t="s">
        <v>269</v>
      </c>
      <c r="F170" s="20" t="s">
        <v>249</v>
      </c>
      <c r="G170" s="19" t="s">
        <v>45</v>
      </c>
      <c r="H170" s="19" t="s">
        <v>46</v>
      </c>
      <c r="I170" s="19" t="s">
        <v>65</v>
      </c>
      <c r="J170" s="22">
        <v>7347488</v>
      </c>
      <c r="K170" s="5">
        <v>3</v>
      </c>
      <c r="L170" s="22">
        <f>+Tabla2[[#This Row],[VALOR UNITARIO]]*Tabla2[[#This Row],[META_NORTE]]</f>
        <v>22042464</v>
      </c>
      <c r="M170" s="61">
        <v>0</v>
      </c>
      <c r="N170" s="62">
        <v>0</v>
      </c>
      <c r="O170" s="62">
        <v>0</v>
      </c>
      <c r="P170" s="62">
        <v>0</v>
      </c>
      <c r="Q170" s="62">
        <v>0</v>
      </c>
      <c r="R170" s="62">
        <v>0</v>
      </c>
      <c r="S170" s="62">
        <v>3</v>
      </c>
      <c r="T170" s="63">
        <v>0</v>
      </c>
      <c r="U170" s="28">
        <f>+Tabla2[[#This Row],[META_USAQUEN]]+Tabla2[[#This Row],[META_ENGATIVA]]+Tabla2[[#This Row],[META_SUBA]]+Tabla2[[#This Row],[META_CHAPINERO]]+Tabla2[[#This Row],[META_BARRIOS_UNIDOS]]+Tabla2[[#This Row],[META_TEUSAQUILLO]]+Tabla2[[#This Row],[META_SUBRED]]+Tabla2[[#This Row],[META_DISTRITO]]</f>
        <v>3</v>
      </c>
      <c r="V170" s="29">
        <f>+Tabla2[[#This Row],[META_NORTE]]-Tabla2[[#This Row],[META_TOTAL]]</f>
        <v>0</v>
      </c>
      <c r="W170" s="61"/>
      <c r="X170" s="62"/>
      <c r="Y170" s="62"/>
      <c r="Z170" s="62"/>
      <c r="AA170" s="62"/>
      <c r="AB170" s="62"/>
      <c r="AC170" s="62">
        <v>3</v>
      </c>
      <c r="AD170" s="63"/>
      <c r="AE170" s="28">
        <f>SUM(Tabla2[[#This Row],[META_USAQUEN2]:[META_DISTRITO2]])</f>
        <v>3</v>
      </c>
      <c r="AF170" s="29">
        <f>+Tabla2[[#This Row],[META_NORTE]]-Tabla2[[#This Row],[META_TOTAL2]]</f>
        <v>0</v>
      </c>
      <c r="AH170" s="53">
        <f>+Tabla2[[#This Row],[META_USAQUEN]]-Tabla2[[#This Row],[META_USAQUEN2]]</f>
        <v>0</v>
      </c>
      <c r="AI170" s="52">
        <f>+Tabla2[[#This Row],[META_ENGATIVA]]-Tabla2[[#This Row],[META_ENGATIVA2]]</f>
        <v>0</v>
      </c>
      <c r="AJ170" s="52">
        <f>+Tabla2[[#This Row],[META_SUBA]]-Tabla2[[#This Row],[META_SUBA2]]</f>
        <v>0</v>
      </c>
      <c r="AK170" s="52">
        <f>+Tabla2[[#This Row],[META_CHAPINERO]]-Tabla2[[#This Row],[META_CHAPINERO2]]</f>
        <v>0</v>
      </c>
      <c r="AL170" s="52">
        <f>+Tabla2[[#This Row],[META_BARRIOS_UNIDOS]]-Tabla2[[#This Row],[META_BARRIOS_UNIDOS2]]</f>
        <v>0</v>
      </c>
      <c r="AM170" s="52">
        <f>+Tabla2[[#This Row],[META_TEUSAQUILLO]]-Tabla2[[#This Row],[META_TEUSAQUILLO2]]</f>
        <v>0</v>
      </c>
      <c r="AN170" s="52">
        <f>+Tabla2[[#This Row],[META_SUBRED]]-Tabla2[[#This Row],[META_SUBRED2]]</f>
        <v>0</v>
      </c>
      <c r="AO170" s="51">
        <f>+Tabla2[[#This Row],[META_DISTRITO]]-Tabla2[[#This Row],[META_DISTRITO2]]</f>
        <v>0</v>
      </c>
      <c r="AP170" s="49">
        <f t="shared" si="2"/>
        <v>0</v>
      </c>
      <c r="AR170" s="85"/>
      <c r="AS170" s="86"/>
      <c r="AT170" s="86"/>
      <c r="AU170" s="86"/>
      <c r="AV170" s="86"/>
      <c r="AW170" s="86"/>
      <c r="AX170" s="86"/>
      <c r="AY170" s="87"/>
    </row>
    <row r="171" spans="1:51" ht="51" hidden="1" customHeight="1">
      <c r="A171" s="19" t="s">
        <v>54</v>
      </c>
      <c r="B171" s="20" t="s">
        <v>246</v>
      </c>
      <c r="C171" s="20" t="s">
        <v>247</v>
      </c>
      <c r="D171" s="21">
        <v>154</v>
      </c>
      <c r="E171" s="20" t="s">
        <v>270</v>
      </c>
      <c r="F171" s="20" t="s">
        <v>249</v>
      </c>
      <c r="G171" s="19" t="s">
        <v>45</v>
      </c>
      <c r="H171" s="19" t="s">
        <v>46</v>
      </c>
      <c r="I171" s="19" t="s">
        <v>65</v>
      </c>
      <c r="J171" s="22">
        <v>7347488</v>
      </c>
      <c r="K171" s="5">
        <v>3</v>
      </c>
      <c r="L171" s="22">
        <f>+Tabla2[[#This Row],[VALOR UNITARIO]]*Tabla2[[#This Row],[META_NORTE]]</f>
        <v>22042464</v>
      </c>
      <c r="M171" s="61">
        <v>0</v>
      </c>
      <c r="N171" s="62">
        <v>0</v>
      </c>
      <c r="O171" s="62">
        <v>0</v>
      </c>
      <c r="P171" s="62">
        <v>0</v>
      </c>
      <c r="Q171" s="62">
        <v>0</v>
      </c>
      <c r="R171" s="62">
        <v>0</v>
      </c>
      <c r="S171" s="62">
        <v>3</v>
      </c>
      <c r="T171" s="63">
        <v>0</v>
      </c>
      <c r="U171" s="28">
        <f>+Tabla2[[#This Row],[META_USAQUEN]]+Tabla2[[#This Row],[META_ENGATIVA]]+Tabla2[[#This Row],[META_SUBA]]+Tabla2[[#This Row],[META_CHAPINERO]]+Tabla2[[#This Row],[META_BARRIOS_UNIDOS]]+Tabla2[[#This Row],[META_TEUSAQUILLO]]+Tabla2[[#This Row],[META_SUBRED]]+Tabla2[[#This Row],[META_DISTRITO]]</f>
        <v>3</v>
      </c>
      <c r="V171" s="29">
        <f>+Tabla2[[#This Row],[META_NORTE]]-Tabla2[[#This Row],[META_TOTAL]]</f>
        <v>0</v>
      </c>
      <c r="W171" s="61"/>
      <c r="X171" s="62"/>
      <c r="Y171" s="62"/>
      <c r="Z171" s="62"/>
      <c r="AA171" s="62"/>
      <c r="AB171" s="62"/>
      <c r="AC171" s="62">
        <v>3</v>
      </c>
      <c r="AD171" s="63"/>
      <c r="AE171" s="28">
        <f>SUM(Tabla2[[#This Row],[META_USAQUEN2]:[META_DISTRITO2]])</f>
        <v>3</v>
      </c>
      <c r="AF171" s="29">
        <f>+Tabla2[[#This Row],[META_NORTE]]-Tabla2[[#This Row],[META_TOTAL2]]</f>
        <v>0</v>
      </c>
      <c r="AH171" s="53">
        <f>+Tabla2[[#This Row],[META_USAQUEN]]-Tabla2[[#This Row],[META_USAQUEN2]]</f>
        <v>0</v>
      </c>
      <c r="AI171" s="52">
        <f>+Tabla2[[#This Row],[META_ENGATIVA]]-Tabla2[[#This Row],[META_ENGATIVA2]]</f>
        <v>0</v>
      </c>
      <c r="AJ171" s="52">
        <f>+Tabla2[[#This Row],[META_SUBA]]-Tabla2[[#This Row],[META_SUBA2]]</f>
        <v>0</v>
      </c>
      <c r="AK171" s="52">
        <f>+Tabla2[[#This Row],[META_CHAPINERO]]-Tabla2[[#This Row],[META_CHAPINERO2]]</f>
        <v>0</v>
      </c>
      <c r="AL171" s="52">
        <f>+Tabla2[[#This Row],[META_BARRIOS_UNIDOS]]-Tabla2[[#This Row],[META_BARRIOS_UNIDOS2]]</f>
        <v>0</v>
      </c>
      <c r="AM171" s="52">
        <f>+Tabla2[[#This Row],[META_TEUSAQUILLO]]-Tabla2[[#This Row],[META_TEUSAQUILLO2]]</f>
        <v>0</v>
      </c>
      <c r="AN171" s="52">
        <f>+Tabla2[[#This Row],[META_SUBRED]]-Tabla2[[#This Row],[META_SUBRED2]]</f>
        <v>0</v>
      </c>
      <c r="AO171" s="51">
        <f>+Tabla2[[#This Row],[META_DISTRITO]]-Tabla2[[#This Row],[META_DISTRITO2]]</f>
        <v>0</v>
      </c>
      <c r="AP171" s="49">
        <f t="shared" si="2"/>
        <v>0</v>
      </c>
      <c r="AR171" s="85"/>
      <c r="AS171" s="86"/>
      <c r="AT171" s="86"/>
      <c r="AU171" s="86"/>
      <c r="AV171" s="86"/>
      <c r="AW171" s="86"/>
      <c r="AX171" s="86"/>
      <c r="AY171" s="87"/>
    </row>
    <row r="172" spans="1:51" ht="75.95" hidden="1" customHeight="1">
      <c r="A172" s="19" t="s">
        <v>54</v>
      </c>
      <c r="B172" s="20" t="s">
        <v>246</v>
      </c>
      <c r="C172" s="20" t="s">
        <v>247</v>
      </c>
      <c r="D172" s="21">
        <v>155</v>
      </c>
      <c r="E172" s="20" t="s">
        <v>271</v>
      </c>
      <c r="F172" s="20" t="s">
        <v>249</v>
      </c>
      <c r="G172" s="19" t="s">
        <v>45</v>
      </c>
      <c r="H172" s="19" t="s">
        <v>46</v>
      </c>
      <c r="I172" s="19" t="s">
        <v>65</v>
      </c>
      <c r="J172" s="22">
        <v>7347488</v>
      </c>
      <c r="K172" s="5">
        <v>3</v>
      </c>
      <c r="L172" s="22">
        <f>+Tabla2[[#This Row],[VALOR UNITARIO]]*Tabla2[[#This Row],[META_NORTE]]</f>
        <v>22042464</v>
      </c>
      <c r="M172" s="61">
        <v>0</v>
      </c>
      <c r="N172" s="62">
        <v>0</v>
      </c>
      <c r="O172" s="62">
        <v>0</v>
      </c>
      <c r="P172" s="62">
        <v>0</v>
      </c>
      <c r="Q172" s="62">
        <v>0</v>
      </c>
      <c r="R172" s="62">
        <v>0</v>
      </c>
      <c r="S172" s="62">
        <v>3</v>
      </c>
      <c r="T172" s="63">
        <v>0</v>
      </c>
      <c r="U172" s="28">
        <f>+Tabla2[[#This Row],[META_USAQUEN]]+Tabla2[[#This Row],[META_ENGATIVA]]+Tabla2[[#This Row],[META_SUBA]]+Tabla2[[#This Row],[META_CHAPINERO]]+Tabla2[[#This Row],[META_BARRIOS_UNIDOS]]+Tabla2[[#This Row],[META_TEUSAQUILLO]]+Tabla2[[#This Row],[META_SUBRED]]+Tabla2[[#This Row],[META_DISTRITO]]</f>
        <v>3</v>
      </c>
      <c r="V172" s="29">
        <f>+Tabla2[[#This Row],[META_NORTE]]-Tabla2[[#This Row],[META_TOTAL]]</f>
        <v>0</v>
      </c>
      <c r="W172" s="61"/>
      <c r="X172" s="62"/>
      <c r="Y172" s="62"/>
      <c r="Z172" s="62"/>
      <c r="AA172" s="62"/>
      <c r="AB172" s="62"/>
      <c r="AC172" s="62">
        <v>3</v>
      </c>
      <c r="AD172" s="63"/>
      <c r="AE172" s="28">
        <f>SUM(Tabla2[[#This Row],[META_USAQUEN2]:[META_DISTRITO2]])</f>
        <v>3</v>
      </c>
      <c r="AF172" s="29">
        <f>+Tabla2[[#This Row],[META_NORTE]]-Tabla2[[#This Row],[META_TOTAL2]]</f>
        <v>0</v>
      </c>
      <c r="AH172" s="53">
        <f>+Tabla2[[#This Row],[META_USAQUEN]]-Tabla2[[#This Row],[META_USAQUEN2]]</f>
        <v>0</v>
      </c>
      <c r="AI172" s="52">
        <f>+Tabla2[[#This Row],[META_ENGATIVA]]-Tabla2[[#This Row],[META_ENGATIVA2]]</f>
        <v>0</v>
      </c>
      <c r="AJ172" s="52">
        <f>+Tabla2[[#This Row],[META_SUBA]]-Tabla2[[#This Row],[META_SUBA2]]</f>
        <v>0</v>
      </c>
      <c r="AK172" s="52">
        <f>+Tabla2[[#This Row],[META_CHAPINERO]]-Tabla2[[#This Row],[META_CHAPINERO2]]</f>
        <v>0</v>
      </c>
      <c r="AL172" s="52">
        <f>+Tabla2[[#This Row],[META_BARRIOS_UNIDOS]]-Tabla2[[#This Row],[META_BARRIOS_UNIDOS2]]</f>
        <v>0</v>
      </c>
      <c r="AM172" s="52">
        <f>+Tabla2[[#This Row],[META_TEUSAQUILLO]]-Tabla2[[#This Row],[META_TEUSAQUILLO2]]</f>
        <v>0</v>
      </c>
      <c r="AN172" s="52">
        <f>+Tabla2[[#This Row],[META_SUBRED]]-Tabla2[[#This Row],[META_SUBRED2]]</f>
        <v>0</v>
      </c>
      <c r="AO172" s="51">
        <f>+Tabla2[[#This Row],[META_DISTRITO]]-Tabla2[[#This Row],[META_DISTRITO2]]</f>
        <v>0</v>
      </c>
      <c r="AP172" s="49">
        <f t="shared" si="2"/>
        <v>0</v>
      </c>
      <c r="AR172" s="85"/>
      <c r="AS172" s="86"/>
      <c r="AT172" s="86"/>
      <c r="AU172" s="86"/>
      <c r="AV172" s="86"/>
      <c r="AW172" s="86"/>
      <c r="AX172" s="86"/>
      <c r="AY172" s="87"/>
    </row>
    <row r="173" spans="1:51" ht="102" hidden="1">
      <c r="A173" s="19" t="s">
        <v>54</v>
      </c>
      <c r="B173" s="20" t="s">
        <v>246</v>
      </c>
      <c r="C173" s="20" t="s">
        <v>247</v>
      </c>
      <c r="D173" s="21">
        <v>156</v>
      </c>
      <c r="E173" s="20" t="s">
        <v>272</v>
      </c>
      <c r="F173" s="20" t="s">
        <v>249</v>
      </c>
      <c r="G173" s="19" t="s">
        <v>45</v>
      </c>
      <c r="H173" s="19" t="s">
        <v>46</v>
      </c>
      <c r="I173" s="19" t="s">
        <v>65</v>
      </c>
      <c r="J173" s="22">
        <v>13832016</v>
      </c>
      <c r="K173" s="5">
        <v>3.0000000722960412</v>
      </c>
      <c r="L173" s="22">
        <f>+Tabla2[[#This Row],[VALOR UNITARIO]]*Tabla2[[#This Row],[META_NORTE]]</f>
        <v>41496049</v>
      </c>
      <c r="M173" s="61">
        <v>0</v>
      </c>
      <c r="N173" s="62">
        <v>0</v>
      </c>
      <c r="O173" s="62">
        <v>0</v>
      </c>
      <c r="P173" s="62">
        <v>0</v>
      </c>
      <c r="Q173" s="62">
        <v>0</v>
      </c>
      <c r="R173" s="62">
        <v>0</v>
      </c>
      <c r="S173" s="62">
        <v>3</v>
      </c>
      <c r="T173" s="63">
        <v>0</v>
      </c>
      <c r="U173" s="28">
        <f>+Tabla2[[#This Row],[META_USAQUEN]]+Tabla2[[#This Row],[META_ENGATIVA]]+Tabla2[[#This Row],[META_SUBA]]+Tabla2[[#This Row],[META_CHAPINERO]]+Tabla2[[#This Row],[META_BARRIOS_UNIDOS]]+Tabla2[[#This Row],[META_TEUSAQUILLO]]+Tabla2[[#This Row],[META_SUBRED]]+Tabla2[[#This Row],[META_DISTRITO]]</f>
        <v>3</v>
      </c>
      <c r="V173" s="29">
        <f>+Tabla2[[#This Row],[META_NORTE]]-Tabla2[[#This Row],[META_TOTAL]]</f>
        <v>7.2296041153663282E-8</v>
      </c>
      <c r="W173" s="61"/>
      <c r="X173" s="62"/>
      <c r="Y173" s="62"/>
      <c r="Z173" s="62"/>
      <c r="AA173" s="62"/>
      <c r="AB173" s="62"/>
      <c r="AC173" s="62">
        <v>3.0000000722960412</v>
      </c>
      <c r="AD173" s="63"/>
      <c r="AE173" s="28">
        <f>SUM(Tabla2[[#This Row],[META_USAQUEN2]:[META_DISTRITO2]])</f>
        <v>3.0000000722960412</v>
      </c>
      <c r="AF173" s="29">
        <f>+Tabla2[[#This Row],[META_NORTE]]-Tabla2[[#This Row],[META_TOTAL2]]</f>
        <v>0</v>
      </c>
      <c r="AH173" s="53">
        <f>+Tabla2[[#This Row],[META_USAQUEN]]-Tabla2[[#This Row],[META_USAQUEN2]]</f>
        <v>0</v>
      </c>
      <c r="AI173" s="52">
        <f>+Tabla2[[#This Row],[META_ENGATIVA]]-Tabla2[[#This Row],[META_ENGATIVA2]]</f>
        <v>0</v>
      </c>
      <c r="AJ173" s="52">
        <f>+Tabla2[[#This Row],[META_SUBA]]-Tabla2[[#This Row],[META_SUBA2]]</f>
        <v>0</v>
      </c>
      <c r="AK173" s="52">
        <f>+Tabla2[[#This Row],[META_CHAPINERO]]-Tabla2[[#This Row],[META_CHAPINERO2]]</f>
        <v>0</v>
      </c>
      <c r="AL173" s="52">
        <f>+Tabla2[[#This Row],[META_BARRIOS_UNIDOS]]-Tabla2[[#This Row],[META_BARRIOS_UNIDOS2]]</f>
        <v>0</v>
      </c>
      <c r="AM173" s="52">
        <f>+Tabla2[[#This Row],[META_TEUSAQUILLO]]-Tabla2[[#This Row],[META_TEUSAQUILLO2]]</f>
        <v>0</v>
      </c>
      <c r="AN173" s="52">
        <f>+Tabla2[[#This Row],[META_SUBRED]]-Tabla2[[#This Row],[META_SUBRED2]]</f>
        <v>-7.2296041153663282E-8</v>
      </c>
      <c r="AO173" s="51">
        <f>+Tabla2[[#This Row],[META_DISTRITO]]-Tabla2[[#This Row],[META_DISTRITO2]]</f>
        <v>0</v>
      </c>
      <c r="AP173" s="49">
        <f t="shared" si="2"/>
        <v>-7.2296041153663282E-8</v>
      </c>
      <c r="AR173" s="85"/>
      <c r="AS173" s="86"/>
      <c r="AT173" s="86"/>
      <c r="AU173" s="86"/>
      <c r="AV173" s="86"/>
      <c r="AW173" s="86"/>
      <c r="AX173" s="86"/>
      <c r="AY173" s="87"/>
    </row>
    <row r="174" spans="1:51" ht="75.95" hidden="1" customHeight="1">
      <c r="A174" s="19" t="s">
        <v>54</v>
      </c>
      <c r="B174" s="20" t="s">
        <v>246</v>
      </c>
      <c r="C174" s="20" t="s">
        <v>247</v>
      </c>
      <c r="D174" s="21">
        <v>157</v>
      </c>
      <c r="E174" s="20" t="s">
        <v>273</v>
      </c>
      <c r="F174" s="20" t="s">
        <v>249</v>
      </c>
      <c r="G174" s="19" t="s">
        <v>45</v>
      </c>
      <c r="H174" s="19" t="s">
        <v>46</v>
      </c>
      <c r="I174" s="19" t="s">
        <v>65</v>
      </c>
      <c r="J174" s="22">
        <v>13832016</v>
      </c>
      <c r="K174" s="5">
        <v>3.0000000722960412</v>
      </c>
      <c r="L174" s="22">
        <f>+Tabla2[[#This Row],[VALOR UNITARIO]]*Tabla2[[#This Row],[META_NORTE]]</f>
        <v>41496049</v>
      </c>
      <c r="M174" s="61">
        <v>0</v>
      </c>
      <c r="N174" s="62">
        <v>0</v>
      </c>
      <c r="O174" s="62">
        <v>0</v>
      </c>
      <c r="P174" s="62">
        <v>0</v>
      </c>
      <c r="Q174" s="62">
        <v>0</v>
      </c>
      <c r="R174" s="62">
        <v>0</v>
      </c>
      <c r="S174" s="62">
        <v>3</v>
      </c>
      <c r="T174" s="63">
        <v>0</v>
      </c>
      <c r="U174" s="28">
        <f>+Tabla2[[#This Row],[META_USAQUEN]]+Tabla2[[#This Row],[META_ENGATIVA]]+Tabla2[[#This Row],[META_SUBA]]+Tabla2[[#This Row],[META_CHAPINERO]]+Tabla2[[#This Row],[META_BARRIOS_UNIDOS]]+Tabla2[[#This Row],[META_TEUSAQUILLO]]+Tabla2[[#This Row],[META_SUBRED]]+Tabla2[[#This Row],[META_DISTRITO]]</f>
        <v>3</v>
      </c>
      <c r="V174" s="29">
        <f>+Tabla2[[#This Row],[META_NORTE]]-Tabla2[[#This Row],[META_TOTAL]]</f>
        <v>7.2296041153663282E-8</v>
      </c>
      <c r="W174" s="61"/>
      <c r="X174" s="62"/>
      <c r="Y174" s="62"/>
      <c r="Z174" s="62"/>
      <c r="AA174" s="62"/>
      <c r="AB174" s="62"/>
      <c r="AC174" s="62">
        <v>3.0000000722960412</v>
      </c>
      <c r="AD174" s="63"/>
      <c r="AE174" s="28">
        <f>SUM(Tabla2[[#This Row],[META_USAQUEN2]:[META_DISTRITO2]])</f>
        <v>3.0000000722960412</v>
      </c>
      <c r="AF174" s="29">
        <f>+Tabla2[[#This Row],[META_NORTE]]-Tabla2[[#This Row],[META_TOTAL2]]</f>
        <v>0</v>
      </c>
      <c r="AH174" s="53">
        <f>+Tabla2[[#This Row],[META_USAQUEN]]-Tabla2[[#This Row],[META_USAQUEN2]]</f>
        <v>0</v>
      </c>
      <c r="AI174" s="52">
        <f>+Tabla2[[#This Row],[META_ENGATIVA]]-Tabla2[[#This Row],[META_ENGATIVA2]]</f>
        <v>0</v>
      </c>
      <c r="AJ174" s="52">
        <f>+Tabla2[[#This Row],[META_SUBA]]-Tabla2[[#This Row],[META_SUBA2]]</f>
        <v>0</v>
      </c>
      <c r="AK174" s="52">
        <f>+Tabla2[[#This Row],[META_CHAPINERO]]-Tabla2[[#This Row],[META_CHAPINERO2]]</f>
        <v>0</v>
      </c>
      <c r="AL174" s="52">
        <f>+Tabla2[[#This Row],[META_BARRIOS_UNIDOS]]-Tabla2[[#This Row],[META_BARRIOS_UNIDOS2]]</f>
        <v>0</v>
      </c>
      <c r="AM174" s="52">
        <f>+Tabla2[[#This Row],[META_TEUSAQUILLO]]-Tabla2[[#This Row],[META_TEUSAQUILLO2]]</f>
        <v>0</v>
      </c>
      <c r="AN174" s="52">
        <f>+Tabla2[[#This Row],[META_SUBRED]]-Tabla2[[#This Row],[META_SUBRED2]]</f>
        <v>-7.2296041153663282E-8</v>
      </c>
      <c r="AO174" s="51">
        <f>+Tabla2[[#This Row],[META_DISTRITO]]-Tabla2[[#This Row],[META_DISTRITO2]]</f>
        <v>0</v>
      </c>
      <c r="AP174" s="49">
        <f t="shared" si="2"/>
        <v>-7.2296041153663282E-8</v>
      </c>
      <c r="AR174" s="85"/>
      <c r="AS174" s="86"/>
      <c r="AT174" s="86"/>
      <c r="AU174" s="86"/>
      <c r="AV174" s="86"/>
      <c r="AW174" s="86"/>
      <c r="AX174" s="86"/>
      <c r="AY174" s="87"/>
    </row>
    <row r="175" spans="1:51" ht="101.1" hidden="1" customHeight="1">
      <c r="A175" s="19" t="s">
        <v>54</v>
      </c>
      <c r="B175" s="20" t="s">
        <v>246</v>
      </c>
      <c r="C175" s="20" t="s">
        <v>247</v>
      </c>
      <c r="D175" s="21">
        <v>158</v>
      </c>
      <c r="E175" s="20" t="s">
        <v>274</v>
      </c>
      <c r="F175" s="20" t="s">
        <v>249</v>
      </c>
      <c r="G175" s="19" t="s">
        <v>78</v>
      </c>
      <c r="H175" s="19" t="s">
        <v>46</v>
      </c>
      <c r="I175" s="19" t="s">
        <v>65</v>
      </c>
      <c r="J175" s="22">
        <v>2114520</v>
      </c>
      <c r="K175" s="5">
        <v>3</v>
      </c>
      <c r="L175" s="22">
        <f>+Tabla2[[#This Row],[VALOR UNITARIO]]*Tabla2[[#This Row],[META_NORTE]]</f>
        <v>6343560</v>
      </c>
      <c r="M175" s="61">
        <f>+Tabla2[[#This Row],[META_NORTE]]*10.2/100</f>
        <v>0.30599999999999999</v>
      </c>
      <c r="N175" s="62">
        <f>+Tabla2[[#This Row],[META_NORTE]]*43.81/100</f>
        <v>1.3143</v>
      </c>
      <c r="O175" s="62">
        <f>+Tabla2[[#This Row],[META_NORTE]]*29.46/100</f>
        <v>0.88379999999999992</v>
      </c>
      <c r="P175" s="62">
        <f>+Tabla2[[#This Row],[META_NORTE]]*7.72/100</f>
        <v>0.2316</v>
      </c>
      <c r="Q175" s="62">
        <f>+Tabla2[[#This Row],[META_NORTE]]*3.92/100</f>
        <v>0.1176</v>
      </c>
      <c r="R175" s="62">
        <f>+Tabla2[[#This Row],[META_NORTE]]*5.07/100</f>
        <v>0.15210000000000001</v>
      </c>
      <c r="S175" s="62">
        <v>0</v>
      </c>
      <c r="T175" s="63">
        <v>0</v>
      </c>
      <c r="U175" s="28">
        <f>+Tabla2[[#This Row],[META_USAQUEN]]+Tabla2[[#This Row],[META_ENGATIVA]]+Tabla2[[#This Row],[META_SUBA]]+Tabla2[[#This Row],[META_CHAPINERO]]+Tabla2[[#This Row],[META_BARRIOS_UNIDOS]]+Tabla2[[#This Row],[META_TEUSAQUILLO]]+Tabla2[[#This Row],[META_SUBRED]]+Tabla2[[#This Row],[META_DISTRITO]]</f>
        <v>3.0053999999999998</v>
      </c>
      <c r="V175" s="29">
        <f>+Tabla2[[#This Row],[META_NORTE]]-Tabla2[[#This Row],[META_TOTAL]]</f>
        <v>-5.3999999999998494E-3</v>
      </c>
      <c r="W175" s="61"/>
      <c r="X175" s="62"/>
      <c r="Y175" s="62"/>
      <c r="Z175" s="62"/>
      <c r="AA175" s="62"/>
      <c r="AB175" s="62"/>
      <c r="AC175" s="62">
        <v>3</v>
      </c>
      <c r="AD175" s="63"/>
      <c r="AE175" s="28">
        <f>SUM(Tabla2[[#This Row],[META_USAQUEN2]:[META_DISTRITO2]])</f>
        <v>3</v>
      </c>
      <c r="AF175" s="29">
        <f>+Tabla2[[#This Row],[META_NORTE]]-Tabla2[[#This Row],[META_TOTAL2]]</f>
        <v>0</v>
      </c>
      <c r="AH175" s="53">
        <f>+Tabla2[[#This Row],[META_USAQUEN]]-Tabla2[[#This Row],[META_USAQUEN2]]</f>
        <v>0.30599999999999999</v>
      </c>
      <c r="AI175" s="52">
        <f>+Tabla2[[#This Row],[META_ENGATIVA]]-Tabla2[[#This Row],[META_ENGATIVA2]]</f>
        <v>1.3143</v>
      </c>
      <c r="AJ175" s="52">
        <f>+Tabla2[[#This Row],[META_SUBA]]-Tabla2[[#This Row],[META_SUBA2]]</f>
        <v>0.88379999999999992</v>
      </c>
      <c r="AK175" s="52">
        <f>+Tabla2[[#This Row],[META_CHAPINERO]]-Tabla2[[#This Row],[META_CHAPINERO2]]</f>
        <v>0.2316</v>
      </c>
      <c r="AL175" s="52">
        <f>+Tabla2[[#This Row],[META_BARRIOS_UNIDOS]]-Tabla2[[#This Row],[META_BARRIOS_UNIDOS2]]</f>
        <v>0.1176</v>
      </c>
      <c r="AM175" s="52">
        <f>+Tabla2[[#This Row],[META_TEUSAQUILLO]]-Tabla2[[#This Row],[META_TEUSAQUILLO2]]</f>
        <v>0.15210000000000001</v>
      </c>
      <c r="AN175" s="52">
        <f>+Tabla2[[#This Row],[META_SUBRED]]-Tabla2[[#This Row],[META_SUBRED2]]</f>
        <v>-3</v>
      </c>
      <c r="AO175" s="51">
        <f>+Tabla2[[#This Row],[META_DISTRITO]]-Tabla2[[#This Row],[META_DISTRITO2]]</f>
        <v>0</v>
      </c>
      <c r="AP175" s="49">
        <f t="shared" si="2"/>
        <v>5.3999999999998494E-3</v>
      </c>
      <c r="AR175" s="85"/>
      <c r="AS175" s="86"/>
      <c r="AT175" s="86"/>
      <c r="AU175" s="86"/>
      <c r="AV175" s="86"/>
      <c r="AW175" s="86"/>
      <c r="AX175" s="86"/>
      <c r="AY175" s="87"/>
    </row>
    <row r="176" spans="1:51" ht="63.6" hidden="1" customHeight="1">
      <c r="A176" s="19" t="s">
        <v>54</v>
      </c>
      <c r="B176" s="20" t="s">
        <v>246</v>
      </c>
      <c r="C176" s="20" t="s">
        <v>247</v>
      </c>
      <c r="D176" s="21">
        <v>159</v>
      </c>
      <c r="E176" s="20" t="s">
        <v>275</v>
      </c>
      <c r="F176" s="20" t="s">
        <v>249</v>
      </c>
      <c r="G176" s="19" t="s">
        <v>45</v>
      </c>
      <c r="H176" s="19" t="s">
        <v>46</v>
      </c>
      <c r="I176" s="19" t="s">
        <v>65</v>
      </c>
      <c r="J176" s="22">
        <v>4370008</v>
      </c>
      <c r="K176" s="5">
        <v>3</v>
      </c>
      <c r="L176" s="22">
        <f>+Tabla2[[#This Row],[VALOR UNITARIO]]*Tabla2[[#This Row],[META_NORTE]]</f>
        <v>13110024</v>
      </c>
      <c r="M176" s="61">
        <v>0</v>
      </c>
      <c r="N176" s="62">
        <v>0</v>
      </c>
      <c r="O176" s="62">
        <v>0</v>
      </c>
      <c r="P176" s="62">
        <v>0</v>
      </c>
      <c r="Q176" s="62">
        <v>0</v>
      </c>
      <c r="R176" s="62">
        <v>0</v>
      </c>
      <c r="S176" s="62">
        <v>3</v>
      </c>
      <c r="T176" s="63">
        <v>0</v>
      </c>
      <c r="U176" s="28">
        <f>+Tabla2[[#This Row],[META_USAQUEN]]+Tabla2[[#This Row],[META_ENGATIVA]]+Tabla2[[#This Row],[META_SUBA]]+Tabla2[[#This Row],[META_CHAPINERO]]+Tabla2[[#This Row],[META_BARRIOS_UNIDOS]]+Tabla2[[#This Row],[META_TEUSAQUILLO]]+Tabla2[[#This Row],[META_SUBRED]]+Tabla2[[#This Row],[META_DISTRITO]]</f>
        <v>3</v>
      </c>
      <c r="V176" s="29">
        <f>+Tabla2[[#This Row],[META_NORTE]]-Tabla2[[#This Row],[META_TOTAL]]</f>
        <v>0</v>
      </c>
      <c r="W176" s="61"/>
      <c r="X176" s="62"/>
      <c r="Y176" s="62"/>
      <c r="Z176" s="62"/>
      <c r="AA176" s="62"/>
      <c r="AB176" s="62"/>
      <c r="AC176" s="62">
        <v>3</v>
      </c>
      <c r="AD176" s="63"/>
      <c r="AE176" s="28">
        <f>SUM(Tabla2[[#This Row],[META_USAQUEN2]:[META_DISTRITO2]])</f>
        <v>3</v>
      </c>
      <c r="AF176" s="29">
        <f>+Tabla2[[#This Row],[META_NORTE]]-Tabla2[[#This Row],[META_TOTAL2]]</f>
        <v>0</v>
      </c>
      <c r="AH176" s="53">
        <f>+Tabla2[[#This Row],[META_USAQUEN]]-Tabla2[[#This Row],[META_USAQUEN2]]</f>
        <v>0</v>
      </c>
      <c r="AI176" s="52">
        <f>+Tabla2[[#This Row],[META_ENGATIVA]]-Tabla2[[#This Row],[META_ENGATIVA2]]</f>
        <v>0</v>
      </c>
      <c r="AJ176" s="52">
        <f>+Tabla2[[#This Row],[META_SUBA]]-Tabla2[[#This Row],[META_SUBA2]]</f>
        <v>0</v>
      </c>
      <c r="AK176" s="52">
        <f>+Tabla2[[#This Row],[META_CHAPINERO]]-Tabla2[[#This Row],[META_CHAPINERO2]]</f>
        <v>0</v>
      </c>
      <c r="AL176" s="52">
        <f>+Tabla2[[#This Row],[META_BARRIOS_UNIDOS]]-Tabla2[[#This Row],[META_BARRIOS_UNIDOS2]]</f>
        <v>0</v>
      </c>
      <c r="AM176" s="52">
        <f>+Tabla2[[#This Row],[META_TEUSAQUILLO]]-Tabla2[[#This Row],[META_TEUSAQUILLO2]]</f>
        <v>0</v>
      </c>
      <c r="AN176" s="52">
        <f>+Tabla2[[#This Row],[META_SUBRED]]-Tabla2[[#This Row],[META_SUBRED2]]</f>
        <v>0</v>
      </c>
      <c r="AO176" s="51">
        <f>+Tabla2[[#This Row],[META_DISTRITO]]-Tabla2[[#This Row],[META_DISTRITO2]]</f>
        <v>0</v>
      </c>
      <c r="AP176" s="49">
        <f t="shared" si="2"/>
        <v>0</v>
      </c>
      <c r="AR176" s="85"/>
      <c r="AS176" s="86"/>
      <c r="AT176" s="86"/>
      <c r="AU176" s="86"/>
      <c r="AV176" s="86"/>
      <c r="AW176" s="86"/>
      <c r="AX176" s="86"/>
      <c r="AY176" s="87"/>
    </row>
    <row r="177" spans="1:51" ht="63.6" hidden="1" customHeight="1">
      <c r="A177" s="19" t="s">
        <v>54</v>
      </c>
      <c r="B177" s="20" t="s">
        <v>246</v>
      </c>
      <c r="C177" s="20" t="s">
        <v>247</v>
      </c>
      <c r="D177" s="21">
        <v>160</v>
      </c>
      <c r="E177" s="20" t="s">
        <v>276</v>
      </c>
      <c r="F177" s="20" t="s">
        <v>249</v>
      </c>
      <c r="G177" s="19" t="s">
        <v>45</v>
      </c>
      <c r="H177" s="19" t="s">
        <v>46</v>
      </c>
      <c r="I177" s="19" t="s">
        <v>65</v>
      </c>
      <c r="J177" s="22">
        <v>3994272</v>
      </c>
      <c r="K177" s="5">
        <v>3</v>
      </c>
      <c r="L177" s="22">
        <f>+Tabla2[[#This Row],[VALOR UNITARIO]]*Tabla2[[#This Row],[META_NORTE]]</f>
        <v>11982816</v>
      </c>
      <c r="M177" s="61">
        <v>0</v>
      </c>
      <c r="N177" s="62">
        <v>0</v>
      </c>
      <c r="O177" s="62">
        <v>0</v>
      </c>
      <c r="P177" s="62">
        <v>0</v>
      </c>
      <c r="Q177" s="62">
        <v>0</v>
      </c>
      <c r="R177" s="62">
        <v>0</v>
      </c>
      <c r="S177" s="62">
        <v>3</v>
      </c>
      <c r="T177" s="63">
        <v>0</v>
      </c>
      <c r="U177" s="28">
        <f>+Tabla2[[#This Row],[META_USAQUEN]]+Tabla2[[#This Row],[META_ENGATIVA]]+Tabla2[[#This Row],[META_SUBA]]+Tabla2[[#This Row],[META_CHAPINERO]]+Tabla2[[#This Row],[META_BARRIOS_UNIDOS]]+Tabla2[[#This Row],[META_TEUSAQUILLO]]+Tabla2[[#This Row],[META_SUBRED]]+Tabla2[[#This Row],[META_DISTRITO]]</f>
        <v>3</v>
      </c>
      <c r="V177" s="29">
        <f>+Tabla2[[#This Row],[META_NORTE]]-Tabla2[[#This Row],[META_TOTAL]]</f>
        <v>0</v>
      </c>
      <c r="W177" s="61"/>
      <c r="X177" s="62"/>
      <c r="Y177" s="62"/>
      <c r="Z177" s="62"/>
      <c r="AA177" s="62"/>
      <c r="AB177" s="62"/>
      <c r="AC177" s="62">
        <v>3</v>
      </c>
      <c r="AD177" s="63"/>
      <c r="AE177" s="28">
        <f>SUM(Tabla2[[#This Row],[META_USAQUEN2]:[META_DISTRITO2]])</f>
        <v>3</v>
      </c>
      <c r="AF177" s="29">
        <f>+Tabla2[[#This Row],[META_NORTE]]-Tabla2[[#This Row],[META_TOTAL2]]</f>
        <v>0</v>
      </c>
      <c r="AH177" s="53">
        <f>+Tabla2[[#This Row],[META_USAQUEN]]-Tabla2[[#This Row],[META_USAQUEN2]]</f>
        <v>0</v>
      </c>
      <c r="AI177" s="52">
        <f>+Tabla2[[#This Row],[META_ENGATIVA]]-Tabla2[[#This Row],[META_ENGATIVA2]]</f>
        <v>0</v>
      </c>
      <c r="AJ177" s="52">
        <f>+Tabla2[[#This Row],[META_SUBA]]-Tabla2[[#This Row],[META_SUBA2]]</f>
        <v>0</v>
      </c>
      <c r="AK177" s="52">
        <f>+Tabla2[[#This Row],[META_CHAPINERO]]-Tabla2[[#This Row],[META_CHAPINERO2]]</f>
        <v>0</v>
      </c>
      <c r="AL177" s="52">
        <f>+Tabla2[[#This Row],[META_BARRIOS_UNIDOS]]-Tabla2[[#This Row],[META_BARRIOS_UNIDOS2]]</f>
        <v>0</v>
      </c>
      <c r="AM177" s="52">
        <f>+Tabla2[[#This Row],[META_TEUSAQUILLO]]-Tabla2[[#This Row],[META_TEUSAQUILLO2]]</f>
        <v>0</v>
      </c>
      <c r="AN177" s="52">
        <f>+Tabla2[[#This Row],[META_SUBRED]]-Tabla2[[#This Row],[META_SUBRED2]]</f>
        <v>0</v>
      </c>
      <c r="AO177" s="51">
        <f>+Tabla2[[#This Row],[META_DISTRITO]]-Tabla2[[#This Row],[META_DISTRITO2]]</f>
        <v>0</v>
      </c>
      <c r="AP177" s="49">
        <f t="shared" si="2"/>
        <v>0</v>
      </c>
      <c r="AR177" s="85"/>
      <c r="AS177" s="86"/>
      <c r="AT177" s="86"/>
      <c r="AU177" s="86"/>
      <c r="AV177" s="86"/>
      <c r="AW177" s="86"/>
      <c r="AX177" s="86"/>
      <c r="AY177" s="87"/>
    </row>
    <row r="178" spans="1:51" ht="51" hidden="1" customHeight="1">
      <c r="A178" s="19" t="s">
        <v>54</v>
      </c>
      <c r="B178" s="20" t="s">
        <v>246</v>
      </c>
      <c r="C178" s="20" t="s">
        <v>250</v>
      </c>
      <c r="D178" s="21">
        <v>161</v>
      </c>
      <c r="E178" s="20" t="s">
        <v>277</v>
      </c>
      <c r="F178" s="20" t="s">
        <v>249</v>
      </c>
      <c r="G178" s="19" t="s">
        <v>45</v>
      </c>
      <c r="H178" s="19" t="s">
        <v>149</v>
      </c>
      <c r="I178" s="19" t="s">
        <v>65</v>
      </c>
      <c r="J178" s="22">
        <v>7347488</v>
      </c>
      <c r="K178" s="5">
        <v>12</v>
      </c>
      <c r="L178" s="22">
        <f>+Tabla2[[#This Row],[VALOR UNITARIO]]*Tabla2[[#This Row],[META_NORTE]]</f>
        <v>88169856</v>
      </c>
      <c r="M178" s="61">
        <v>2</v>
      </c>
      <c r="N178" s="62">
        <v>2</v>
      </c>
      <c r="O178" s="62">
        <v>2</v>
      </c>
      <c r="P178" s="62">
        <v>2</v>
      </c>
      <c r="Q178" s="62">
        <v>2</v>
      </c>
      <c r="R178" s="62">
        <v>2</v>
      </c>
      <c r="S178" s="62">
        <v>0</v>
      </c>
      <c r="T178" s="63">
        <v>0</v>
      </c>
      <c r="U178" s="28">
        <f>+Tabla2[[#This Row],[META_USAQUEN]]+Tabla2[[#This Row],[META_ENGATIVA]]+Tabla2[[#This Row],[META_SUBA]]+Tabla2[[#This Row],[META_CHAPINERO]]+Tabla2[[#This Row],[META_BARRIOS_UNIDOS]]+Tabla2[[#This Row],[META_TEUSAQUILLO]]+Tabla2[[#This Row],[META_SUBRED]]+Tabla2[[#This Row],[META_DISTRITO]]</f>
        <v>12</v>
      </c>
      <c r="V178" s="29">
        <f>+Tabla2[[#This Row],[META_NORTE]]-Tabla2[[#This Row],[META_TOTAL]]</f>
        <v>0</v>
      </c>
      <c r="W178" s="61">
        <v>3</v>
      </c>
      <c r="X178" s="62">
        <v>1.5</v>
      </c>
      <c r="Y178" s="62">
        <v>3</v>
      </c>
      <c r="Z178" s="62">
        <v>1.5</v>
      </c>
      <c r="AA178" s="62">
        <v>1.5</v>
      </c>
      <c r="AB178" s="62">
        <v>1.5</v>
      </c>
      <c r="AC178" s="62"/>
      <c r="AD178" s="63"/>
      <c r="AE178" s="28">
        <f>SUM(Tabla2[[#This Row],[META_USAQUEN2]:[META_DISTRITO2]])</f>
        <v>12</v>
      </c>
      <c r="AF178" s="29">
        <f>+Tabla2[[#This Row],[META_NORTE]]-Tabla2[[#This Row],[META_TOTAL2]]</f>
        <v>0</v>
      </c>
      <c r="AH178" s="53">
        <f>+Tabla2[[#This Row],[META_USAQUEN]]-Tabla2[[#This Row],[META_USAQUEN2]]</f>
        <v>-1</v>
      </c>
      <c r="AI178" s="52">
        <f>+Tabla2[[#This Row],[META_ENGATIVA]]-Tabla2[[#This Row],[META_ENGATIVA2]]</f>
        <v>0.5</v>
      </c>
      <c r="AJ178" s="52">
        <f>+Tabla2[[#This Row],[META_SUBA]]-Tabla2[[#This Row],[META_SUBA2]]</f>
        <v>-1</v>
      </c>
      <c r="AK178" s="52">
        <f>+Tabla2[[#This Row],[META_CHAPINERO]]-Tabla2[[#This Row],[META_CHAPINERO2]]</f>
        <v>0.5</v>
      </c>
      <c r="AL178" s="52">
        <f>+Tabla2[[#This Row],[META_BARRIOS_UNIDOS]]-Tabla2[[#This Row],[META_BARRIOS_UNIDOS2]]</f>
        <v>0.5</v>
      </c>
      <c r="AM178" s="52">
        <f>+Tabla2[[#This Row],[META_TEUSAQUILLO]]-Tabla2[[#This Row],[META_TEUSAQUILLO2]]</f>
        <v>0.5</v>
      </c>
      <c r="AN178" s="52">
        <f>+Tabla2[[#This Row],[META_SUBRED]]-Tabla2[[#This Row],[META_SUBRED2]]</f>
        <v>0</v>
      </c>
      <c r="AO178" s="51">
        <f>+Tabla2[[#This Row],[META_DISTRITO]]-Tabla2[[#This Row],[META_DISTRITO2]]</f>
        <v>0</v>
      </c>
      <c r="AP178" s="49">
        <f t="shared" si="2"/>
        <v>0</v>
      </c>
      <c r="AR178" s="85"/>
      <c r="AS178" s="86"/>
      <c r="AT178" s="86"/>
      <c r="AU178" s="86"/>
      <c r="AV178" s="86"/>
      <c r="AW178" s="86"/>
      <c r="AX178" s="86"/>
      <c r="AY178" s="87"/>
    </row>
    <row r="179" spans="1:51" ht="75.95" hidden="1" customHeight="1">
      <c r="A179" s="19" t="s">
        <v>54</v>
      </c>
      <c r="B179" s="20" t="s">
        <v>246</v>
      </c>
      <c r="C179" s="20" t="s">
        <v>250</v>
      </c>
      <c r="D179" s="21">
        <v>162</v>
      </c>
      <c r="E179" s="20" t="s">
        <v>278</v>
      </c>
      <c r="F179" s="20" t="s">
        <v>249</v>
      </c>
      <c r="G179" s="19" t="s">
        <v>45</v>
      </c>
      <c r="H179" s="19" t="s">
        <v>149</v>
      </c>
      <c r="I179" s="19" t="s">
        <v>65</v>
      </c>
      <c r="J179" s="22">
        <v>10478800</v>
      </c>
      <c r="K179" s="5">
        <v>24</v>
      </c>
      <c r="L179" s="22">
        <f>+Tabla2[[#This Row],[VALOR UNITARIO]]*Tabla2[[#This Row],[META_NORTE]]</f>
        <v>251491200</v>
      </c>
      <c r="M179" s="61">
        <v>0</v>
      </c>
      <c r="N179" s="62">
        <v>0</v>
      </c>
      <c r="O179" s="62">
        <v>0</v>
      </c>
      <c r="P179" s="62">
        <v>0</v>
      </c>
      <c r="Q179" s="62">
        <v>0</v>
      </c>
      <c r="R179" s="62">
        <v>0</v>
      </c>
      <c r="S179" s="62">
        <v>24</v>
      </c>
      <c r="T179" s="63">
        <v>0</v>
      </c>
      <c r="U179" s="28">
        <f>+Tabla2[[#This Row],[META_USAQUEN]]+Tabla2[[#This Row],[META_ENGATIVA]]+Tabla2[[#This Row],[META_SUBA]]+Tabla2[[#This Row],[META_CHAPINERO]]+Tabla2[[#This Row],[META_BARRIOS_UNIDOS]]+Tabla2[[#This Row],[META_TEUSAQUILLO]]+Tabla2[[#This Row],[META_SUBRED]]+Tabla2[[#This Row],[META_DISTRITO]]</f>
        <v>24</v>
      </c>
      <c r="V179" s="29">
        <f>+Tabla2[[#This Row],[META_NORTE]]-Tabla2[[#This Row],[META_TOTAL]]</f>
        <v>0</v>
      </c>
      <c r="W179" s="61">
        <v>6</v>
      </c>
      <c r="X179" s="62">
        <v>4</v>
      </c>
      <c r="Y179" s="62">
        <v>6</v>
      </c>
      <c r="Z179" s="62">
        <v>2</v>
      </c>
      <c r="AA179" s="62">
        <v>4</v>
      </c>
      <c r="AB179" s="62">
        <v>2</v>
      </c>
      <c r="AC179" s="62"/>
      <c r="AD179" s="63"/>
      <c r="AE179" s="28">
        <f>SUM(Tabla2[[#This Row],[META_USAQUEN2]:[META_DISTRITO2]])</f>
        <v>24</v>
      </c>
      <c r="AF179" s="29">
        <f>+Tabla2[[#This Row],[META_NORTE]]-Tabla2[[#This Row],[META_TOTAL2]]</f>
        <v>0</v>
      </c>
      <c r="AH179" s="53">
        <f>+Tabla2[[#This Row],[META_USAQUEN]]-Tabla2[[#This Row],[META_USAQUEN2]]</f>
        <v>-6</v>
      </c>
      <c r="AI179" s="52">
        <f>+Tabla2[[#This Row],[META_ENGATIVA]]-Tabla2[[#This Row],[META_ENGATIVA2]]</f>
        <v>-4</v>
      </c>
      <c r="AJ179" s="52">
        <f>+Tabla2[[#This Row],[META_SUBA]]-Tabla2[[#This Row],[META_SUBA2]]</f>
        <v>-6</v>
      </c>
      <c r="AK179" s="52">
        <f>+Tabla2[[#This Row],[META_CHAPINERO]]-Tabla2[[#This Row],[META_CHAPINERO2]]</f>
        <v>-2</v>
      </c>
      <c r="AL179" s="52">
        <f>+Tabla2[[#This Row],[META_BARRIOS_UNIDOS]]-Tabla2[[#This Row],[META_BARRIOS_UNIDOS2]]</f>
        <v>-4</v>
      </c>
      <c r="AM179" s="52">
        <f>+Tabla2[[#This Row],[META_TEUSAQUILLO]]-Tabla2[[#This Row],[META_TEUSAQUILLO2]]</f>
        <v>-2</v>
      </c>
      <c r="AN179" s="52">
        <f>+Tabla2[[#This Row],[META_SUBRED]]-Tabla2[[#This Row],[META_SUBRED2]]</f>
        <v>24</v>
      </c>
      <c r="AO179" s="51">
        <f>+Tabla2[[#This Row],[META_DISTRITO]]-Tabla2[[#This Row],[META_DISTRITO2]]</f>
        <v>0</v>
      </c>
      <c r="AP179" s="49">
        <f t="shared" si="2"/>
        <v>0</v>
      </c>
      <c r="AR179" s="85"/>
      <c r="AS179" s="86"/>
      <c r="AT179" s="86"/>
      <c r="AU179" s="86"/>
      <c r="AV179" s="86"/>
      <c r="AW179" s="86"/>
      <c r="AX179" s="86"/>
      <c r="AY179" s="87"/>
    </row>
    <row r="180" spans="1:51" ht="75.95" hidden="1" customHeight="1">
      <c r="A180" s="19" t="s">
        <v>54</v>
      </c>
      <c r="B180" s="20" t="s">
        <v>246</v>
      </c>
      <c r="C180" s="20" t="s">
        <v>250</v>
      </c>
      <c r="D180" s="21">
        <v>163</v>
      </c>
      <c r="E180" s="20" t="s">
        <v>279</v>
      </c>
      <c r="F180" s="20" t="s">
        <v>249</v>
      </c>
      <c r="G180" s="19" t="s">
        <v>45</v>
      </c>
      <c r="H180" s="19" t="s">
        <v>149</v>
      </c>
      <c r="I180" s="19" t="s">
        <v>65</v>
      </c>
      <c r="J180" s="22">
        <v>3994272</v>
      </c>
      <c r="K180" s="5">
        <v>3</v>
      </c>
      <c r="L180" s="22">
        <f>+Tabla2[[#This Row],[VALOR UNITARIO]]*Tabla2[[#This Row],[META_NORTE]]</f>
        <v>11982816</v>
      </c>
      <c r="M180" s="61">
        <v>0</v>
      </c>
      <c r="N180" s="62">
        <v>0</v>
      </c>
      <c r="O180" s="62">
        <v>0</v>
      </c>
      <c r="P180" s="62">
        <v>0</v>
      </c>
      <c r="Q180" s="62">
        <v>0</v>
      </c>
      <c r="R180" s="62">
        <v>0</v>
      </c>
      <c r="S180" s="62">
        <v>3</v>
      </c>
      <c r="T180" s="63">
        <v>0</v>
      </c>
      <c r="U180" s="28">
        <f>+Tabla2[[#This Row],[META_USAQUEN]]+Tabla2[[#This Row],[META_ENGATIVA]]+Tabla2[[#This Row],[META_SUBA]]+Tabla2[[#This Row],[META_CHAPINERO]]+Tabla2[[#This Row],[META_BARRIOS_UNIDOS]]+Tabla2[[#This Row],[META_TEUSAQUILLO]]+Tabla2[[#This Row],[META_SUBRED]]+Tabla2[[#This Row],[META_DISTRITO]]</f>
        <v>3</v>
      </c>
      <c r="V180" s="29">
        <f>+Tabla2[[#This Row],[META_NORTE]]-Tabla2[[#This Row],[META_TOTAL]]</f>
        <v>0</v>
      </c>
      <c r="W180" s="61"/>
      <c r="X180" s="62"/>
      <c r="Y180" s="62"/>
      <c r="Z180" s="62"/>
      <c r="AA180" s="62"/>
      <c r="AB180" s="62"/>
      <c r="AC180" s="62">
        <v>3</v>
      </c>
      <c r="AD180" s="63"/>
      <c r="AE180" s="28">
        <f>SUM(Tabla2[[#This Row],[META_USAQUEN2]:[META_DISTRITO2]])</f>
        <v>3</v>
      </c>
      <c r="AF180" s="29">
        <f>+Tabla2[[#This Row],[META_NORTE]]-Tabla2[[#This Row],[META_TOTAL2]]</f>
        <v>0</v>
      </c>
      <c r="AH180" s="53">
        <f>+Tabla2[[#This Row],[META_USAQUEN]]-Tabla2[[#This Row],[META_USAQUEN2]]</f>
        <v>0</v>
      </c>
      <c r="AI180" s="52">
        <f>+Tabla2[[#This Row],[META_ENGATIVA]]-Tabla2[[#This Row],[META_ENGATIVA2]]</f>
        <v>0</v>
      </c>
      <c r="AJ180" s="52">
        <f>+Tabla2[[#This Row],[META_SUBA]]-Tabla2[[#This Row],[META_SUBA2]]</f>
        <v>0</v>
      </c>
      <c r="AK180" s="52">
        <f>+Tabla2[[#This Row],[META_CHAPINERO]]-Tabla2[[#This Row],[META_CHAPINERO2]]</f>
        <v>0</v>
      </c>
      <c r="AL180" s="52">
        <f>+Tabla2[[#This Row],[META_BARRIOS_UNIDOS]]-Tabla2[[#This Row],[META_BARRIOS_UNIDOS2]]</f>
        <v>0</v>
      </c>
      <c r="AM180" s="52">
        <f>+Tabla2[[#This Row],[META_TEUSAQUILLO]]-Tabla2[[#This Row],[META_TEUSAQUILLO2]]</f>
        <v>0</v>
      </c>
      <c r="AN180" s="52">
        <f>+Tabla2[[#This Row],[META_SUBRED]]-Tabla2[[#This Row],[META_SUBRED2]]</f>
        <v>0</v>
      </c>
      <c r="AO180" s="51">
        <f>+Tabla2[[#This Row],[META_DISTRITO]]-Tabla2[[#This Row],[META_DISTRITO2]]</f>
        <v>0</v>
      </c>
      <c r="AP180" s="49">
        <f t="shared" si="2"/>
        <v>0</v>
      </c>
      <c r="AR180" s="85"/>
      <c r="AS180" s="86"/>
      <c r="AT180" s="86"/>
      <c r="AU180" s="86"/>
      <c r="AV180" s="86"/>
      <c r="AW180" s="86"/>
      <c r="AX180" s="86"/>
      <c r="AY180" s="87"/>
    </row>
    <row r="181" spans="1:51" ht="63.6" hidden="1" customHeight="1">
      <c r="A181" s="19" t="s">
        <v>54</v>
      </c>
      <c r="B181" s="20" t="s">
        <v>246</v>
      </c>
      <c r="C181" s="20" t="s">
        <v>250</v>
      </c>
      <c r="D181" s="21">
        <v>164</v>
      </c>
      <c r="E181" s="20" t="s">
        <v>280</v>
      </c>
      <c r="F181" s="20" t="s">
        <v>249</v>
      </c>
      <c r="G181" s="19" t="s">
        <v>45</v>
      </c>
      <c r="H181" s="19" t="s">
        <v>149</v>
      </c>
      <c r="I181" s="19" t="s">
        <v>47</v>
      </c>
      <c r="J181" s="22">
        <v>6484528</v>
      </c>
      <c r="K181" s="5">
        <v>15</v>
      </c>
      <c r="L181" s="22">
        <f>+Tabla2[[#This Row],[VALOR UNITARIO]]*Tabla2[[#This Row],[META_NORTE]]</f>
        <v>97267920</v>
      </c>
      <c r="M181" s="61">
        <v>0</v>
      </c>
      <c r="N181" s="62">
        <v>0</v>
      </c>
      <c r="O181" s="62">
        <v>0</v>
      </c>
      <c r="P181" s="62">
        <v>0</v>
      </c>
      <c r="Q181" s="62">
        <v>0</v>
      </c>
      <c r="R181" s="62">
        <v>0</v>
      </c>
      <c r="S181" s="62">
        <v>15</v>
      </c>
      <c r="T181" s="63">
        <v>0</v>
      </c>
      <c r="U181" s="28">
        <f>+Tabla2[[#This Row],[META_USAQUEN]]+Tabla2[[#This Row],[META_ENGATIVA]]+Tabla2[[#This Row],[META_SUBA]]+Tabla2[[#This Row],[META_CHAPINERO]]+Tabla2[[#This Row],[META_BARRIOS_UNIDOS]]+Tabla2[[#This Row],[META_TEUSAQUILLO]]+Tabla2[[#This Row],[META_SUBRED]]+Tabla2[[#This Row],[META_DISTRITO]]</f>
        <v>15</v>
      </c>
      <c r="V181" s="29">
        <f>+Tabla2[[#This Row],[META_NORTE]]-Tabla2[[#This Row],[META_TOTAL]]</f>
        <v>0</v>
      </c>
      <c r="W181" s="61">
        <v>3</v>
      </c>
      <c r="X181" s="62">
        <v>1.5</v>
      </c>
      <c r="Y181" s="62">
        <v>3</v>
      </c>
      <c r="Z181" s="62">
        <v>3</v>
      </c>
      <c r="AA181" s="62">
        <v>3</v>
      </c>
      <c r="AB181" s="62">
        <v>1.5</v>
      </c>
      <c r="AC181" s="62"/>
      <c r="AD181" s="63"/>
      <c r="AE181" s="28">
        <f>SUM(Tabla2[[#This Row],[META_USAQUEN2]:[META_DISTRITO2]])</f>
        <v>15</v>
      </c>
      <c r="AF181" s="29">
        <f>+Tabla2[[#This Row],[META_NORTE]]-Tabla2[[#This Row],[META_TOTAL2]]</f>
        <v>0</v>
      </c>
      <c r="AH181" s="53">
        <f>+Tabla2[[#This Row],[META_USAQUEN]]-Tabla2[[#This Row],[META_USAQUEN2]]</f>
        <v>-3</v>
      </c>
      <c r="AI181" s="52">
        <f>+Tabla2[[#This Row],[META_ENGATIVA]]-Tabla2[[#This Row],[META_ENGATIVA2]]</f>
        <v>-1.5</v>
      </c>
      <c r="AJ181" s="52">
        <f>+Tabla2[[#This Row],[META_SUBA]]-Tabla2[[#This Row],[META_SUBA2]]</f>
        <v>-3</v>
      </c>
      <c r="AK181" s="52">
        <f>+Tabla2[[#This Row],[META_CHAPINERO]]-Tabla2[[#This Row],[META_CHAPINERO2]]</f>
        <v>-3</v>
      </c>
      <c r="AL181" s="52">
        <f>+Tabla2[[#This Row],[META_BARRIOS_UNIDOS]]-Tabla2[[#This Row],[META_BARRIOS_UNIDOS2]]</f>
        <v>-3</v>
      </c>
      <c r="AM181" s="52">
        <f>+Tabla2[[#This Row],[META_TEUSAQUILLO]]-Tabla2[[#This Row],[META_TEUSAQUILLO2]]</f>
        <v>-1.5</v>
      </c>
      <c r="AN181" s="52">
        <f>+Tabla2[[#This Row],[META_SUBRED]]-Tabla2[[#This Row],[META_SUBRED2]]</f>
        <v>15</v>
      </c>
      <c r="AO181" s="51">
        <f>+Tabla2[[#This Row],[META_DISTRITO]]-Tabla2[[#This Row],[META_DISTRITO2]]</f>
        <v>0</v>
      </c>
      <c r="AP181" s="49">
        <f t="shared" si="2"/>
        <v>0</v>
      </c>
      <c r="AR181" s="85"/>
      <c r="AS181" s="86"/>
      <c r="AT181" s="86"/>
      <c r="AU181" s="86"/>
      <c r="AV181" s="86"/>
      <c r="AW181" s="86"/>
      <c r="AX181" s="86"/>
      <c r="AY181" s="87"/>
    </row>
    <row r="182" spans="1:51" ht="51" hidden="1" customHeight="1">
      <c r="A182" s="19" t="s">
        <v>54</v>
      </c>
      <c r="B182" s="20" t="s">
        <v>246</v>
      </c>
      <c r="C182" s="20" t="s">
        <v>250</v>
      </c>
      <c r="D182" s="21">
        <v>165</v>
      </c>
      <c r="E182" s="20" t="s">
        <v>281</v>
      </c>
      <c r="F182" s="20" t="s">
        <v>249</v>
      </c>
      <c r="G182" s="19" t="s">
        <v>45</v>
      </c>
      <c r="H182" s="19" t="s">
        <v>149</v>
      </c>
      <c r="I182" s="19" t="s">
        <v>47</v>
      </c>
      <c r="J182" s="22">
        <v>3994272</v>
      </c>
      <c r="K182" s="5">
        <v>192</v>
      </c>
      <c r="L182" s="22">
        <f>+Tabla2[[#This Row],[VALOR UNITARIO]]*Tabla2[[#This Row],[META_NORTE]]</f>
        <v>766900224</v>
      </c>
      <c r="M182" s="61">
        <v>19</v>
      </c>
      <c r="N182" s="62">
        <v>84</v>
      </c>
      <c r="O182" s="62">
        <v>58</v>
      </c>
      <c r="P182" s="62">
        <v>14</v>
      </c>
      <c r="Q182" s="62">
        <v>7</v>
      </c>
      <c r="R182" s="62">
        <v>10</v>
      </c>
      <c r="S182" s="62">
        <v>0</v>
      </c>
      <c r="T182" s="63">
        <v>0</v>
      </c>
      <c r="U182" s="28">
        <f>+Tabla2[[#This Row],[META_USAQUEN]]+Tabla2[[#This Row],[META_ENGATIVA]]+Tabla2[[#This Row],[META_SUBA]]+Tabla2[[#This Row],[META_CHAPINERO]]+Tabla2[[#This Row],[META_BARRIOS_UNIDOS]]+Tabla2[[#This Row],[META_TEUSAQUILLO]]+Tabla2[[#This Row],[META_SUBRED]]+Tabla2[[#This Row],[META_DISTRITO]]</f>
        <v>192</v>
      </c>
      <c r="V182" s="29">
        <f>+Tabla2[[#This Row],[META_NORTE]]-Tabla2[[#This Row],[META_TOTAL]]</f>
        <v>0</v>
      </c>
      <c r="W182" s="61">
        <v>33</v>
      </c>
      <c r="X182" s="62">
        <v>33</v>
      </c>
      <c r="Y182" s="62">
        <v>33</v>
      </c>
      <c r="Z182" s="62">
        <v>33</v>
      </c>
      <c r="AA182" s="62">
        <v>33</v>
      </c>
      <c r="AB182" s="62">
        <v>27</v>
      </c>
      <c r="AC182" s="62"/>
      <c r="AD182" s="63"/>
      <c r="AE182" s="28">
        <f>SUM(Tabla2[[#This Row],[META_USAQUEN2]:[META_DISTRITO2]])</f>
        <v>192</v>
      </c>
      <c r="AF182" s="29">
        <f>+Tabla2[[#This Row],[META_NORTE]]-Tabla2[[#This Row],[META_TOTAL2]]</f>
        <v>0</v>
      </c>
      <c r="AH182" s="53">
        <f>+Tabla2[[#This Row],[META_USAQUEN]]-Tabla2[[#This Row],[META_USAQUEN2]]</f>
        <v>-14</v>
      </c>
      <c r="AI182" s="52">
        <f>+Tabla2[[#This Row],[META_ENGATIVA]]-Tabla2[[#This Row],[META_ENGATIVA2]]</f>
        <v>51</v>
      </c>
      <c r="AJ182" s="52">
        <f>+Tabla2[[#This Row],[META_SUBA]]-Tabla2[[#This Row],[META_SUBA2]]</f>
        <v>25</v>
      </c>
      <c r="AK182" s="52">
        <f>+Tabla2[[#This Row],[META_CHAPINERO]]-Tabla2[[#This Row],[META_CHAPINERO2]]</f>
        <v>-19</v>
      </c>
      <c r="AL182" s="52">
        <f>+Tabla2[[#This Row],[META_BARRIOS_UNIDOS]]-Tabla2[[#This Row],[META_BARRIOS_UNIDOS2]]</f>
        <v>-26</v>
      </c>
      <c r="AM182" s="52">
        <f>+Tabla2[[#This Row],[META_TEUSAQUILLO]]-Tabla2[[#This Row],[META_TEUSAQUILLO2]]</f>
        <v>-17</v>
      </c>
      <c r="AN182" s="52">
        <f>+Tabla2[[#This Row],[META_SUBRED]]-Tabla2[[#This Row],[META_SUBRED2]]</f>
        <v>0</v>
      </c>
      <c r="AO182" s="51">
        <f>+Tabla2[[#This Row],[META_DISTRITO]]-Tabla2[[#This Row],[META_DISTRITO2]]</f>
        <v>0</v>
      </c>
      <c r="AP182" s="49">
        <f t="shared" si="2"/>
        <v>0</v>
      </c>
      <c r="AR182" s="85"/>
      <c r="AS182" s="86"/>
      <c r="AT182" s="86"/>
      <c r="AU182" s="86"/>
      <c r="AV182" s="86"/>
      <c r="AW182" s="86"/>
      <c r="AX182" s="86"/>
      <c r="AY182" s="87"/>
    </row>
    <row r="183" spans="1:51" ht="63.6" hidden="1" customHeight="1">
      <c r="A183" s="19" t="s">
        <v>54</v>
      </c>
      <c r="B183" s="20" t="s">
        <v>246</v>
      </c>
      <c r="C183" s="20" t="s">
        <v>250</v>
      </c>
      <c r="D183" s="21">
        <v>166</v>
      </c>
      <c r="E183" s="20" t="s">
        <v>282</v>
      </c>
      <c r="F183" s="20" t="s">
        <v>249</v>
      </c>
      <c r="G183" s="19" t="s">
        <v>45</v>
      </c>
      <c r="H183" s="19" t="s">
        <v>149</v>
      </c>
      <c r="I183" s="19" t="s">
        <v>47</v>
      </c>
      <c r="J183" s="22">
        <v>2983376</v>
      </c>
      <c r="K183" s="5">
        <v>27</v>
      </c>
      <c r="L183" s="22">
        <f>+Tabla2[[#This Row],[VALOR UNITARIO]]*Tabla2[[#This Row],[META_NORTE]]</f>
        <v>80551152</v>
      </c>
      <c r="M183" s="61">
        <v>0</v>
      </c>
      <c r="N183" s="62">
        <v>0</v>
      </c>
      <c r="O183" s="62">
        <v>0</v>
      </c>
      <c r="P183" s="62">
        <v>0</v>
      </c>
      <c r="Q183" s="62">
        <v>0</v>
      </c>
      <c r="R183" s="62">
        <v>0</v>
      </c>
      <c r="S183" s="62">
        <v>27</v>
      </c>
      <c r="T183" s="63">
        <v>0</v>
      </c>
      <c r="U183" s="28">
        <f>+Tabla2[[#This Row],[META_USAQUEN]]+Tabla2[[#This Row],[META_ENGATIVA]]+Tabla2[[#This Row],[META_SUBA]]+Tabla2[[#This Row],[META_CHAPINERO]]+Tabla2[[#This Row],[META_BARRIOS_UNIDOS]]+Tabla2[[#This Row],[META_TEUSAQUILLO]]+Tabla2[[#This Row],[META_SUBRED]]+Tabla2[[#This Row],[META_DISTRITO]]</f>
        <v>27</v>
      </c>
      <c r="V183" s="29">
        <f>+Tabla2[[#This Row],[META_NORTE]]-Tabla2[[#This Row],[META_TOTAL]]</f>
        <v>0</v>
      </c>
      <c r="W183" s="61">
        <v>6</v>
      </c>
      <c r="X183" s="62">
        <v>3</v>
      </c>
      <c r="Y183" s="62">
        <v>6</v>
      </c>
      <c r="Z183" s="62">
        <v>3</v>
      </c>
      <c r="AA183" s="62">
        <v>6</v>
      </c>
      <c r="AB183" s="62">
        <v>3</v>
      </c>
      <c r="AC183" s="62"/>
      <c r="AD183" s="63"/>
      <c r="AE183" s="28">
        <f>SUM(Tabla2[[#This Row],[META_USAQUEN2]:[META_DISTRITO2]])</f>
        <v>27</v>
      </c>
      <c r="AF183" s="29">
        <f>+Tabla2[[#This Row],[META_NORTE]]-Tabla2[[#This Row],[META_TOTAL2]]</f>
        <v>0</v>
      </c>
      <c r="AH183" s="53">
        <f>+Tabla2[[#This Row],[META_USAQUEN]]-Tabla2[[#This Row],[META_USAQUEN2]]</f>
        <v>-6</v>
      </c>
      <c r="AI183" s="52">
        <f>+Tabla2[[#This Row],[META_ENGATIVA]]-Tabla2[[#This Row],[META_ENGATIVA2]]</f>
        <v>-3</v>
      </c>
      <c r="AJ183" s="52">
        <f>+Tabla2[[#This Row],[META_SUBA]]-Tabla2[[#This Row],[META_SUBA2]]</f>
        <v>-6</v>
      </c>
      <c r="AK183" s="52">
        <f>+Tabla2[[#This Row],[META_CHAPINERO]]-Tabla2[[#This Row],[META_CHAPINERO2]]</f>
        <v>-3</v>
      </c>
      <c r="AL183" s="52">
        <f>+Tabla2[[#This Row],[META_BARRIOS_UNIDOS]]-Tabla2[[#This Row],[META_BARRIOS_UNIDOS2]]</f>
        <v>-6</v>
      </c>
      <c r="AM183" s="52">
        <f>+Tabla2[[#This Row],[META_TEUSAQUILLO]]-Tabla2[[#This Row],[META_TEUSAQUILLO2]]</f>
        <v>-3</v>
      </c>
      <c r="AN183" s="52">
        <f>+Tabla2[[#This Row],[META_SUBRED]]-Tabla2[[#This Row],[META_SUBRED2]]</f>
        <v>27</v>
      </c>
      <c r="AO183" s="51">
        <f>+Tabla2[[#This Row],[META_DISTRITO]]-Tabla2[[#This Row],[META_DISTRITO2]]</f>
        <v>0</v>
      </c>
      <c r="AP183" s="49">
        <f t="shared" si="2"/>
        <v>0</v>
      </c>
      <c r="AR183" s="85"/>
      <c r="AS183" s="86"/>
      <c r="AT183" s="86"/>
      <c r="AU183" s="86"/>
      <c r="AV183" s="86"/>
      <c r="AW183" s="86"/>
      <c r="AX183" s="86"/>
      <c r="AY183" s="87"/>
    </row>
    <row r="184" spans="1:51" ht="75.95" hidden="1" customHeight="1">
      <c r="A184" s="19" t="s">
        <v>54</v>
      </c>
      <c r="B184" s="20" t="s">
        <v>246</v>
      </c>
      <c r="C184" s="20" t="s">
        <v>250</v>
      </c>
      <c r="D184" s="21">
        <v>167</v>
      </c>
      <c r="E184" s="20" t="s">
        <v>283</v>
      </c>
      <c r="F184" s="20" t="s">
        <v>249</v>
      </c>
      <c r="G184" s="19" t="s">
        <v>45</v>
      </c>
      <c r="H184" s="19" t="s">
        <v>149</v>
      </c>
      <c r="I184" s="19" t="s">
        <v>47</v>
      </c>
      <c r="J184" s="22">
        <v>6484528</v>
      </c>
      <c r="K184" s="5">
        <v>6</v>
      </c>
      <c r="L184" s="22">
        <f>+Tabla2[[#This Row],[VALOR UNITARIO]]*Tabla2[[#This Row],[META_NORTE]]</f>
        <v>38907168</v>
      </c>
      <c r="M184" s="61">
        <v>1</v>
      </c>
      <c r="N184" s="62">
        <v>1</v>
      </c>
      <c r="O184" s="62">
        <v>1</v>
      </c>
      <c r="P184" s="62">
        <v>1</v>
      </c>
      <c r="Q184" s="62">
        <v>1</v>
      </c>
      <c r="R184" s="62">
        <v>1</v>
      </c>
      <c r="S184" s="62">
        <v>0</v>
      </c>
      <c r="T184" s="63">
        <v>0</v>
      </c>
      <c r="U184" s="28">
        <f>+Tabla2[[#This Row],[META_USAQUEN]]+Tabla2[[#This Row],[META_ENGATIVA]]+Tabla2[[#This Row],[META_SUBA]]+Tabla2[[#This Row],[META_CHAPINERO]]+Tabla2[[#This Row],[META_BARRIOS_UNIDOS]]+Tabla2[[#This Row],[META_TEUSAQUILLO]]+Tabla2[[#This Row],[META_SUBRED]]+Tabla2[[#This Row],[META_DISTRITO]]</f>
        <v>6</v>
      </c>
      <c r="V184" s="29">
        <f>+Tabla2[[#This Row],[META_NORTE]]-Tabla2[[#This Row],[META_TOTAL]]</f>
        <v>0</v>
      </c>
      <c r="W184" s="61"/>
      <c r="X184" s="62"/>
      <c r="Y184" s="62"/>
      <c r="Z184" s="62"/>
      <c r="AA184" s="62"/>
      <c r="AB184" s="62"/>
      <c r="AC184" s="62">
        <v>6</v>
      </c>
      <c r="AD184" s="63"/>
      <c r="AE184" s="28">
        <f>SUM(Tabla2[[#This Row],[META_USAQUEN2]:[META_DISTRITO2]])</f>
        <v>6</v>
      </c>
      <c r="AF184" s="29">
        <f>+Tabla2[[#This Row],[META_NORTE]]-Tabla2[[#This Row],[META_TOTAL2]]</f>
        <v>0</v>
      </c>
      <c r="AH184" s="53">
        <f>+Tabla2[[#This Row],[META_USAQUEN]]-Tabla2[[#This Row],[META_USAQUEN2]]</f>
        <v>1</v>
      </c>
      <c r="AI184" s="52">
        <f>+Tabla2[[#This Row],[META_ENGATIVA]]-Tabla2[[#This Row],[META_ENGATIVA2]]</f>
        <v>1</v>
      </c>
      <c r="AJ184" s="52">
        <f>+Tabla2[[#This Row],[META_SUBA]]-Tabla2[[#This Row],[META_SUBA2]]</f>
        <v>1</v>
      </c>
      <c r="AK184" s="52">
        <f>+Tabla2[[#This Row],[META_CHAPINERO]]-Tabla2[[#This Row],[META_CHAPINERO2]]</f>
        <v>1</v>
      </c>
      <c r="AL184" s="52">
        <f>+Tabla2[[#This Row],[META_BARRIOS_UNIDOS]]-Tabla2[[#This Row],[META_BARRIOS_UNIDOS2]]</f>
        <v>1</v>
      </c>
      <c r="AM184" s="52">
        <f>+Tabla2[[#This Row],[META_TEUSAQUILLO]]-Tabla2[[#This Row],[META_TEUSAQUILLO2]]</f>
        <v>1</v>
      </c>
      <c r="AN184" s="52">
        <f>+Tabla2[[#This Row],[META_SUBRED]]-Tabla2[[#This Row],[META_SUBRED2]]</f>
        <v>-6</v>
      </c>
      <c r="AO184" s="51">
        <f>+Tabla2[[#This Row],[META_DISTRITO]]-Tabla2[[#This Row],[META_DISTRITO2]]</f>
        <v>0</v>
      </c>
      <c r="AP184" s="49">
        <f t="shared" si="2"/>
        <v>0</v>
      </c>
      <c r="AR184" s="85"/>
      <c r="AS184" s="86"/>
      <c r="AT184" s="86"/>
      <c r="AU184" s="86"/>
      <c r="AV184" s="86"/>
      <c r="AW184" s="86"/>
      <c r="AX184" s="86"/>
      <c r="AY184" s="87"/>
    </row>
    <row r="185" spans="1:51" ht="63.6" hidden="1" customHeight="1">
      <c r="A185" s="19" t="s">
        <v>54</v>
      </c>
      <c r="B185" s="20" t="s">
        <v>246</v>
      </c>
      <c r="C185" s="20" t="s">
        <v>250</v>
      </c>
      <c r="D185" s="21">
        <v>168</v>
      </c>
      <c r="E185" s="20" t="s">
        <v>284</v>
      </c>
      <c r="F185" s="20" t="s">
        <v>249</v>
      </c>
      <c r="G185" s="19" t="s">
        <v>45</v>
      </c>
      <c r="H185" s="19" t="s">
        <v>149</v>
      </c>
      <c r="I185" s="19" t="s">
        <v>47</v>
      </c>
      <c r="J185" s="22">
        <v>3994272</v>
      </c>
      <c r="K185" s="5">
        <v>24</v>
      </c>
      <c r="L185" s="22">
        <f>+Tabla2[[#This Row],[VALOR UNITARIO]]*Tabla2[[#This Row],[META_NORTE]]</f>
        <v>95862528</v>
      </c>
      <c r="M185" s="61">
        <v>4</v>
      </c>
      <c r="N185" s="62">
        <v>4</v>
      </c>
      <c r="O185" s="62">
        <v>4</v>
      </c>
      <c r="P185" s="62">
        <v>4</v>
      </c>
      <c r="Q185" s="62">
        <v>4</v>
      </c>
      <c r="R185" s="62">
        <v>4</v>
      </c>
      <c r="S185" s="62">
        <v>0</v>
      </c>
      <c r="T185" s="63">
        <v>0</v>
      </c>
      <c r="U185" s="28">
        <f>+Tabla2[[#This Row],[META_USAQUEN]]+Tabla2[[#This Row],[META_ENGATIVA]]+Tabla2[[#This Row],[META_SUBA]]+Tabla2[[#This Row],[META_CHAPINERO]]+Tabla2[[#This Row],[META_BARRIOS_UNIDOS]]+Tabla2[[#This Row],[META_TEUSAQUILLO]]+Tabla2[[#This Row],[META_SUBRED]]+Tabla2[[#This Row],[META_DISTRITO]]</f>
        <v>24</v>
      </c>
      <c r="V185" s="29">
        <f>+Tabla2[[#This Row],[META_NORTE]]-Tabla2[[#This Row],[META_TOTAL]]</f>
        <v>0</v>
      </c>
      <c r="W185" s="61"/>
      <c r="X185" s="62"/>
      <c r="Y185" s="62"/>
      <c r="Z185" s="62"/>
      <c r="AA185" s="62"/>
      <c r="AB185" s="62"/>
      <c r="AC185" s="62">
        <v>24</v>
      </c>
      <c r="AD185" s="63"/>
      <c r="AE185" s="28">
        <f>SUM(Tabla2[[#This Row],[META_USAQUEN2]:[META_DISTRITO2]])</f>
        <v>24</v>
      </c>
      <c r="AF185" s="29">
        <f>+Tabla2[[#This Row],[META_NORTE]]-Tabla2[[#This Row],[META_TOTAL2]]</f>
        <v>0</v>
      </c>
      <c r="AH185" s="53">
        <f>+Tabla2[[#This Row],[META_USAQUEN]]-Tabla2[[#This Row],[META_USAQUEN2]]</f>
        <v>4</v>
      </c>
      <c r="AI185" s="52">
        <f>+Tabla2[[#This Row],[META_ENGATIVA]]-Tabla2[[#This Row],[META_ENGATIVA2]]</f>
        <v>4</v>
      </c>
      <c r="AJ185" s="52">
        <f>+Tabla2[[#This Row],[META_SUBA]]-Tabla2[[#This Row],[META_SUBA2]]</f>
        <v>4</v>
      </c>
      <c r="AK185" s="52">
        <f>+Tabla2[[#This Row],[META_CHAPINERO]]-Tabla2[[#This Row],[META_CHAPINERO2]]</f>
        <v>4</v>
      </c>
      <c r="AL185" s="52">
        <f>+Tabla2[[#This Row],[META_BARRIOS_UNIDOS]]-Tabla2[[#This Row],[META_BARRIOS_UNIDOS2]]</f>
        <v>4</v>
      </c>
      <c r="AM185" s="52">
        <f>+Tabla2[[#This Row],[META_TEUSAQUILLO]]-Tabla2[[#This Row],[META_TEUSAQUILLO2]]</f>
        <v>4</v>
      </c>
      <c r="AN185" s="52">
        <f>+Tabla2[[#This Row],[META_SUBRED]]-Tabla2[[#This Row],[META_SUBRED2]]</f>
        <v>-24</v>
      </c>
      <c r="AO185" s="51">
        <f>+Tabla2[[#This Row],[META_DISTRITO]]-Tabla2[[#This Row],[META_DISTRITO2]]</f>
        <v>0</v>
      </c>
      <c r="AP185" s="49">
        <f t="shared" si="2"/>
        <v>0</v>
      </c>
      <c r="AR185" s="85"/>
      <c r="AS185" s="86"/>
      <c r="AT185" s="86"/>
      <c r="AU185" s="86"/>
      <c r="AV185" s="86"/>
      <c r="AW185" s="86"/>
      <c r="AX185" s="86"/>
      <c r="AY185" s="87"/>
    </row>
    <row r="186" spans="1:51" ht="38.450000000000003" hidden="1" customHeight="1">
      <c r="A186" s="19" t="s">
        <v>54</v>
      </c>
      <c r="B186" s="20" t="s">
        <v>246</v>
      </c>
      <c r="C186" s="20" t="s">
        <v>250</v>
      </c>
      <c r="D186" s="21">
        <v>169</v>
      </c>
      <c r="E186" s="20" t="s">
        <v>285</v>
      </c>
      <c r="F186" s="20" t="s">
        <v>249</v>
      </c>
      <c r="G186" s="19" t="s">
        <v>45</v>
      </c>
      <c r="H186" s="19" t="s">
        <v>149</v>
      </c>
      <c r="I186" s="19" t="s">
        <v>47</v>
      </c>
      <c r="J186" s="22">
        <v>3994272</v>
      </c>
      <c r="K186" s="5">
        <v>15</v>
      </c>
      <c r="L186" s="22">
        <f>+Tabla2[[#This Row],[VALOR UNITARIO]]*Tabla2[[#This Row],[META_NORTE]]</f>
        <v>59914080</v>
      </c>
      <c r="M186" s="61">
        <v>0</v>
      </c>
      <c r="N186" s="62">
        <v>0</v>
      </c>
      <c r="O186" s="62">
        <v>0</v>
      </c>
      <c r="P186" s="62">
        <v>0</v>
      </c>
      <c r="Q186" s="62">
        <v>0</v>
      </c>
      <c r="R186" s="62">
        <v>0</v>
      </c>
      <c r="S186" s="62">
        <v>15</v>
      </c>
      <c r="T186" s="63">
        <v>0</v>
      </c>
      <c r="U186" s="28">
        <f>+Tabla2[[#This Row],[META_USAQUEN]]+Tabla2[[#This Row],[META_ENGATIVA]]+Tabla2[[#This Row],[META_SUBA]]+Tabla2[[#This Row],[META_CHAPINERO]]+Tabla2[[#This Row],[META_BARRIOS_UNIDOS]]+Tabla2[[#This Row],[META_TEUSAQUILLO]]+Tabla2[[#This Row],[META_SUBRED]]+Tabla2[[#This Row],[META_DISTRITO]]</f>
        <v>15</v>
      </c>
      <c r="V186" s="29">
        <f>+Tabla2[[#This Row],[META_NORTE]]-Tabla2[[#This Row],[META_TOTAL]]</f>
        <v>0</v>
      </c>
      <c r="W186" s="61">
        <v>3</v>
      </c>
      <c r="X186" s="62">
        <v>1.5</v>
      </c>
      <c r="Y186" s="62">
        <v>3</v>
      </c>
      <c r="Z186" s="62">
        <v>3</v>
      </c>
      <c r="AA186" s="62">
        <v>3</v>
      </c>
      <c r="AB186" s="62">
        <v>1.5</v>
      </c>
      <c r="AC186" s="62"/>
      <c r="AD186" s="63"/>
      <c r="AE186" s="28">
        <f>SUM(Tabla2[[#This Row],[META_USAQUEN2]:[META_DISTRITO2]])</f>
        <v>15</v>
      </c>
      <c r="AF186" s="29">
        <f>+Tabla2[[#This Row],[META_NORTE]]-Tabla2[[#This Row],[META_TOTAL2]]</f>
        <v>0</v>
      </c>
      <c r="AH186" s="53">
        <f>+Tabla2[[#This Row],[META_USAQUEN]]-Tabla2[[#This Row],[META_USAQUEN2]]</f>
        <v>-3</v>
      </c>
      <c r="AI186" s="52">
        <f>+Tabla2[[#This Row],[META_ENGATIVA]]-Tabla2[[#This Row],[META_ENGATIVA2]]</f>
        <v>-1.5</v>
      </c>
      <c r="AJ186" s="52">
        <f>+Tabla2[[#This Row],[META_SUBA]]-Tabla2[[#This Row],[META_SUBA2]]</f>
        <v>-3</v>
      </c>
      <c r="AK186" s="52">
        <f>+Tabla2[[#This Row],[META_CHAPINERO]]-Tabla2[[#This Row],[META_CHAPINERO2]]</f>
        <v>-3</v>
      </c>
      <c r="AL186" s="52">
        <f>+Tabla2[[#This Row],[META_BARRIOS_UNIDOS]]-Tabla2[[#This Row],[META_BARRIOS_UNIDOS2]]</f>
        <v>-3</v>
      </c>
      <c r="AM186" s="52">
        <f>+Tabla2[[#This Row],[META_TEUSAQUILLO]]-Tabla2[[#This Row],[META_TEUSAQUILLO2]]</f>
        <v>-1.5</v>
      </c>
      <c r="AN186" s="52">
        <f>+Tabla2[[#This Row],[META_SUBRED]]-Tabla2[[#This Row],[META_SUBRED2]]</f>
        <v>15</v>
      </c>
      <c r="AO186" s="51">
        <f>+Tabla2[[#This Row],[META_DISTRITO]]-Tabla2[[#This Row],[META_DISTRITO2]]</f>
        <v>0</v>
      </c>
      <c r="AP186" s="49">
        <f t="shared" si="2"/>
        <v>0</v>
      </c>
      <c r="AR186" s="85"/>
      <c r="AS186" s="86"/>
      <c r="AT186" s="86"/>
      <c r="AU186" s="86"/>
      <c r="AV186" s="86"/>
      <c r="AW186" s="86"/>
      <c r="AX186" s="86"/>
      <c r="AY186" s="87"/>
    </row>
    <row r="187" spans="1:51" ht="38.450000000000003" hidden="1" customHeight="1">
      <c r="A187" s="19" t="s">
        <v>54</v>
      </c>
      <c r="B187" s="20" t="s">
        <v>246</v>
      </c>
      <c r="C187" s="20" t="s">
        <v>250</v>
      </c>
      <c r="D187" s="21">
        <v>170</v>
      </c>
      <c r="E187" s="20" t="s">
        <v>286</v>
      </c>
      <c r="F187" s="20" t="s">
        <v>249</v>
      </c>
      <c r="G187" s="19" t="s">
        <v>287</v>
      </c>
      <c r="H187" s="19" t="s">
        <v>138</v>
      </c>
      <c r="I187" s="19" t="s">
        <v>65</v>
      </c>
      <c r="J187" s="22">
        <v>19450000</v>
      </c>
      <c r="K187" s="5">
        <v>3.5424165038560411</v>
      </c>
      <c r="L187" s="22">
        <f>+Tabla2[[#This Row],[VALOR UNITARIO]]*Tabla2[[#This Row],[META_NORTE]]</f>
        <v>68900001</v>
      </c>
      <c r="M187" s="61">
        <v>0</v>
      </c>
      <c r="N187" s="62">
        <v>0</v>
      </c>
      <c r="O187" s="62">
        <v>0</v>
      </c>
      <c r="P187" s="62">
        <v>0</v>
      </c>
      <c r="Q187" s="62">
        <v>0</v>
      </c>
      <c r="R187" s="62">
        <v>0</v>
      </c>
      <c r="S187" s="62">
        <v>3.5</v>
      </c>
      <c r="T187" s="63">
        <v>0</v>
      </c>
      <c r="U187" s="28">
        <f>+Tabla2[[#This Row],[META_USAQUEN]]+Tabla2[[#This Row],[META_ENGATIVA]]+Tabla2[[#This Row],[META_SUBA]]+Tabla2[[#This Row],[META_CHAPINERO]]+Tabla2[[#This Row],[META_BARRIOS_UNIDOS]]+Tabla2[[#This Row],[META_TEUSAQUILLO]]+Tabla2[[#This Row],[META_SUBRED]]+Tabla2[[#This Row],[META_DISTRITO]]</f>
        <v>3.5</v>
      </c>
      <c r="V187" s="29">
        <f>+Tabla2[[#This Row],[META_NORTE]]-Tabla2[[#This Row],[META_TOTAL]]</f>
        <v>4.2416503856041121E-2</v>
      </c>
      <c r="W187" s="61"/>
      <c r="X187" s="62"/>
      <c r="Y187" s="62"/>
      <c r="Z187" s="62"/>
      <c r="AA187" s="62"/>
      <c r="AB187" s="62"/>
      <c r="AC187" s="62">
        <v>3.5424165038560411</v>
      </c>
      <c r="AD187" s="63"/>
      <c r="AE187" s="28">
        <f>SUM(Tabla2[[#This Row],[META_USAQUEN2]:[META_DISTRITO2]])</f>
        <v>3.5424165038560411</v>
      </c>
      <c r="AF187" s="29">
        <f>+Tabla2[[#This Row],[META_NORTE]]-Tabla2[[#This Row],[META_TOTAL2]]</f>
        <v>0</v>
      </c>
      <c r="AH187" s="53">
        <f>+Tabla2[[#This Row],[META_USAQUEN]]-Tabla2[[#This Row],[META_USAQUEN2]]</f>
        <v>0</v>
      </c>
      <c r="AI187" s="52">
        <f>+Tabla2[[#This Row],[META_ENGATIVA]]-Tabla2[[#This Row],[META_ENGATIVA2]]</f>
        <v>0</v>
      </c>
      <c r="AJ187" s="52">
        <f>+Tabla2[[#This Row],[META_SUBA]]-Tabla2[[#This Row],[META_SUBA2]]</f>
        <v>0</v>
      </c>
      <c r="AK187" s="52">
        <f>+Tabla2[[#This Row],[META_CHAPINERO]]-Tabla2[[#This Row],[META_CHAPINERO2]]</f>
        <v>0</v>
      </c>
      <c r="AL187" s="52">
        <f>+Tabla2[[#This Row],[META_BARRIOS_UNIDOS]]-Tabla2[[#This Row],[META_BARRIOS_UNIDOS2]]</f>
        <v>0</v>
      </c>
      <c r="AM187" s="52">
        <f>+Tabla2[[#This Row],[META_TEUSAQUILLO]]-Tabla2[[#This Row],[META_TEUSAQUILLO2]]</f>
        <v>0</v>
      </c>
      <c r="AN187" s="52">
        <f>+Tabla2[[#This Row],[META_SUBRED]]-Tabla2[[#This Row],[META_SUBRED2]]</f>
        <v>-4.2416503856041121E-2</v>
      </c>
      <c r="AO187" s="51">
        <f>+Tabla2[[#This Row],[META_DISTRITO]]-Tabla2[[#This Row],[META_DISTRITO2]]</f>
        <v>0</v>
      </c>
      <c r="AP187" s="49">
        <f t="shared" si="2"/>
        <v>-4.2416503856041121E-2</v>
      </c>
      <c r="AR187" s="85"/>
      <c r="AS187" s="86"/>
      <c r="AT187" s="86"/>
      <c r="AU187" s="86"/>
      <c r="AV187" s="86"/>
      <c r="AW187" s="86"/>
      <c r="AX187" s="86"/>
      <c r="AY187" s="87"/>
    </row>
    <row r="188" spans="1:51" ht="51" hidden="1" customHeight="1">
      <c r="A188" s="19" t="s">
        <v>54</v>
      </c>
      <c r="B188" s="20" t="s">
        <v>246</v>
      </c>
      <c r="C188" s="20" t="s">
        <v>250</v>
      </c>
      <c r="D188" s="21">
        <v>171</v>
      </c>
      <c r="E188" s="20" t="s">
        <v>288</v>
      </c>
      <c r="F188" s="20" t="s">
        <v>249</v>
      </c>
      <c r="G188" s="19" t="s">
        <v>289</v>
      </c>
      <c r="H188" s="19" t="s">
        <v>149</v>
      </c>
      <c r="I188" s="19" t="s">
        <v>65</v>
      </c>
      <c r="J188" s="22">
        <v>3994272</v>
      </c>
      <c r="K188" s="5">
        <v>3</v>
      </c>
      <c r="L188" s="22">
        <f>+Tabla2[[#This Row],[VALOR UNITARIO]]*Tabla2[[#This Row],[META_NORTE]]</f>
        <v>11982816</v>
      </c>
      <c r="M188" s="61">
        <v>0</v>
      </c>
      <c r="N188" s="62">
        <v>0</v>
      </c>
      <c r="O188" s="62">
        <v>0</v>
      </c>
      <c r="P188" s="62">
        <v>0</v>
      </c>
      <c r="Q188" s="62">
        <v>0</v>
      </c>
      <c r="R188" s="62">
        <v>0</v>
      </c>
      <c r="S188" s="62">
        <v>3</v>
      </c>
      <c r="T188" s="63">
        <v>0</v>
      </c>
      <c r="U188" s="28">
        <f>+Tabla2[[#This Row],[META_USAQUEN]]+Tabla2[[#This Row],[META_ENGATIVA]]+Tabla2[[#This Row],[META_SUBA]]+Tabla2[[#This Row],[META_CHAPINERO]]+Tabla2[[#This Row],[META_BARRIOS_UNIDOS]]+Tabla2[[#This Row],[META_TEUSAQUILLO]]+Tabla2[[#This Row],[META_SUBRED]]+Tabla2[[#This Row],[META_DISTRITO]]</f>
        <v>3</v>
      </c>
      <c r="V188" s="29">
        <f>+Tabla2[[#This Row],[META_NORTE]]-Tabla2[[#This Row],[META_TOTAL]]</f>
        <v>0</v>
      </c>
      <c r="W188" s="61">
        <v>3</v>
      </c>
      <c r="X188" s="62"/>
      <c r="Y188" s="62"/>
      <c r="Z188" s="62"/>
      <c r="AA188" s="62"/>
      <c r="AB188" s="62"/>
      <c r="AC188" s="62"/>
      <c r="AD188" s="63"/>
      <c r="AE188" s="28">
        <f>SUM(Tabla2[[#This Row],[META_USAQUEN2]:[META_DISTRITO2]])</f>
        <v>3</v>
      </c>
      <c r="AF188" s="29">
        <f>+Tabla2[[#This Row],[META_NORTE]]-Tabla2[[#This Row],[META_TOTAL2]]</f>
        <v>0</v>
      </c>
      <c r="AH188" s="53">
        <f>+Tabla2[[#This Row],[META_USAQUEN]]-Tabla2[[#This Row],[META_USAQUEN2]]</f>
        <v>-3</v>
      </c>
      <c r="AI188" s="52">
        <f>+Tabla2[[#This Row],[META_ENGATIVA]]-Tabla2[[#This Row],[META_ENGATIVA2]]</f>
        <v>0</v>
      </c>
      <c r="AJ188" s="52">
        <f>+Tabla2[[#This Row],[META_SUBA]]-Tabla2[[#This Row],[META_SUBA2]]</f>
        <v>0</v>
      </c>
      <c r="AK188" s="52">
        <f>+Tabla2[[#This Row],[META_CHAPINERO]]-Tabla2[[#This Row],[META_CHAPINERO2]]</f>
        <v>0</v>
      </c>
      <c r="AL188" s="52">
        <f>+Tabla2[[#This Row],[META_BARRIOS_UNIDOS]]-Tabla2[[#This Row],[META_BARRIOS_UNIDOS2]]</f>
        <v>0</v>
      </c>
      <c r="AM188" s="52">
        <f>+Tabla2[[#This Row],[META_TEUSAQUILLO]]-Tabla2[[#This Row],[META_TEUSAQUILLO2]]</f>
        <v>0</v>
      </c>
      <c r="AN188" s="52">
        <f>+Tabla2[[#This Row],[META_SUBRED]]-Tabla2[[#This Row],[META_SUBRED2]]</f>
        <v>3</v>
      </c>
      <c r="AO188" s="51">
        <f>+Tabla2[[#This Row],[META_DISTRITO]]-Tabla2[[#This Row],[META_DISTRITO2]]</f>
        <v>0</v>
      </c>
      <c r="AP188" s="49">
        <f t="shared" si="2"/>
        <v>0</v>
      </c>
      <c r="AR188" s="85"/>
      <c r="AS188" s="86"/>
      <c r="AT188" s="86"/>
      <c r="AU188" s="86"/>
      <c r="AV188" s="86"/>
      <c r="AW188" s="86"/>
      <c r="AX188" s="86"/>
      <c r="AY188" s="87"/>
    </row>
    <row r="189" spans="1:51" ht="51" hidden="1" customHeight="1">
      <c r="A189" s="19" t="s">
        <v>54</v>
      </c>
      <c r="B189" s="20" t="s">
        <v>246</v>
      </c>
      <c r="C189" s="20" t="s">
        <v>250</v>
      </c>
      <c r="D189" s="21">
        <v>172</v>
      </c>
      <c r="E189" s="20" t="s">
        <v>290</v>
      </c>
      <c r="F189" s="20" t="s">
        <v>249</v>
      </c>
      <c r="G189" s="19" t="s">
        <v>45</v>
      </c>
      <c r="H189" s="19" t="s">
        <v>149</v>
      </c>
      <c r="I189" s="19" t="s">
        <v>65</v>
      </c>
      <c r="J189" s="22">
        <v>9985680</v>
      </c>
      <c r="K189" s="5">
        <v>0</v>
      </c>
      <c r="L189" s="22">
        <f>+Tabla2[[#This Row],[VALOR UNITARIO]]*Tabla2[[#This Row],[META_NORTE]]</f>
        <v>0</v>
      </c>
      <c r="M189" s="61">
        <f>+Tabla2[[#This Row],[META_NORTE]]*10.2/100</f>
        <v>0</v>
      </c>
      <c r="N189" s="62">
        <f>+Tabla2[[#This Row],[META_NORTE]]*43.81/100</f>
        <v>0</v>
      </c>
      <c r="O189" s="62">
        <f>+Tabla2[[#This Row],[META_NORTE]]*29.46/100</f>
        <v>0</v>
      </c>
      <c r="P189" s="62">
        <f>+Tabla2[[#This Row],[META_NORTE]]*7.72/100</f>
        <v>0</v>
      </c>
      <c r="Q189" s="62">
        <f>+Tabla2[[#This Row],[META_NORTE]]*3.92/100</f>
        <v>0</v>
      </c>
      <c r="R189" s="62">
        <f>+Tabla2[[#This Row],[META_NORTE]]*5.07/100</f>
        <v>0</v>
      </c>
      <c r="S189" s="62">
        <v>0</v>
      </c>
      <c r="T189" s="63">
        <v>0</v>
      </c>
      <c r="U189" s="28">
        <f>+Tabla2[[#This Row],[META_USAQUEN]]+Tabla2[[#This Row],[META_ENGATIVA]]+Tabla2[[#This Row],[META_SUBA]]+Tabla2[[#This Row],[META_CHAPINERO]]+Tabla2[[#This Row],[META_BARRIOS_UNIDOS]]+Tabla2[[#This Row],[META_TEUSAQUILLO]]+Tabla2[[#This Row],[META_SUBRED]]+Tabla2[[#This Row],[META_DISTRITO]]</f>
        <v>0</v>
      </c>
      <c r="V189" s="29">
        <f>+Tabla2[[#This Row],[META_NORTE]]-Tabla2[[#This Row],[META_TOTAL]]</f>
        <v>0</v>
      </c>
      <c r="W189" s="61"/>
      <c r="X189" s="62"/>
      <c r="Y189" s="62"/>
      <c r="Z189" s="62"/>
      <c r="AA189" s="62"/>
      <c r="AB189" s="62"/>
      <c r="AC189" s="62"/>
      <c r="AD189" s="63"/>
      <c r="AE189" s="28">
        <f>SUM(Tabla2[[#This Row],[META_USAQUEN2]:[META_DISTRITO2]])</f>
        <v>0</v>
      </c>
      <c r="AF189" s="29">
        <f>+Tabla2[[#This Row],[META_NORTE]]-Tabla2[[#This Row],[META_TOTAL2]]</f>
        <v>0</v>
      </c>
      <c r="AH189" s="53">
        <f>+Tabla2[[#This Row],[META_USAQUEN]]-Tabla2[[#This Row],[META_USAQUEN2]]</f>
        <v>0</v>
      </c>
      <c r="AI189" s="52">
        <f>+Tabla2[[#This Row],[META_ENGATIVA]]-Tabla2[[#This Row],[META_ENGATIVA2]]</f>
        <v>0</v>
      </c>
      <c r="AJ189" s="52">
        <f>+Tabla2[[#This Row],[META_SUBA]]-Tabla2[[#This Row],[META_SUBA2]]</f>
        <v>0</v>
      </c>
      <c r="AK189" s="52">
        <f>+Tabla2[[#This Row],[META_CHAPINERO]]-Tabla2[[#This Row],[META_CHAPINERO2]]</f>
        <v>0</v>
      </c>
      <c r="AL189" s="52">
        <f>+Tabla2[[#This Row],[META_BARRIOS_UNIDOS]]-Tabla2[[#This Row],[META_BARRIOS_UNIDOS2]]</f>
        <v>0</v>
      </c>
      <c r="AM189" s="52">
        <f>+Tabla2[[#This Row],[META_TEUSAQUILLO]]-Tabla2[[#This Row],[META_TEUSAQUILLO2]]</f>
        <v>0</v>
      </c>
      <c r="AN189" s="52">
        <f>+Tabla2[[#This Row],[META_SUBRED]]-Tabla2[[#This Row],[META_SUBRED2]]</f>
        <v>0</v>
      </c>
      <c r="AO189" s="51">
        <f>+Tabla2[[#This Row],[META_DISTRITO]]-Tabla2[[#This Row],[META_DISTRITO2]]</f>
        <v>0</v>
      </c>
      <c r="AP189" s="49">
        <f t="shared" si="2"/>
        <v>0</v>
      </c>
      <c r="AR189" s="85"/>
      <c r="AS189" s="86"/>
      <c r="AT189" s="86"/>
      <c r="AU189" s="86"/>
      <c r="AV189" s="86"/>
      <c r="AW189" s="86"/>
      <c r="AX189" s="86"/>
      <c r="AY189" s="87"/>
    </row>
    <row r="190" spans="1:51" ht="63.6" hidden="1" customHeight="1">
      <c r="A190" s="19" t="s">
        <v>54</v>
      </c>
      <c r="B190" s="20" t="s">
        <v>246</v>
      </c>
      <c r="C190" s="20" t="s">
        <v>250</v>
      </c>
      <c r="D190" s="21">
        <v>173</v>
      </c>
      <c r="E190" s="20" t="s">
        <v>291</v>
      </c>
      <c r="F190" s="20" t="s">
        <v>249</v>
      </c>
      <c r="G190" s="19" t="s">
        <v>45</v>
      </c>
      <c r="H190" s="19" t="s">
        <v>46</v>
      </c>
      <c r="I190" s="19" t="s">
        <v>65</v>
      </c>
      <c r="J190" s="22">
        <v>2983376</v>
      </c>
      <c r="K190" s="5">
        <v>3</v>
      </c>
      <c r="L190" s="22">
        <f>+Tabla2[[#This Row],[VALOR UNITARIO]]*Tabla2[[#This Row],[META_NORTE]]</f>
        <v>8950128</v>
      </c>
      <c r="M190" s="61">
        <v>0</v>
      </c>
      <c r="N190" s="62">
        <v>0</v>
      </c>
      <c r="O190" s="62">
        <v>0</v>
      </c>
      <c r="P190" s="62">
        <v>0</v>
      </c>
      <c r="Q190" s="62">
        <v>0</v>
      </c>
      <c r="R190" s="62">
        <v>0</v>
      </c>
      <c r="S190" s="62">
        <v>3</v>
      </c>
      <c r="T190" s="63">
        <v>0</v>
      </c>
      <c r="U190" s="28">
        <f>+Tabla2[[#This Row],[META_USAQUEN]]+Tabla2[[#This Row],[META_ENGATIVA]]+Tabla2[[#This Row],[META_SUBA]]+Tabla2[[#This Row],[META_CHAPINERO]]+Tabla2[[#This Row],[META_BARRIOS_UNIDOS]]+Tabla2[[#This Row],[META_TEUSAQUILLO]]+Tabla2[[#This Row],[META_SUBRED]]+Tabla2[[#This Row],[META_DISTRITO]]</f>
        <v>3</v>
      </c>
      <c r="V190" s="29">
        <f>+Tabla2[[#This Row],[META_NORTE]]-Tabla2[[#This Row],[META_TOTAL]]</f>
        <v>0</v>
      </c>
      <c r="W190" s="61"/>
      <c r="X190" s="62"/>
      <c r="Y190" s="62"/>
      <c r="Z190" s="62"/>
      <c r="AA190" s="62"/>
      <c r="AB190" s="62"/>
      <c r="AC190" s="62">
        <v>3</v>
      </c>
      <c r="AD190" s="63"/>
      <c r="AE190" s="28">
        <f>SUM(Tabla2[[#This Row],[META_USAQUEN2]:[META_DISTRITO2]])</f>
        <v>3</v>
      </c>
      <c r="AF190" s="29">
        <f>+Tabla2[[#This Row],[META_NORTE]]-Tabla2[[#This Row],[META_TOTAL2]]</f>
        <v>0</v>
      </c>
      <c r="AH190" s="53">
        <f>+Tabla2[[#This Row],[META_USAQUEN]]-Tabla2[[#This Row],[META_USAQUEN2]]</f>
        <v>0</v>
      </c>
      <c r="AI190" s="52">
        <f>+Tabla2[[#This Row],[META_ENGATIVA]]-Tabla2[[#This Row],[META_ENGATIVA2]]</f>
        <v>0</v>
      </c>
      <c r="AJ190" s="52">
        <f>+Tabla2[[#This Row],[META_SUBA]]-Tabla2[[#This Row],[META_SUBA2]]</f>
        <v>0</v>
      </c>
      <c r="AK190" s="52">
        <f>+Tabla2[[#This Row],[META_CHAPINERO]]-Tabla2[[#This Row],[META_CHAPINERO2]]</f>
        <v>0</v>
      </c>
      <c r="AL190" s="52">
        <f>+Tabla2[[#This Row],[META_BARRIOS_UNIDOS]]-Tabla2[[#This Row],[META_BARRIOS_UNIDOS2]]</f>
        <v>0</v>
      </c>
      <c r="AM190" s="52">
        <f>+Tabla2[[#This Row],[META_TEUSAQUILLO]]-Tabla2[[#This Row],[META_TEUSAQUILLO2]]</f>
        <v>0</v>
      </c>
      <c r="AN190" s="52">
        <f>+Tabla2[[#This Row],[META_SUBRED]]-Tabla2[[#This Row],[META_SUBRED2]]</f>
        <v>0</v>
      </c>
      <c r="AO190" s="51">
        <f>+Tabla2[[#This Row],[META_DISTRITO]]-Tabla2[[#This Row],[META_DISTRITO2]]</f>
        <v>0</v>
      </c>
      <c r="AP190" s="49">
        <f t="shared" si="2"/>
        <v>0</v>
      </c>
      <c r="AR190" s="85"/>
      <c r="AS190" s="86"/>
      <c r="AT190" s="86"/>
      <c r="AU190" s="86"/>
      <c r="AV190" s="86"/>
      <c r="AW190" s="86"/>
      <c r="AX190" s="86"/>
      <c r="AY190" s="87"/>
    </row>
    <row r="191" spans="1:51" ht="63.6" hidden="1" customHeight="1">
      <c r="A191" s="19" t="s">
        <v>54</v>
      </c>
      <c r="B191" s="20" t="s">
        <v>292</v>
      </c>
      <c r="C191" s="20" t="s">
        <v>293</v>
      </c>
      <c r="D191" s="21">
        <v>174</v>
      </c>
      <c r="E191" s="20" t="s">
        <v>294</v>
      </c>
      <c r="F191" s="20" t="s">
        <v>295</v>
      </c>
      <c r="G191" s="19" t="s">
        <v>45</v>
      </c>
      <c r="H191" s="19" t="s">
        <v>46</v>
      </c>
      <c r="I191" s="19" t="s">
        <v>47</v>
      </c>
      <c r="J191" s="22">
        <v>37920928</v>
      </c>
      <c r="K191" s="5">
        <v>3</v>
      </c>
      <c r="L191" s="22">
        <f>+Tabla2[[#This Row],[VALOR UNITARIO]]*Tabla2[[#This Row],[META_NORTE]]</f>
        <v>113762784</v>
      </c>
      <c r="M191" s="61">
        <v>0</v>
      </c>
      <c r="N191" s="62">
        <v>0</v>
      </c>
      <c r="O191" s="62">
        <v>0</v>
      </c>
      <c r="P191" s="62">
        <v>0</v>
      </c>
      <c r="Q191" s="62">
        <v>0</v>
      </c>
      <c r="R191" s="62">
        <v>0</v>
      </c>
      <c r="S191" s="62">
        <v>3</v>
      </c>
      <c r="T191" s="63">
        <v>0</v>
      </c>
      <c r="U191" s="28">
        <f>+Tabla2[[#This Row],[META_USAQUEN]]+Tabla2[[#This Row],[META_ENGATIVA]]+Tabla2[[#This Row],[META_SUBA]]+Tabla2[[#This Row],[META_CHAPINERO]]+Tabla2[[#This Row],[META_BARRIOS_UNIDOS]]+Tabla2[[#This Row],[META_TEUSAQUILLO]]+Tabla2[[#This Row],[META_SUBRED]]+Tabla2[[#This Row],[META_DISTRITO]]</f>
        <v>3</v>
      </c>
      <c r="V191" s="29">
        <f>+Tabla2[[#This Row],[META_NORTE]]-Tabla2[[#This Row],[META_TOTAL]]</f>
        <v>0</v>
      </c>
      <c r="W191" s="61"/>
      <c r="X191" s="62"/>
      <c r="Y191" s="62"/>
      <c r="Z191" s="62"/>
      <c r="AA191" s="62"/>
      <c r="AB191" s="62"/>
      <c r="AC191" s="62">
        <v>3</v>
      </c>
      <c r="AD191" s="63"/>
      <c r="AE191" s="28">
        <f>SUM(Tabla2[[#This Row],[META_USAQUEN2]:[META_DISTRITO2]])</f>
        <v>3</v>
      </c>
      <c r="AF191" s="29">
        <f>+Tabla2[[#This Row],[META_NORTE]]-Tabla2[[#This Row],[META_TOTAL2]]</f>
        <v>0</v>
      </c>
      <c r="AH191" s="53">
        <f>+Tabla2[[#This Row],[META_USAQUEN]]-Tabla2[[#This Row],[META_USAQUEN2]]</f>
        <v>0</v>
      </c>
      <c r="AI191" s="52">
        <f>+Tabla2[[#This Row],[META_ENGATIVA]]-Tabla2[[#This Row],[META_ENGATIVA2]]</f>
        <v>0</v>
      </c>
      <c r="AJ191" s="52">
        <f>+Tabla2[[#This Row],[META_SUBA]]-Tabla2[[#This Row],[META_SUBA2]]</f>
        <v>0</v>
      </c>
      <c r="AK191" s="52">
        <f>+Tabla2[[#This Row],[META_CHAPINERO]]-Tabla2[[#This Row],[META_CHAPINERO2]]</f>
        <v>0</v>
      </c>
      <c r="AL191" s="52">
        <f>+Tabla2[[#This Row],[META_BARRIOS_UNIDOS]]-Tabla2[[#This Row],[META_BARRIOS_UNIDOS2]]</f>
        <v>0</v>
      </c>
      <c r="AM191" s="52">
        <f>+Tabla2[[#This Row],[META_TEUSAQUILLO]]-Tabla2[[#This Row],[META_TEUSAQUILLO2]]</f>
        <v>0</v>
      </c>
      <c r="AN191" s="52">
        <f>+Tabla2[[#This Row],[META_SUBRED]]-Tabla2[[#This Row],[META_SUBRED2]]</f>
        <v>0</v>
      </c>
      <c r="AO191" s="51">
        <f>+Tabla2[[#This Row],[META_DISTRITO]]-Tabla2[[#This Row],[META_DISTRITO2]]</f>
        <v>0</v>
      </c>
      <c r="AP191" s="49">
        <f t="shared" si="2"/>
        <v>0</v>
      </c>
      <c r="AR191" s="85"/>
      <c r="AS191" s="86"/>
      <c r="AT191" s="86"/>
      <c r="AU191" s="86"/>
      <c r="AV191" s="86"/>
      <c r="AW191" s="86"/>
      <c r="AX191" s="86"/>
      <c r="AY191" s="87"/>
    </row>
    <row r="192" spans="1:51" ht="63.6" hidden="1" customHeight="1">
      <c r="A192" s="19" t="s">
        <v>54</v>
      </c>
      <c r="B192" s="20" t="s">
        <v>292</v>
      </c>
      <c r="C192" s="20" t="s">
        <v>293</v>
      </c>
      <c r="D192" s="21">
        <v>175</v>
      </c>
      <c r="E192" s="20" t="s">
        <v>296</v>
      </c>
      <c r="F192" s="20" t="s">
        <v>295</v>
      </c>
      <c r="G192" s="19" t="s">
        <v>45</v>
      </c>
      <c r="H192" s="19" t="s">
        <v>46</v>
      </c>
      <c r="I192" s="19" t="s">
        <v>47</v>
      </c>
      <c r="J192" s="22">
        <v>26899696</v>
      </c>
      <c r="K192" s="5">
        <v>0</v>
      </c>
      <c r="L192" s="22">
        <f>+Tabla2[[#This Row],[VALOR UNITARIO]]*Tabla2[[#This Row],[META_NORTE]]</f>
        <v>0</v>
      </c>
      <c r="M192" s="61">
        <v>0</v>
      </c>
      <c r="N192" s="62">
        <v>0</v>
      </c>
      <c r="O192" s="62">
        <v>0</v>
      </c>
      <c r="P192" s="62">
        <v>0</v>
      </c>
      <c r="Q192" s="62">
        <v>0</v>
      </c>
      <c r="R192" s="62">
        <v>0</v>
      </c>
      <c r="S192" s="62">
        <v>0</v>
      </c>
      <c r="T192" s="63">
        <v>0</v>
      </c>
      <c r="U192" s="28">
        <f>+Tabla2[[#This Row],[META_USAQUEN]]+Tabla2[[#This Row],[META_ENGATIVA]]+Tabla2[[#This Row],[META_SUBA]]+Tabla2[[#This Row],[META_CHAPINERO]]+Tabla2[[#This Row],[META_BARRIOS_UNIDOS]]+Tabla2[[#This Row],[META_TEUSAQUILLO]]+Tabla2[[#This Row],[META_SUBRED]]+Tabla2[[#This Row],[META_DISTRITO]]</f>
        <v>0</v>
      </c>
      <c r="V192" s="29">
        <f>+Tabla2[[#This Row],[META_NORTE]]-Tabla2[[#This Row],[META_TOTAL]]</f>
        <v>0</v>
      </c>
      <c r="W192" s="61"/>
      <c r="X192" s="62"/>
      <c r="Y192" s="62"/>
      <c r="Z192" s="62"/>
      <c r="AA192" s="62"/>
      <c r="AB192" s="62"/>
      <c r="AC192" s="62"/>
      <c r="AD192" s="63"/>
      <c r="AE192" s="28">
        <f>SUM(Tabla2[[#This Row],[META_USAQUEN2]:[META_DISTRITO2]])</f>
        <v>0</v>
      </c>
      <c r="AF192" s="29">
        <f>+Tabla2[[#This Row],[META_NORTE]]-Tabla2[[#This Row],[META_TOTAL2]]</f>
        <v>0</v>
      </c>
      <c r="AH192" s="53">
        <f>+Tabla2[[#This Row],[META_USAQUEN]]-Tabla2[[#This Row],[META_USAQUEN2]]</f>
        <v>0</v>
      </c>
      <c r="AI192" s="52">
        <f>+Tabla2[[#This Row],[META_ENGATIVA]]-Tabla2[[#This Row],[META_ENGATIVA2]]</f>
        <v>0</v>
      </c>
      <c r="AJ192" s="52">
        <f>+Tabla2[[#This Row],[META_SUBA]]-Tabla2[[#This Row],[META_SUBA2]]</f>
        <v>0</v>
      </c>
      <c r="AK192" s="52">
        <f>+Tabla2[[#This Row],[META_CHAPINERO]]-Tabla2[[#This Row],[META_CHAPINERO2]]</f>
        <v>0</v>
      </c>
      <c r="AL192" s="52">
        <f>+Tabla2[[#This Row],[META_BARRIOS_UNIDOS]]-Tabla2[[#This Row],[META_BARRIOS_UNIDOS2]]</f>
        <v>0</v>
      </c>
      <c r="AM192" s="52">
        <f>+Tabla2[[#This Row],[META_TEUSAQUILLO]]-Tabla2[[#This Row],[META_TEUSAQUILLO2]]</f>
        <v>0</v>
      </c>
      <c r="AN192" s="52">
        <f>+Tabla2[[#This Row],[META_SUBRED]]-Tabla2[[#This Row],[META_SUBRED2]]</f>
        <v>0</v>
      </c>
      <c r="AO192" s="51">
        <f>+Tabla2[[#This Row],[META_DISTRITO]]-Tabla2[[#This Row],[META_DISTRITO2]]</f>
        <v>0</v>
      </c>
      <c r="AP192" s="49">
        <f t="shared" si="2"/>
        <v>0</v>
      </c>
      <c r="AR192" s="85"/>
      <c r="AS192" s="86"/>
      <c r="AT192" s="86"/>
      <c r="AU192" s="86"/>
      <c r="AV192" s="86"/>
      <c r="AW192" s="86"/>
      <c r="AX192" s="86"/>
      <c r="AY192" s="87"/>
    </row>
    <row r="193" spans="1:51" ht="75.95" hidden="1" customHeight="1">
      <c r="A193" s="19" t="s">
        <v>54</v>
      </c>
      <c r="B193" s="20" t="s">
        <v>292</v>
      </c>
      <c r="C193" s="20" t="s">
        <v>293</v>
      </c>
      <c r="D193" s="21">
        <v>176</v>
      </c>
      <c r="E193" s="20" t="s">
        <v>297</v>
      </c>
      <c r="F193" s="20" t="s">
        <v>295</v>
      </c>
      <c r="G193" s="19" t="s">
        <v>45</v>
      </c>
      <c r="H193" s="19" t="s">
        <v>67</v>
      </c>
      <c r="I193" s="19" t="s">
        <v>47</v>
      </c>
      <c r="J193" s="22">
        <v>28206464</v>
      </c>
      <c r="K193" s="5">
        <v>0</v>
      </c>
      <c r="L193" s="22">
        <f>+Tabla2[[#This Row],[VALOR UNITARIO]]*Tabla2[[#This Row],[META_NORTE]]</f>
        <v>0</v>
      </c>
      <c r="M193" s="61">
        <f>+Tabla2[[#This Row],[META_NORTE]]*10.2/100</f>
        <v>0</v>
      </c>
      <c r="N193" s="62">
        <f>+Tabla2[[#This Row],[META_NORTE]]*43.81/100</f>
        <v>0</v>
      </c>
      <c r="O193" s="62">
        <f>+Tabla2[[#This Row],[META_NORTE]]*29.46/100</f>
        <v>0</v>
      </c>
      <c r="P193" s="62">
        <f>+Tabla2[[#This Row],[META_NORTE]]*7.72/100</f>
        <v>0</v>
      </c>
      <c r="Q193" s="62">
        <f>+Tabla2[[#This Row],[META_NORTE]]*3.92/100</f>
        <v>0</v>
      </c>
      <c r="R193" s="62">
        <f>+Tabla2[[#This Row],[META_NORTE]]*5.07/100</f>
        <v>0</v>
      </c>
      <c r="S193" s="62">
        <v>0</v>
      </c>
      <c r="T193" s="63">
        <v>0</v>
      </c>
      <c r="U193" s="28">
        <f>+Tabla2[[#This Row],[META_USAQUEN]]+Tabla2[[#This Row],[META_ENGATIVA]]+Tabla2[[#This Row],[META_SUBA]]+Tabla2[[#This Row],[META_CHAPINERO]]+Tabla2[[#This Row],[META_BARRIOS_UNIDOS]]+Tabla2[[#This Row],[META_TEUSAQUILLO]]+Tabla2[[#This Row],[META_SUBRED]]+Tabla2[[#This Row],[META_DISTRITO]]</f>
        <v>0</v>
      </c>
      <c r="V193" s="29">
        <f>+Tabla2[[#This Row],[META_NORTE]]-Tabla2[[#This Row],[META_TOTAL]]</f>
        <v>0</v>
      </c>
      <c r="W193" s="61"/>
      <c r="X193" s="62"/>
      <c r="Y193" s="62"/>
      <c r="Z193" s="62"/>
      <c r="AA193" s="62"/>
      <c r="AB193" s="62"/>
      <c r="AC193" s="62"/>
      <c r="AD193" s="63"/>
      <c r="AE193" s="28">
        <f>SUM(Tabla2[[#This Row],[META_USAQUEN2]:[META_DISTRITO2]])</f>
        <v>0</v>
      </c>
      <c r="AF193" s="29">
        <f>+Tabla2[[#This Row],[META_NORTE]]-Tabla2[[#This Row],[META_TOTAL2]]</f>
        <v>0</v>
      </c>
      <c r="AH193" s="53">
        <f>+Tabla2[[#This Row],[META_USAQUEN]]-Tabla2[[#This Row],[META_USAQUEN2]]</f>
        <v>0</v>
      </c>
      <c r="AI193" s="52">
        <f>+Tabla2[[#This Row],[META_ENGATIVA]]-Tabla2[[#This Row],[META_ENGATIVA2]]</f>
        <v>0</v>
      </c>
      <c r="AJ193" s="52">
        <f>+Tabla2[[#This Row],[META_SUBA]]-Tabla2[[#This Row],[META_SUBA2]]</f>
        <v>0</v>
      </c>
      <c r="AK193" s="52">
        <f>+Tabla2[[#This Row],[META_CHAPINERO]]-Tabla2[[#This Row],[META_CHAPINERO2]]</f>
        <v>0</v>
      </c>
      <c r="AL193" s="52">
        <f>+Tabla2[[#This Row],[META_BARRIOS_UNIDOS]]-Tabla2[[#This Row],[META_BARRIOS_UNIDOS2]]</f>
        <v>0</v>
      </c>
      <c r="AM193" s="52">
        <f>+Tabla2[[#This Row],[META_TEUSAQUILLO]]-Tabla2[[#This Row],[META_TEUSAQUILLO2]]</f>
        <v>0</v>
      </c>
      <c r="AN193" s="52">
        <f>+Tabla2[[#This Row],[META_SUBRED]]-Tabla2[[#This Row],[META_SUBRED2]]</f>
        <v>0</v>
      </c>
      <c r="AO193" s="51">
        <f>+Tabla2[[#This Row],[META_DISTRITO]]-Tabla2[[#This Row],[META_DISTRITO2]]</f>
        <v>0</v>
      </c>
      <c r="AP193" s="49">
        <f t="shared" si="2"/>
        <v>0</v>
      </c>
      <c r="AR193" s="85"/>
      <c r="AS193" s="86"/>
      <c r="AT193" s="86"/>
      <c r="AU193" s="86"/>
      <c r="AV193" s="86"/>
      <c r="AW193" s="86"/>
      <c r="AX193" s="86"/>
      <c r="AY193" s="87"/>
    </row>
    <row r="194" spans="1:51" ht="63.6" hidden="1" customHeight="1">
      <c r="A194" s="19" t="s">
        <v>54</v>
      </c>
      <c r="B194" s="20" t="s">
        <v>292</v>
      </c>
      <c r="C194" s="20" t="s">
        <v>293</v>
      </c>
      <c r="D194" s="21">
        <v>177</v>
      </c>
      <c r="E194" s="20" t="s">
        <v>298</v>
      </c>
      <c r="F194" s="20" t="s">
        <v>295</v>
      </c>
      <c r="G194" s="19" t="s">
        <v>45</v>
      </c>
      <c r="H194" s="19" t="s">
        <v>67</v>
      </c>
      <c r="I194" s="19" t="s">
        <v>47</v>
      </c>
      <c r="J194" s="22">
        <v>37181248</v>
      </c>
      <c r="K194" s="5">
        <v>0</v>
      </c>
      <c r="L194" s="22">
        <f>+Tabla2[[#This Row],[VALOR UNITARIO]]*Tabla2[[#This Row],[META_NORTE]]</f>
        <v>0</v>
      </c>
      <c r="M194" s="61">
        <f>+Tabla2[[#This Row],[META_NORTE]]*10.2/100</f>
        <v>0</v>
      </c>
      <c r="N194" s="62">
        <f>+Tabla2[[#This Row],[META_NORTE]]*43.81/100</f>
        <v>0</v>
      </c>
      <c r="O194" s="62">
        <f>+Tabla2[[#This Row],[META_NORTE]]*29.46/100</f>
        <v>0</v>
      </c>
      <c r="P194" s="62">
        <f>+Tabla2[[#This Row],[META_NORTE]]*7.72/100</f>
        <v>0</v>
      </c>
      <c r="Q194" s="62">
        <f>+Tabla2[[#This Row],[META_NORTE]]*3.92/100</f>
        <v>0</v>
      </c>
      <c r="R194" s="62">
        <f>+Tabla2[[#This Row],[META_NORTE]]*5.07/100</f>
        <v>0</v>
      </c>
      <c r="S194" s="62">
        <v>0</v>
      </c>
      <c r="T194" s="63">
        <v>0</v>
      </c>
      <c r="U194" s="28">
        <f>+Tabla2[[#This Row],[META_USAQUEN]]+Tabla2[[#This Row],[META_ENGATIVA]]+Tabla2[[#This Row],[META_SUBA]]+Tabla2[[#This Row],[META_CHAPINERO]]+Tabla2[[#This Row],[META_BARRIOS_UNIDOS]]+Tabla2[[#This Row],[META_TEUSAQUILLO]]+Tabla2[[#This Row],[META_SUBRED]]+Tabla2[[#This Row],[META_DISTRITO]]</f>
        <v>0</v>
      </c>
      <c r="V194" s="29">
        <f>+Tabla2[[#This Row],[META_NORTE]]-Tabla2[[#This Row],[META_TOTAL]]</f>
        <v>0</v>
      </c>
      <c r="W194" s="61"/>
      <c r="X194" s="62"/>
      <c r="Y194" s="62"/>
      <c r="Z194" s="62"/>
      <c r="AA194" s="62"/>
      <c r="AB194" s="62"/>
      <c r="AC194" s="62"/>
      <c r="AD194" s="63"/>
      <c r="AE194" s="28">
        <f>SUM(Tabla2[[#This Row],[META_USAQUEN2]:[META_DISTRITO2]])</f>
        <v>0</v>
      </c>
      <c r="AF194" s="29">
        <f>+Tabla2[[#This Row],[META_NORTE]]-Tabla2[[#This Row],[META_TOTAL2]]</f>
        <v>0</v>
      </c>
      <c r="AH194" s="53">
        <f>+Tabla2[[#This Row],[META_USAQUEN]]-Tabla2[[#This Row],[META_USAQUEN2]]</f>
        <v>0</v>
      </c>
      <c r="AI194" s="52">
        <f>+Tabla2[[#This Row],[META_ENGATIVA]]-Tabla2[[#This Row],[META_ENGATIVA2]]</f>
        <v>0</v>
      </c>
      <c r="AJ194" s="52">
        <f>+Tabla2[[#This Row],[META_SUBA]]-Tabla2[[#This Row],[META_SUBA2]]</f>
        <v>0</v>
      </c>
      <c r="AK194" s="52">
        <f>+Tabla2[[#This Row],[META_CHAPINERO]]-Tabla2[[#This Row],[META_CHAPINERO2]]</f>
        <v>0</v>
      </c>
      <c r="AL194" s="52">
        <f>+Tabla2[[#This Row],[META_BARRIOS_UNIDOS]]-Tabla2[[#This Row],[META_BARRIOS_UNIDOS2]]</f>
        <v>0</v>
      </c>
      <c r="AM194" s="52">
        <f>+Tabla2[[#This Row],[META_TEUSAQUILLO]]-Tabla2[[#This Row],[META_TEUSAQUILLO2]]</f>
        <v>0</v>
      </c>
      <c r="AN194" s="52">
        <f>+Tabla2[[#This Row],[META_SUBRED]]-Tabla2[[#This Row],[META_SUBRED2]]</f>
        <v>0</v>
      </c>
      <c r="AO194" s="51">
        <f>+Tabla2[[#This Row],[META_DISTRITO]]-Tabla2[[#This Row],[META_DISTRITO2]]</f>
        <v>0</v>
      </c>
      <c r="AP194" s="49">
        <f t="shared" si="2"/>
        <v>0</v>
      </c>
      <c r="AR194" s="85"/>
      <c r="AS194" s="86"/>
      <c r="AT194" s="86"/>
      <c r="AU194" s="86"/>
      <c r="AV194" s="86"/>
      <c r="AW194" s="86"/>
      <c r="AX194" s="86"/>
      <c r="AY194" s="87"/>
    </row>
    <row r="195" spans="1:51" ht="88.5" hidden="1" customHeight="1">
      <c r="A195" s="19" t="s">
        <v>54</v>
      </c>
      <c r="B195" s="20" t="s">
        <v>292</v>
      </c>
      <c r="C195" s="20" t="s">
        <v>293</v>
      </c>
      <c r="D195" s="21">
        <v>178</v>
      </c>
      <c r="E195" s="20" t="s">
        <v>299</v>
      </c>
      <c r="F195" s="20" t="s">
        <v>295</v>
      </c>
      <c r="G195" s="19" t="s">
        <v>45</v>
      </c>
      <c r="H195" s="19" t="s">
        <v>46</v>
      </c>
      <c r="I195" s="19" t="s">
        <v>47</v>
      </c>
      <c r="J195" s="22">
        <v>7347488</v>
      </c>
      <c r="K195" s="5">
        <v>3</v>
      </c>
      <c r="L195" s="22">
        <f>+Tabla2[[#This Row],[VALOR UNITARIO]]*Tabla2[[#This Row],[META_NORTE]]</f>
        <v>22042464</v>
      </c>
      <c r="M195" s="61">
        <v>0</v>
      </c>
      <c r="N195" s="62">
        <v>0</v>
      </c>
      <c r="O195" s="62">
        <v>0</v>
      </c>
      <c r="P195" s="62">
        <v>0</v>
      </c>
      <c r="Q195" s="62">
        <v>0</v>
      </c>
      <c r="R195" s="62">
        <v>0</v>
      </c>
      <c r="S195" s="62">
        <v>3</v>
      </c>
      <c r="T195" s="63">
        <v>0</v>
      </c>
      <c r="U195" s="28">
        <f>+Tabla2[[#This Row],[META_USAQUEN]]+Tabla2[[#This Row],[META_ENGATIVA]]+Tabla2[[#This Row],[META_SUBA]]+Tabla2[[#This Row],[META_CHAPINERO]]+Tabla2[[#This Row],[META_BARRIOS_UNIDOS]]+Tabla2[[#This Row],[META_TEUSAQUILLO]]+Tabla2[[#This Row],[META_SUBRED]]+Tabla2[[#This Row],[META_DISTRITO]]</f>
        <v>3</v>
      </c>
      <c r="V195" s="29">
        <f>+Tabla2[[#This Row],[META_NORTE]]-Tabla2[[#This Row],[META_TOTAL]]</f>
        <v>0</v>
      </c>
      <c r="W195" s="61"/>
      <c r="X195" s="62"/>
      <c r="Y195" s="62"/>
      <c r="Z195" s="62"/>
      <c r="AA195" s="62"/>
      <c r="AB195" s="62"/>
      <c r="AC195" s="62">
        <v>3</v>
      </c>
      <c r="AD195" s="63"/>
      <c r="AE195" s="28">
        <f>SUM(Tabla2[[#This Row],[META_USAQUEN2]:[META_DISTRITO2]])</f>
        <v>3</v>
      </c>
      <c r="AF195" s="29">
        <f>+Tabla2[[#This Row],[META_NORTE]]-Tabla2[[#This Row],[META_TOTAL2]]</f>
        <v>0</v>
      </c>
      <c r="AH195" s="53">
        <f>+Tabla2[[#This Row],[META_USAQUEN]]-Tabla2[[#This Row],[META_USAQUEN2]]</f>
        <v>0</v>
      </c>
      <c r="AI195" s="52">
        <f>+Tabla2[[#This Row],[META_ENGATIVA]]-Tabla2[[#This Row],[META_ENGATIVA2]]</f>
        <v>0</v>
      </c>
      <c r="AJ195" s="52">
        <f>+Tabla2[[#This Row],[META_SUBA]]-Tabla2[[#This Row],[META_SUBA2]]</f>
        <v>0</v>
      </c>
      <c r="AK195" s="52">
        <f>+Tabla2[[#This Row],[META_CHAPINERO]]-Tabla2[[#This Row],[META_CHAPINERO2]]</f>
        <v>0</v>
      </c>
      <c r="AL195" s="52">
        <f>+Tabla2[[#This Row],[META_BARRIOS_UNIDOS]]-Tabla2[[#This Row],[META_BARRIOS_UNIDOS2]]</f>
        <v>0</v>
      </c>
      <c r="AM195" s="52">
        <f>+Tabla2[[#This Row],[META_TEUSAQUILLO]]-Tabla2[[#This Row],[META_TEUSAQUILLO2]]</f>
        <v>0</v>
      </c>
      <c r="AN195" s="52">
        <f>+Tabla2[[#This Row],[META_SUBRED]]-Tabla2[[#This Row],[META_SUBRED2]]</f>
        <v>0</v>
      </c>
      <c r="AO195" s="51">
        <f>+Tabla2[[#This Row],[META_DISTRITO]]-Tabla2[[#This Row],[META_DISTRITO2]]</f>
        <v>0</v>
      </c>
      <c r="AP195" s="49">
        <f t="shared" si="2"/>
        <v>0</v>
      </c>
      <c r="AR195" s="85"/>
      <c r="AS195" s="86"/>
      <c r="AT195" s="86"/>
      <c r="AU195" s="86"/>
      <c r="AV195" s="86"/>
      <c r="AW195" s="86"/>
      <c r="AX195" s="86"/>
      <c r="AY195" s="87"/>
    </row>
    <row r="196" spans="1:51" ht="63.6" hidden="1" customHeight="1">
      <c r="A196" s="19" t="s">
        <v>54</v>
      </c>
      <c r="B196" s="20" t="s">
        <v>292</v>
      </c>
      <c r="C196" s="20" t="s">
        <v>293</v>
      </c>
      <c r="D196" s="21">
        <v>179</v>
      </c>
      <c r="E196" s="20" t="s">
        <v>300</v>
      </c>
      <c r="F196" s="20" t="s">
        <v>295</v>
      </c>
      <c r="G196" s="19" t="s">
        <v>45</v>
      </c>
      <c r="H196" s="19" t="s">
        <v>46</v>
      </c>
      <c r="I196" s="19" t="s">
        <v>47</v>
      </c>
      <c r="J196" s="22">
        <v>3673744</v>
      </c>
      <c r="K196" s="5">
        <v>3</v>
      </c>
      <c r="L196" s="22">
        <f>+Tabla2[[#This Row],[VALOR UNITARIO]]*Tabla2[[#This Row],[META_NORTE]]</f>
        <v>11021232</v>
      </c>
      <c r="M196" s="61">
        <v>0</v>
      </c>
      <c r="N196" s="62">
        <v>0</v>
      </c>
      <c r="O196" s="62">
        <v>0</v>
      </c>
      <c r="P196" s="62">
        <v>0</v>
      </c>
      <c r="Q196" s="62">
        <v>0</v>
      </c>
      <c r="R196" s="62">
        <v>0</v>
      </c>
      <c r="S196" s="62">
        <v>3</v>
      </c>
      <c r="T196" s="63">
        <v>0</v>
      </c>
      <c r="U196" s="28">
        <f>+Tabla2[[#This Row],[META_USAQUEN]]+Tabla2[[#This Row],[META_ENGATIVA]]+Tabla2[[#This Row],[META_SUBA]]+Tabla2[[#This Row],[META_CHAPINERO]]+Tabla2[[#This Row],[META_BARRIOS_UNIDOS]]+Tabla2[[#This Row],[META_TEUSAQUILLO]]+Tabla2[[#This Row],[META_SUBRED]]+Tabla2[[#This Row],[META_DISTRITO]]</f>
        <v>3</v>
      </c>
      <c r="V196" s="29">
        <f>+Tabla2[[#This Row],[META_NORTE]]-Tabla2[[#This Row],[META_TOTAL]]</f>
        <v>0</v>
      </c>
      <c r="W196" s="61"/>
      <c r="X196" s="62"/>
      <c r="Y196" s="62"/>
      <c r="Z196" s="62"/>
      <c r="AA196" s="62"/>
      <c r="AB196" s="62"/>
      <c r="AC196" s="62">
        <v>3</v>
      </c>
      <c r="AD196" s="63"/>
      <c r="AE196" s="28">
        <f>SUM(Tabla2[[#This Row],[META_USAQUEN2]:[META_DISTRITO2]])</f>
        <v>3</v>
      </c>
      <c r="AF196" s="29">
        <f>+Tabla2[[#This Row],[META_NORTE]]-Tabla2[[#This Row],[META_TOTAL2]]</f>
        <v>0</v>
      </c>
      <c r="AH196" s="53">
        <f>+Tabla2[[#This Row],[META_USAQUEN]]-Tabla2[[#This Row],[META_USAQUEN2]]</f>
        <v>0</v>
      </c>
      <c r="AI196" s="52">
        <f>+Tabla2[[#This Row],[META_ENGATIVA]]-Tabla2[[#This Row],[META_ENGATIVA2]]</f>
        <v>0</v>
      </c>
      <c r="AJ196" s="52">
        <f>+Tabla2[[#This Row],[META_SUBA]]-Tabla2[[#This Row],[META_SUBA2]]</f>
        <v>0</v>
      </c>
      <c r="AK196" s="52">
        <f>+Tabla2[[#This Row],[META_CHAPINERO]]-Tabla2[[#This Row],[META_CHAPINERO2]]</f>
        <v>0</v>
      </c>
      <c r="AL196" s="52">
        <f>+Tabla2[[#This Row],[META_BARRIOS_UNIDOS]]-Tabla2[[#This Row],[META_BARRIOS_UNIDOS2]]</f>
        <v>0</v>
      </c>
      <c r="AM196" s="52">
        <f>+Tabla2[[#This Row],[META_TEUSAQUILLO]]-Tabla2[[#This Row],[META_TEUSAQUILLO2]]</f>
        <v>0</v>
      </c>
      <c r="AN196" s="52">
        <f>+Tabla2[[#This Row],[META_SUBRED]]-Tabla2[[#This Row],[META_SUBRED2]]</f>
        <v>0</v>
      </c>
      <c r="AO196" s="51">
        <f>+Tabla2[[#This Row],[META_DISTRITO]]-Tabla2[[#This Row],[META_DISTRITO2]]</f>
        <v>0</v>
      </c>
      <c r="AP196" s="49">
        <f t="shared" si="2"/>
        <v>0</v>
      </c>
      <c r="AR196" s="85"/>
      <c r="AS196" s="86"/>
      <c r="AT196" s="86"/>
      <c r="AU196" s="86"/>
      <c r="AV196" s="86"/>
      <c r="AW196" s="86"/>
      <c r="AX196" s="86"/>
      <c r="AY196" s="87"/>
    </row>
    <row r="197" spans="1:51" ht="63.6" hidden="1" customHeight="1">
      <c r="A197" s="19" t="s">
        <v>54</v>
      </c>
      <c r="B197" s="20" t="s">
        <v>292</v>
      </c>
      <c r="C197" s="20" t="s">
        <v>293</v>
      </c>
      <c r="D197" s="21">
        <v>180</v>
      </c>
      <c r="E197" s="20" t="s">
        <v>301</v>
      </c>
      <c r="F197" s="20" t="s">
        <v>295</v>
      </c>
      <c r="G197" s="19" t="s">
        <v>45</v>
      </c>
      <c r="H197" s="19" t="s">
        <v>46</v>
      </c>
      <c r="I197" s="19" t="s">
        <v>47</v>
      </c>
      <c r="J197" s="22">
        <v>3673744</v>
      </c>
      <c r="K197" s="5">
        <v>0</v>
      </c>
      <c r="L197" s="22">
        <f>+Tabla2[[#This Row],[VALOR UNITARIO]]*Tabla2[[#This Row],[META_NORTE]]</f>
        <v>0</v>
      </c>
      <c r="M197" s="61">
        <v>0</v>
      </c>
      <c r="N197" s="62">
        <v>0</v>
      </c>
      <c r="O197" s="62">
        <v>0</v>
      </c>
      <c r="P197" s="62">
        <v>0</v>
      </c>
      <c r="Q197" s="62">
        <v>0</v>
      </c>
      <c r="R197" s="62">
        <v>0</v>
      </c>
      <c r="S197" s="62">
        <v>0</v>
      </c>
      <c r="T197" s="63">
        <v>0</v>
      </c>
      <c r="U197" s="28">
        <f>+Tabla2[[#This Row],[META_USAQUEN]]+Tabla2[[#This Row],[META_ENGATIVA]]+Tabla2[[#This Row],[META_SUBA]]+Tabla2[[#This Row],[META_CHAPINERO]]+Tabla2[[#This Row],[META_BARRIOS_UNIDOS]]+Tabla2[[#This Row],[META_TEUSAQUILLO]]+Tabla2[[#This Row],[META_SUBRED]]+Tabla2[[#This Row],[META_DISTRITO]]</f>
        <v>0</v>
      </c>
      <c r="V197" s="29">
        <f>+Tabla2[[#This Row],[META_NORTE]]-Tabla2[[#This Row],[META_TOTAL]]</f>
        <v>0</v>
      </c>
      <c r="W197" s="61"/>
      <c r="X197" s="62"/>
      <c r="Y197" s="62"/>
      <c r="Z197" s="62"/>
      <c r="AA197" s="62"/>
      <c r="AB197" s="62"/>
      <c r="AC197" s="62"/>
      <c r="AD197" s="63"/>
      <c r="AE197" s="28">
        <f>SUM(Tabla2[[#This Row],[META_USAQUEN2]:[META_DISTRITO2]])</f>
        <v>0</v>
      </c>
      <c r="AF197" s="29">
        <f>+Tabla2[[#This Row],[META_NORTE]]-Tabla2[[#This Row],[META_TOTAL2]]</f>
        <v>0</v>
      </c>
      <c r="AH197" s="53">
        <f>+Tabla2[[#This Row],[META_USAQUEN]]-Tabla2[[#This Row],[META_USAQUEN2]]</f>
        <v>0</v>
      </c>
      <c r="AI197" s="52">
        <f>+Tabla2[[#This Row],[META_ENGATIVA]]-Tabla2[[#This Row],[META_ENGATIVA2]]</f>
        <v>0</v>
      </c>
      <c r="AJ197" s="52">
        <f>+Tabla2[[#This Row],[META_SUBA]]-Tabla2[[#This Row],[META_SUBA2]]</f>
        <v>0</v>
      </c>
      <c r="AK197" s="52">
        <f>+Tabla2[[#This Row],[META_CHAPINERO]]-Tabla2[[#This Row],[META_CHAPINERO2]]</f>
        <v>0</v>
      </c>
      <c r="AL197" s="52">
        <f>+Tabla2[[#This Row],[META_BARRIOS_UNIDOS]]-Tabla2[[#This Row],[META_BARRIOS_UNIDOS2]]</f>
        <v>0</v>
      </c>
      <c r="AM197" s="52">
        <f>+Tabla2[[#This Row],[META_TEUSAQUILLO]]-Tabla2[[#This Row],[META_TEUSAQUILLO2]]</f>
        <v>0</v>
      </c>
      <c r="AN197" s="52">
        <f>+Tabla2[[#This Row],[META_SUBRED]]-Tabla2[[#This Row],[META_SUBRED2]]</f>
        <v>0</v>
      </c>
      <c r="AO197" s="51">
        <f>+Tabla2[[#This Row],[META_DISTRITO]]-Tabla2[[#This Row],[META_DISTRITO2]]</f>
        <v>0</v>
      </c>
      <c r="AP197" s="49">
        <f t="shared" si="2"/>
        <v>0</v>
      </c>
      <c r="AR197" s="85"/>
      <c r="AS197" s="86"/>
      <c r="AT197" s="86"/>
      <c r="AU197" s="86"/>
      <c r="AV197" s="86"/>
      <c r="AW197" s="86"/>
      <c r="AX197" s="86"/>
      <c r="AY197" s="87"/>
    </row>
    <row r="198" spans="1:51" ht="63.6" hidden="1" customHeight="1">
      <c r="A198" s="19" t="s">
        <v>54</v>
      </c>
      <c r="B198" s="20" t="s">
        <v>292</v>
      </c>
      <c r="C198" s="20" t="s">
        <v>293</v>
      </c>
      <c r="D198" s="21">
        <v>181</v>
      </c>
      <c r="E198" s="20" t="s">
        <v>302</v>
      </c>
      <c r="F198" s="20" t="s">
        <v>295</v>
      </c>
      <c r="G198" s="19" t="s">
        <v>45</v>
      </c>
      <c r="H198" s="19" t="s">
        <v>46</v>
      </c>
      <c r="I198" s="19" t="s">
        <v>47</v>
      </c>
      <c r="J198" s="22">
        <v>87405520</v>
      </c>
      <c r="K198" s="5">
        <v>3</v>
      </c>
      <c r="L198" s="22">
        <f>+Tabla2[[#This Row],[VALOR UNITARIO]]*Tabla2[[#This Row],[META_NORTE]]</f>
        <v>262216560</v>
      </c>
      <c r="M198" s="61">
        <v>0</v>
      </c>
      <c r="N198" s="62">
        <v>0</v>
      </c>
      <c r="O198" s="62">
        <v>0</v>
      </c>
      <c r="P198" s="62">
        <v>0</v>
      </c>
      <c r="Q198" s="62">
        <v>0</v>
      </c>
      <c r="R198" s="62">
        <v>0</v>
      </c>
      <c r="S198" s="62">
        <v>3</v>
      </c>
      <c r="T198" s="63">
        <v>0</v>
      </c>
      <c r="U198" s="28">
        <f>+Tabla2[[#This Row],[META_USAQUEN]]+Tabla2[[#This Row],[META_ENGATIVA]]+Tabla2[[#This Row],[META_SUBA]]+Tabla2[[#This Row],[META_CHAPINERO]]+Tabla2[[#This Row],[META_BARRIOS_UNIDOS]]+Tabla2[[#This Row],[META_TEUSAQUILLO]]+Tabla2[[#This Row],[META_SUBRED]]+Tabla2[[#This Row],[META_DISTRITO]]</f>
        <v>3</v>
      </c>
      <c r="V198" s="29">
        <f>+Tabla2[[#This Row],[META_NORTE]]-Tabla2[[#This Row],[META_TOTAL]]</f>
        <v>0</v>
      </c>
      <c r="W198" s="61"/>
      <c r="X198" s="62"/>
      <c r="Y198" s="62"/>
      <c r="Z198" s="62"/>
      <c r="AA198" s="62"/>
      <c r="AB198" s="62"/>
      <c r="AC198" s="62">
        <v>3</v>
      </c>
      <c r="AD198" s="63"/>
      <c r="AE198" s="28">
        <f>SUM(Tabla2[[#This Row],[META_USAQUEN2]:[META_DISTRITO2]])</f>
        <v>3</v>
      </c>
      <c r="AF198" s="29">
        <f>+Tabla2[[#This Row],[META_NORTE]]-Tabla2[[#This Row],[META_TOTAL2]]</f>
        <v>0</v>
      </c>
      <c r="AH198" s="53">
        <f>+Tabla2[[#This Row],[META_USAQUEN]]-Tabla2[[#This Row],[META_USAQUEN2]]</f>
        <v>0</v>
      </c>
      <c r="AI198" s="52">
        <f>+Tabla2[[#This Row],[META_ENGATIVA]]-Tabla2[[#This Row],[META_ENGATIVA2]]</f>
        <v>0</v>
      </c>
      <c r="AJ198" s="52">
        <f>+Tabla2[[#This Row],[META_SUBA]]-Tabla2[[#This Row],[META_SUBA2]]</f>
        <v>0</v>
      </c>
      <c r="AK198" s="52">
        <f>+Tabla2[[#This Row],[META_CHAPINERO]]-Tabla2[[#This Row],[META_CHAPINERO2]]</f>
        <v>0</v>
      </c>
      <c r="AL198" s="52">
        <f>+Tabla2[[#This Row],[META_BARRIOS_UNIDOS]]-Tabla2[[#This Row],[META_BARRIOS_UNIDOS2]]</f>
        <v>0</v>
      </c>
      <c r="AM198" s="52">
        <f>+Tabla2[[#This Row],[META_TEUSAQUILLO]]-Tabla2[[#This Row],[META_TEUSAQUILLO2]]</f>
        <v>0</v>
      </c>
      <c r="AN198" s="52">
        <f>+Tabla2[[#This Row],[META_SUBRED]]-Tabla2[[#This Row],[META_SUBRED2]]</f>
        <v>0</v>
      </c>
      <c r="AO198" s="51">
        <f>+Tabla2[[#This Row],[META_DISTRITO]]-Tabla2[[#This Row],[META_DISTRITO2]]</f>
        <v>0</v>
      </c>
      <c r="AP198" s="49">
        <f t="shared" si="2"/>
        <v>0</v>
      </c>
      <c r="AR198" s="85"/>
      <c r="AS198" s="86"/>
      <c r="AT198" s="86"/>
      <c r="AU198" s="86"/>
      <c r="AV198" s="86"/>
      <c r="AW198" s="86"/>
      <c r="AX198" s="86"/>
      <c r="AY198" s="87"/>
    </row>
    <row r="199" spans="1:51" ht="63.6" hidden="1" customHeight="1">
      <c r="A199" s="19" t="s">
        <v>54</v>
      </c>
      <c r="B199" s="20" t="s">
        <v>292</v>
      </c>
      <c r="C199" s="20" t="s">
        <v>293</v>
      </c>
      <c r="D199" s="21">
        <v>182</v>
      </c>
      <c r="E199" s="20" t="s">
        <v>303</v>
      </c>
      <c r="F199" s="20" t="s">
        <v>295</v>
      </c>
      <c r="G199" s="19" t="s">
        <v>45</v>
      </c>
      <c r="H199" s="19" t="s">
        <v>46</v>
      </c>
      <c r="I199" s="19" t="s">
        <v>47</v>
      </c>
      <c r="J199" s="22">
        <v>17288787</v>
      </c>
      <c r="K199" s="5">
        <v>3</v>
      </c>
      <c r="L199" s="22">
        <f>+Tabla2[[#This Row],[VALOR UNITARIO]]*Tabla2[[#This Row],[META_NORTE]]</f>
        <v>51866361</v>
      </c>
      <c r="M199" s="61">
        <v>0</v>
      </c>
      <c r="N199" s="62">
        <v>0</v>
      </c>
      <c r="O199" s="62">
        <v>0</v>
      </c>
      <c r="P199" s="62">
        <v>0</v>
      </c>
      <c r="Q199" s="62">
        <v>0</v>
      </c>
      <c r="R199" s="62">
        <v>0</v>
      </c>
      <c r="S199" s="62">
        <v>3</v>
      </c>
      <c r="T199" s="63">
        <v>0</v>
      </c>
      <c r="U199" s="28">
        <f>+Tabla2[[#This Row],[META_USAQUEN]]+Tabla2[[#This Row],[META_ENGATIVA]]+Tabla2[[#This Row],[META_SUBA]]+Tabla2[[#This Row],[META_CHAPINERO]]+Tabla2[[#This Row],[META_BARRIOS_UNIDOS]]+Tabla2[[#This Row],[META_TEUSAQUILLO]]+Tabla2[[#This Row],[META_SUBRED]]+Tabla2[[#This Row],[META_DISTRITO]]</f>
        <v>3</v>
      </c>
      <c r="V199" s="29">
        <f>+Tabla2[[#This Row],[META_NORTE]]-Tabla2[[#This Row],[META_TOTAL]]</f>
        <v>0</v>
      </c>
      <c r="W199" s="61"/>
      <c r="X199" s="62"/>
      <c r="Y199" s="62"/>
      <c r="Z199" s="62"/>
      <c r="AA199" s="62"/>
      <c r="AB199" s="62"/>
      <c r="AC199" s="62">
        <v>3</v>
      </c>
      <c r="AD199" s="63"/>
      <c r="AE199" s="28">
        <f>SUM(Tabla2[[#This Row],[META_USAQUEN2]:[META_DISTRITO2]])</f>
        <v>3</v>
      </c>
      <c r="AF199" s="29">
        <f>+Tabla2[[#This Row],[META_NORTE]]-Tabla2[[#This Row],[META_TOTAL2]]</f>
        <v>0</v>
      </c>
      <c r="AH199" s="53">
        <f>+Tabla2[[#This Row],[META_USAQUEN]]-Tabla2[[#This Row],[META_USAQUEN2]]</f>
        <v>0</v>
      </c>
      <c r="AI199" s="52">
        <f>+Tabla2[[#This Row],[META_ENGATIVA]]-Tabla2[[#This Row],[META_ENGATIVA2]]</f>
        <v>0</v>
      </c>
      <c r="AJ199" s="52">
        <f>+Tabla2[[#This Row],[META_SUBA]]-Tabla2[[#This Row],[META_SUBA2]]</f>
        <v>0</v>
      </c>
      <c r="AK199" s="52">
        <f>+Tabla2[[#This Row],[META_CHAPINERO]]-Tabla2[[#This Row],[META_CHAPINERO2]]</f>
        <v>0</v>
      </c>
      <c r="AL199" s="52">
        <f>+Tabla2[[#This Row],[META_BARRIOS_UNIDOS]]-Tabla2[[#This Row],[META_BARRIOS_UNIDOS2]]</f>
        <v>0</v>
      </c>
      <c r="AM199" s="52">
        <f>+Tabla2[[#This Row],[META_TEUSAQUILLO]]-Tabla2[[#This Row],[META_TEUSAQUILLO2]]</f>
        <v>0</v>
      </c>
      <c r="AN199" s="52">
        <f>+Tabla2[[#This Row],[META_SUBRED]]-Tabla2[[#This Row],[META_SUBRED2]]</f>
        <v>0</v>
      </c>
      <c r="AO199" s="51">
        <f>+Tabla2[[#This Row],[META_DISTRITO]]-Tabla2[[#This Row],[META_DISTRITO2]]</f>
        <v>0</v>
      </c>
      <c r="AP199" s="49">
        <f t="shared" si="2"/>
        <v>0</v>
      </c>
      <c r="AR199" s="85"/>
      <c r="AS199" s="86"/>
      <c r="AT199" s="86"/>
      <c r="AU199" s="86"/>
      <c r="AV199" s="86"/>
      <c r="AW199" s="86"/>
      <c r="AX199" s="86"/>
      <c r="AY199" s="87"/>
    </row>
    <row r="200" spans="1:51" ht="63.6" hidden="1" customHeight="1">
      <c r="A200" s="19" t="s">
        <v>54</v>
      </c>
      <c r="B200" s="20" t="s">
        <v>292</v>
      </c>
      <c r="C200" s="20" t="s">
        <v>293</v>
      </c>
      <c r="D200" s="21">
        <v>183</v>
      </c>
      <c r="E200" s="20" t="s">
        <v>304</v>
      </c>
      <c r="F200" s="20" t="s">
        <v>295</v>
      </c>
      <c r="G200" s="19" t="s">
        <v>45</v>
      </c>
      <c r="H200" s="19" t="s">
        <v>46</v>
      </c>
      <c r="I200" s="19" t="s">
        <v>65</v>
      </c>
      <c r="J200" s="22">
        <v>61146880</v>
      </c>
      <c r="K200" s="5">
        <v>0</v>
      </c>
      <c r="L200" s="22">
        <f>+Tabla2[[#This Row],[VALOR UNITARIO]]*Tabla2[[#This Row],[META_NORTE]]</f>
        <v>0</v>
      </c>
      <c r="M200" s="61">
        <v>0</v>
      </c>
      <c r="N200" s="62">
        <v>0</v>
      </c>
      <c r="O200" s="62">
        <v>0</v>
      </c>
      <c r="P200" s="62">
        <v>0</v>
      </c>
      <c r="Q200" s="62">
        <v>0</v>
      </c>
      <c r="R200" s="62">
        <v>0</v>
      </c>
      <c r="S200" s="62">
        <v>0</v>
      </c>
      <c r="T200" s="63">
        <v>0</v>
      </c>
      <c r="U200" s="28">
        <f>+Tabla2[[#This Row],[META_USAQUEN]]+Tabla2[[#This Row],[META_ENGATIVA]]+Tabla2[[#This Row],[META_SUBA]]+Tabla2[[#This Row],[META_CHAPINERO]]+Tabla2[[#This Row],[META_BARRIOS_UNIDOS]]+Tabla2[[#This Row],[META_TEUSAQUILLO]]+Tabla2[[#This Row],[META_SUBRED]]+Tabla2[[#This Row],[META_DISTRITO]]</f>
        <v>0</v>
      </c>
      <c r="V200" s="29">
        <f>+Tabla2[[#This Row],[META_NORTE]]-Tabla2[[#This Row],[META_TOTAL]]</f>
        <v>0</v>
      </c>
      <c r="W200" s="61"/>
      <c r="X200" s="62"/>
      <c r="Y200" s="62"/>
      <c r="Z200" s="62"/>
      <c r="AA200" s="62"/>
      <c r="AB200" s="62"/>
      <c r="AC200" s="62"/>
      <c r="AD200" s="63"/>
      <c r="AE200" s="28">
        <f>SUM(Tabla2[[#This Row],[META_USAQUEN2]:[META_DISTRITO2]])</f>
        <v>0</v>
      </c>
      <c r="AF200" s="29">
        <f>+Tabla2[[#This Row],[META_NORTE]]-Tabla2[[#This Row],[META_TOTAL2]]</f>
        <v>0</v>
      </c>
      <c r="AH200" s="53">
        <f>+Tabla2[[#This Row],[META_USAQUEN]]-Tabla2[[#This Row],[META_USAQUEN2]]</f>
        <v>0</v>
      </c>
      <c r="AI200" s="52">
        <f>+Tabla2[[#This Row],[META_ENGATIVA]]-Tabla2[[#This Row],[META_ENGATIVA2]]</f>
        <v>0</v>
      </c>
      <c r="AJ200" s="52">
        <f>+Tabla2[[#This Row],[META_SUBA]]-Tabla2[[#This Row],[META_SUBA2]]</f>
        <v>0</v>
      </c>
      <c r="AK200" s="52">
        <f>+Tabla2[[#This Row],[META_CHAPINERO]]-Tabla2[[#This Row],[META_CHAPINERO2]]</f>
        <v>0</v>
      </c>
      <c r="AL200" s="52">
        <f>+Tabla2[[#This Row],[META_BARRIOS_UNIDOS]]-Tabla2[[#This Row],[META_BARRIOS_UNIDOS2]]</f>
        <v>0</v>
      </c>
      <c r="AM200" s="52">
        <f>+Tabla2[[#This Row],[META_TEUSAQUILLO]]-Tabla2[[#This Row],[META_TEUSAQUILLO2]]</f>
        <v>0</v>
      </c>
      <c r="AN200" s="52">
        <f>+Tabla2[[#This Row],[META_SUBRED]]-Tabla2[[#This Row],[META_SUBRED2]]</f>
        <v>0</v>
      </c>
      <c r="AO200" s="51">
        <f>+Tabla2[[#This Row],[META_DISTRITO]]-Tabla2[[#This Row],[META_DISTRITO2]]</f>
        <v>0</v>
      </c>
      <c r="AP200" s="49">
        <f t="shared" si="2"/>
        <v>0</v>
      </c>
      <c r="AR200" s="85"/>
      <c r="AS200" s="86"/>
      <c r="AT200" s="86"/>
      <c r="AU200" s="86"/>
      <c r="AV200" s="86"/>
      <c r="AW200" s="86"/>
      <c r="AX200" s="86"/>
      <c r="AY200" s="87"/>
    </row>
    <row r="201" spans="1:51" ht="63.6" hidden="1" customHeight="1">
      <c r="A201" s="19" t="s">
        <v>54</v>
      </c>
      <c r="B201" s="20" t="s">
        <v>292</v>
      </c>
      <c r="C201" s="20" t="s">
        <v>293</v>
      </c>
      <c r="D201" s="21">
        <v>184</v>
      </c>
      <c r="E201" s="20" t="s">
        <v>305</v>
      </c>
      <c r="F201" s="20" t="s">
        <v>295</v>
      </c>
      <c r="G201" s="19" t="s">
        <v>45</v>
      </c>
      <c r="H201" s="19" t="s">
        <v>46</v>
      </c>
      <c r="I201" s="19" t="s">
        <v>65</v>
      </c>
      <c r="J201" s="22">
        <v>9941299</v>
      </c>
      <c r="K201" s="5">
        <v>0</v>
      </c>
      <c r="L201" s="22">
        <f>+Tabla2[[#This Row],[VALOR UNITARIO]]*Tabla2[[#This Row],[META_NORTE]]</f>
        <v>0</v>
      </c>
      <c r="M201" s="61">
        <v>0</v>
      </c>
      <c r="N201" s="62">
        <v>0</v>
      </c>
      <c r="O201" s="62">
        <v>0</v>
      </c>
      <c r="P201" s="62">
        <v>0</v>
      </c>
      <c r="Q201" s="62">
        <v>0</v>
      </c>
      <c r="R201" s="62">
        <v>0</v>
      </c>
      <c r="S201" s="62">
        <v>0</v>
      </c>
      <c r="T201" s="63">
        <v>0</v>
      </c>
      <c r="U201" s="28">
        <f>+Tabla2[[#This Row],[META_USAQUEN]]+Tabla2[[#This Row],[META_ENGATIVA]]+Tabla2[[#This Row],[META_SUBA]]+Tabla2[[#This Row],[META_CHAPINERO]]+Tabla2[[#This Row],[META_BARRIOS_UNIDOS]]+Tabla2[[#This Row],[META_TEUSAQUILLO]]+Tabla2[[#This Row],[META_SUBRED]]+Tabla2[[#This Row],[META_DISTRITO]]</f>
        <v>0</v>
      </c>
      <c r="V201" s="29">
        <f>+Tabla2[[#This Row],[META_NORTE]]-Tabla2[[#This Row],[META_TOTAL]]</f>
        <v>0</v>
      </c>
      <c r="W201" s="61"/>
      <c r="X201" s="62"/>
      <c r="Y201" s="62"/>
      <c r="Z201" s="62"/>
      <c r="AA201" s="62"/>
      <c r="AB201" s="62"/>
      <c r="AC201" s="62"/>
      <c r="AD201" s="63"/>
      <c r="AE201" s="28">
        <f>SUM(Tabla2[[#This Row],[META_USAQUEN2]:[META_DISTRITO2]])</f>
        <v>0</v>
      </c>
      <c r="AF201" s="29">
        <f>+Tabla2[[#This Row],[META_NORTE]]-Tabla2[[#This Row],[META_TOTAL2]]</f>
        <v>0</v>
      </c>
      <c r="AH201" s="53">
        <f>+Tabla2[[#This Row],[META_USAQUEN]]-Tabla2[[#This Row],[META_USAQUEN2]]</f>
        <v>0</v>
      </c>
      <c r="AI201" s="52">
        <f>+Tabla2[[#This Row],[META_ENGATIVA]]-Tabla2[[#This Row],[META_ENGATIVA2]]</f>
        <v>0</v>
      </c>
      <c r="AJ201" s="52">
        <f>+Tabla2[[#This Row],[META_SUBA]]-Tabla2[[#This Row],[META_SUBA2]]</f>
        <v>0</v>
      </c>
      <c r="AK201" s="52">
        <f>+Tabla2[[#This Row],[META_CHAPINERO]]-Tabla2[[#This Row],[META_CHAPINERO2]]</f>
        <v>0</v>
      </c>
      <c r="AL201" s="52">
        <f>+Tabla2[[#This Row],[META_BARRIOS_UNIDOS]]-Tabla2[[#This Row],[META_BARRIOS_UNIDOS2]]</f>
        <v>0</v>
      </c>
      <c r="AM201" s="52">
        <f>+Tabla2[[#This Row],[META_TEUSAQUILLO]]-Tabla2[[#This Row],[META_TEUSAQUILLO2]]</f>
        <v>0</v>
      </c>
      <c r="AN201" s="52">
        <f>+Tabla2[[#This Row],[META_SUBRED]]-Tabla2[[#This Row],[META_SUBRED2]]</f>
        <v>0</v>
      </c>
      <c r="AO201" s="51">
        <f>+Tabla2[[#This Row],[META_DISTRITO]]-Tabla2[[#This Row],[META_DISTRITO2]]</f>
        <v>0</v>
      </c>
      <c r="AP201" s="49">
        <f t="shared" si="2"/>
        <v>0</v>
      </c>
      <c r="AR201" s="85"/>
      <c r="AS201" s="86"/>
      <c r="AT201" s="86"/>
      <c r="AU201" s="86"/>
      <c r="AV201" s="86"/>
      <c r="AW201" s="86"/>
      <c r="AX201" s="86"/>
      <c r="AY201" s="87"/>
    </row>
    <row r="202" spans="1:51" ht="63.6" hidden="1" customHeight="1">
      <c r="A202" s="19" t="s">
        <v>54</v>
      </c>
      <c r="B202" s="20" t="s">
        <v>292</v>
      </c>
      <c r="C202" s="20" t="s">
        <v>293</v>
      </c>
      <c r="D202" s="21">
        <v>185</v>
      </c>
      <c r="E202" s="20" t="s">
        <v>306</v>
      </c>
      <c r="F202" s="20" t="s">
        <v>295</v>
      </c>
      <c r="G202" s="19" t="s">
        <v>45</v>
      </c>
      <c r="H202" s="19" t="s">
        <v>46</v>
      </c>
      <c r="I202" s="19" t="s">
        <v>65</v>
      </c>
      <c r="J202" s="22">
        <v>40189280</v>
      </c>
      <c r="K202" s="5">
        <v>0</v>
      </c>
      <c r="L202" s="22">
        <f>+Tabla2[[#This Row],[VALOR UNITARIO]]*Tabla2[[#This Row],[META_NORTE]]</f>
        <v>0</v>
      </c>
      <c r="M202" s="61">
        <v>0</v>
      </c>
      <c r="N202" s="62">
        <v>0</v>
      </c>
      <c r="O202" s="62">
        <v>0</v>
      </c>
      <c r="P202" s="62">
        <v>0</v>
      </c>
      <c r="Q202" s="62">
        <v>0</v>
      </c>
      <c r="R202" s="62">
        <v>0</v>
      </c>
      <c r="S202" s="62">
        <v>0</v>
      </c>
      <c r="T202" s="63">
        <v>0</v>
      </c>
      <c r="U202" s="28">
        <f>+Tabla2[[#This Row],[META_USAQUEN]]+Tabla2[[#This Row],[META_ENGATIVA]]+Tabla2[[#This Row],[META_SUBA]]+Tabla2[[#This Row],[META_CHAPINERO]]+Tabla2[[#This Row],[META_BARRIOS_UNIDOS]]+Tabla2[[#This Row],[META_TEUSAQUILLO]]+Tabla2[[#This Row],[META_SUBRED]]+Tabla2[[#This Row],[META_DISTRITO]]</f>
        <v>0</v>
      </c>
      <c r="V202" s="29">
        <f>+Tabla2[[#This Row],[META_NORTE]]-Tabla2[[#This Row],[META_TOTAL]]</f>
        <v>0</v>
      </c>
      <c r="W202" s="61"/>
      <c r="X202" s="62"/>
      <c r="Y202" s="62"/>
      <c r="Z202" s="62"/>
      <c r="AA202" s="62"/>
      <c r="AB202" s="62"/>
      <c r="AC202" s="62"/>
      <c r="AD202" s="63"/>
      <c r="AE202" s="28">
        <f>SUM(Tabla2[[#This Row],[META_USAQUEN2]:[META_DISTRITO2]])</f>
        <v>0</v>
      </c>
      <c r="AF202" s="29">
        <f>+Tabla2[[#This Row],[META_NORTE]]-Tabla2[[#This Row],[META_TOTAL2]]</f>
        <v>0</v>
      </c>
      <c r="AH202" s="53">
        <f>+Tabla2[[#This Row],[META_USAQUEN]]-Tabla2[[#This Row],[META_USAQUEN2]]</f>
        <v>0</v>
      </c>
      <c r="AI202" s="52">
        <f>+Tabla2[[#This Row],[META_ENGATIVA]]-Tabla2[[#This Row],[META_ENGATIVA2]]</f>
        <v>0</v>
      </c>
      <c r="AJ202" s="52">
        <f>+Tabla2[[#This Row],[META_SUBA]]-Tabla2[[#This Row],[META_SUBA2]]</f>
        <v>0</v>
      </c>
      <c r="AK202" s="52">
        <f>+Tabla2[[#This Row],[META_CHAPINERO]]-Tabla2[[#This Row],[META_CHAPINERO2]]</f>
        <v>0</v>
      </c>
      <c r="AL202" s="52">
        <f>+Tabla2[[#This Row],[META_BARRIOS_UNIDOS]]-Tabla2[[#This Row],[META_BARRIOS_UNIDOS2]]</f>
        <v>0</v>
      </c>
      <c r="AM202" s="52">
        <f>+Tabla2[[#This Row],[META_TEUSAQUILLO]]-Tabla2[[#This Row],[META_TEUSAQUILLO2]]</f>
        <v>0</v>
      </c>
      <c r="AN202" s="52">
        <f>+Tabla2[[#This Row],[META_SUBRED]]-Tabla2[[#This Row],[META_SUBRED2]]</f>
        <v>0</v>
      </c>
      <c r="AO202" s="51">
        <f>+Tabla2[[#This Row],[META_DISTRITO]]-Tabla2[[#This Row],[META_DISTRITO2]]</f>
        <v>0</v>
      </c>
      <c r="AP202" s="49">
        <f t="shared" ref="AP202:AP265" si="3">SUM(AH202:AO202)</f>
        <v>0</v>
      </c>
      <c r="AR202" s="85"/>
      <c r="AS202" s="86"/>
      <c r="AT202" s="86"/>
      <c r="AU202" s="86"/>
      <c r="AV202" s="86"/>
      <c r="AW202" s="86"/>
      <c r="AX202" s="86"/>
      <c r="AY202" s="87"/>
    </row>
    <row r="203" spans="1:51" ht="63.6" hidden="1" customHeight="1">
      <c r="A203" s="19" t="s">
        <v>54</v>
      </c>
      <c r="B203" s="20" t="s">
        <v>292</v>
      </c>
      <c r="C203" s="20" t="s">
        <v>293</v>
      </c>
      <c r="D203" s="21">
        <v>186</v>
      </c>
      <c r="E203" s="20" t="s">
        <v>307</v>
      </c>
      <c r="F203" s="20" t="s">
        <v>295</v>
      </c>
      <c r="G203" s="19" t="s">
        <v>45</v>
      </c>
      <c r="H203" s="19" t="s">
        <v>67</v>
      </c>
      <c r="I203" s="19" t="s">
        <v>47</v>
      </c>
      <c r="J203" s="22">
        <v>7347488</v>
      </c>
      <c r="K203" s="5">
        <v>0</v>
      </c>
      <c r="L203" s="22">
        <f>+Tabla2[[#This Row],[VALOR UNITARIO]]*Tabla2[[#This Row],[META_NORTE]]</f>
        <v>0</v>
      </c>
      <c r="M203" s="61">
        <f>+Tabla2[[#This Row],[META_NORTE]]*10.2/100</f>
        <v>0</v>
      </c>
      <c r="N203" s="62">
        <f>+Tabla2[[#This Row],[META_NORTE]]*43.81/100</f>
        <v>0</v>
      </c>
      <c r="O203" s="62">
        <f>+Tabla2[[#This Row],[META_NORTE]]*29.46/100</f>
        <v>0</v>
      </c>
      <c r="P203" s="62">
        <f>+Tabla2[[#This Row],[META_NORTE]]*7.72/100</f>
        <v>0</v>
      </c>
      <c r="Q203" s="62">
        <f>+Tabla2[[#This Row],[META_NORTE]]*3.92/100</f>
        <v>0</v>
      </c>
      <c r="R203" s="62">
        <f>+Tabla2[[#This Row],[META_NORTE]]*5.07/100</f>
        <v>0</v>
      </c>
      <c r="S203" s="62">
        <v>0</v>
      </c>
      <c r="T203" s="63">
        <v>0</v>
      </c>
      <c r="U203" s="28">
        <f>+Tabla2[[#This Row],[META_USAQUEN]]+Tabla2[[#This Row],[META_ENGATIVA]]+Tabla2[[#This Row],[META_SUBA]]+Tabla2[[#This Row],[META_CHAPINERO]]+Tabla2[[#This Row],[META_BARRIOS_UNIDOS]]+Tabla2[[#This Row],[META_TEUSAQUILLO]]+Tabla2[[#This Row],[META_SUBRED]]+Tabla2[[#This Row],[META_DISTRITO]]</f>
        <v>0</v>
      </c>
      <c r="V203" s="29">
        <f>+Tabla2[[#This Row],[META_NORTE]]-Tabla2[[#This Row],[META_TOTAL]]</f>
        <v>0</v>
      </c>
      <c r="W203" s="61"/>
      <c r="X203" s="62"/>
      <c r="Y203" s="62"/>
      <c r="Z203" s="62"/>
      <c r="AA203" s="62"/>
      <c r="AB203" s="62"/>
      <c r="AC203" s="62"/>
      <c r="AD203" s="63"/>
      <c r="AE203" s="28">
        <f>SUM(Tabla2[[#This Row],[META_USAQUEN2]:[META_DISTRITO2]])</f>
        <v>0</v>
      </c>
      <c r="AF203" s="29">
        <f>+Tabla2[[#This Row],[META_NORTE]]-Tabla2[[#This Row],[META_TOTAL2]]</f>
        <v>0</v>
      </c>
      <c r="AH203" s="53">
        <f>+Tabla2[[#This Row],[META_USAQUEN]]-Tabla2[[#This Row],[META_USAQUEN2]]</f>
        <v>0</v>
      </c>
      <c r="AI203" s="52">
        <f>+Tabla2[[#This Row],[META_ENGATIVA]]-Tabla2[[#This Row],[META_ENGATIVA2]]</f>
        <v>0</v>
      </c>
      <c r="AJ203" s="52">
        <f>+Tabla2[[#This Row],[META_SUBA]]-Tabla2[[#This Row],[META_SUBA2]]</f>
        <v>0</v>
      </c>
      <c r="AK203" s="52">
        <f>+Tabla2[[#This Row],[META_CHAPINERO]]-Tabla2[[#This Row],[META_CHAPINERO2]]</f>
        <v>0</v>
      </c>
      <c r="AL203" s="52">
        <f>+Tabla2[[#This Row],[META_BARRIOS_UNIDOS]]-Tabla2[[#This Row],[META_BARRIOS_UNIDOS2]]</f>
        <v>0</v>
      </c>
      <c r="AM203" s="52">
        <f>+Tabla2[[#This Row],[META_TEUSAQUILLO]]-Tabla2[[#This Row],[META_TEUSAQUILLO2]]</f>
        <v>0</v>
      </c>
      <c r="AN203" s="52">
        <f>+Tabla2[[#This Row],[META_SUBRED]]-Tabla2[[#This Row],[META_SUBRED2]]</f>
        <v>0</v>
      </c>
      <c r="AO203" s="51">
        <f>+Tabla2[[#This Row],[META_DISTRITO]]-Tabla2[[#This Row],[META_DISTRITO2]]</f>
        <v>0</v>
      </c>
      <c r="AP203" s="49">
        <f t="shared" si="3"/>
        <v>0</v>
      </c>
      <c r="AR203" s="85"/>
      <c r="AS203" s="86"/>
      <c r="AT203" s="86"/>
      <c r="AU203" s="86"/>
      <c r="AV203" s="86"/>
      <c r="AW203" s="86"/>
      <c r="AX203" s="86"/>
      <c r="AY203" s="87"/>
    </row>
    <row r="204" spans="1:51" ht="75.95" hidden="1" customHeight="1">
      <c r="A204" s="19" t="s">
        <v>54</v>
      </c>
      <c r="B204" s="20" t="s">
        <v>292</v>
      </c>
      <c r="C204" s="20" t="s">
        <v>308</v>
      </c>
      <c r="D204" s="21">
        <v>187</v>
      </c>
      <c r="E204" s="20" t="s">
        <v>309</v>
      </c>
      <c r="F204" s="20" t="s">
        <v>295</v>
      </c>
      <c r="G204" s="19" t="s">
        <v>45</v>
      </c>
      <c r="H204" s="19" t="s">
        <v>46</v>
      </c>
      <c r="I204" s="19" t="s">
        <v>65</v>
      </c>
      <c r="J204" s="22">
        <v>3994272</v>
      </c>
      <c r="K204" s="5">
        <v>39</v>
      </c>
      <c r="L204" s="22">
        <f>+Tabla2[[#This Row],[VALOR UNITARIO]]*Tabla2[[#This Row],[META_NORTE]]</f>
        <v>155776608</v>
      </c>
      <c r="M204" s="61">
        <v>0</v>
      </c>
      <c r="N204" s="62">
        <v>0</v>
      </c>
      <c r="O204" s="62">
        <v>0</v>
      </c>
      <c r="P204" s="62">
        <v>0</v>
      </c>
      <c r="Q204" s="62">
        <v>0</v>
      </c>
      <c r="R204" s="62">
        <v>0</v>
      </c>
      <c r="S204" s="62">
        <v>39</v>
      </c>
      <c r="T204" s="63">
        <v>0</v>
      </c>
      <c r="U204" s="28">
        <f>+Tabla2[[#This Row],[META_USAQUEN]]+Tabla2[[#This Row],[META_ENGATIVA]]+Tabla2[[#This Row],[META_SUBA]]+Tabla2[[#This Row],[META_CHAPINERO]]+Tabla2[[#This Row],[META_BARRIOS_UNIDOS]]+Tabla2[[#This Row],[META_TEUSAQUILLO]]+Tabla2[[#This Row],[META_SUBRED]]+Tabla2[[#This Row],[META_DISTRITO]]</f>
        <v>39</v>
      </c>
      <c r="V204" s="29">
        <f>+Tabla2[[#This Row],[META_NORTE]]-Tabla2[[#This Row],[META_TOTAL]]</f>
        <v>0</v>
      </c>
      <c r="W204" s="61"/>
      <c r="X204" s="62"/>
      <c r="Y204" s="62"/>
      <c r="Z204" s="62"/>
      <c r="AA204" s="62"/>
      <c r="AB204" s="62"/>
      <c r="AC204" s="62">
        <v>39</v>
      </c>
      <c r="AD204" s="63"/>
      <c r="AE204" s="28">
        <f>SUM(Tabla2[[#This Row],[META_USAQUEN2]:[META_DISTRITO2]])</f>
        <v>39</v>
      </c>
      <c r="AF204" s="29">
        <f>+Tabla2[[#This Row],[META_NORTE]]-Tabla2[[#This Row],[META_TOTAL2]]</f>
        <v>0</v>
      </c>
      <c r="AH204" s="53">
        <f>+Tabla2[[#This Row],[META_USAQUEN]]-Tabla2[[#This Row],[META_USAQUEN2]]</f>
        <v>0</v>
      </c>
      <c r="AI204" s="52">
        <f>+Tabla2[[#This Row],[META_ENGATIVA]]-Tabla2[[#This Row],[META_ENGATIVA2]]</f>
        <v>0</v>
      </c>
      <c r="AJ204" s="52">
        <f>+Tabla2[[#This Row],[META_SUBA]]-Tabla2[[#This Row],[META_SUBA2]]</f>
        <v>0</v>
      </c>
      <c r="AK204" s="52">
        <f>+Tabla2[[#This Row],[META_CHAPINERO]]-Tabla2[[#This Row],[META_CHAPINERO2]]</f>
        <v>0</v>
      </c>
      <c r="AL204" s="52">
        <f>+Tabla2[[#This Row],[META_BARRIOS_UNIDOS]]-Tabla2[[#This Row],[META_BARRIOS_UNIDOS2]]</f>
        <v>0</v>
      </c>
      <c r="AM204" s="52">
        <f>+Tabla2[[#This Row],[META_TEUSAQUILLO]]-Tabla2[[#This Row],[META_TEUSAQUILLO2]]</f>
        <v>0</v>
      </c>
      <c r="AN204" s="52">
        <f>+Tabla2[[#This Row],[META_SUBRED]]-Tabla2[[#This Row],[META_SUBRED2]]</f>
        <v>0</v>
      </c>
      <c r="AO204" s="51">
        <f>+Tabla2[[#This Row],[META_DISTRITO]]-Tabla2[[#This Row],[META_DISTRITO2]]</f>
        <v>0</v>
      </c>
      <c r="AP204" s="49">
        <f t="shared" si="3"/>
        <v>0</v>
      </c>
      <c r="AR204" s="85"/>
      <c r="AS204" s="86"/>
      <c r="AT204" s="86"/>
      <c r="AU204" s="86"/>
      <c r="AV204" s="86"/>
      <c r="AW204" s="86"/>
      <c r="AX204" s="86"/>
      <c r="AY204" s="87"/>
    </row>
    <row r="205" spans="1:51" ht="75.95" hidden="1" customHeight="1">
      <c r="A205" s="19" t="s">
        <v>54</v>
      </c>
      <c r="B205" s="20" t="s">
        <v>292</v>
      </c>
      <c r="C205" s="20" t="s">
        <v>308</v>
      </c>
      <c r="D205" s="21">
        <v>188</v>
      </c>
      <c r="E205" s="20" t="s">
        <v>310</v>
      </c>
      <c r="F205" s="20" t="s">
        <v>295</v>
      </c>
      <c r="G205" s="19" t="s">
        <v>45</v>
      </c>
      <c r="H205" s="19" t="s">
        <v>46</v>
      </c>
      <c r="I205" s="19" t="s">
        <v>65</v>
      </c>
      <c r="J205" s="22">
        <v>33280669</v>
      </c>
      <c r="K205" s="5">
        <v>3</v>
      </c>
      <c r="L205" s="22">
        <f>+Tabla2[[#This Row],[VALOR UNITARIO]]*Tabla2[[#This Row],[META_NORTE]]</f>
        <v>99842007</v>
      </c>
      <c r="M205" s="61">
        <v>0</v>
      </c>
      <c r="N205" s="62">
        <v>0</v>
      </c>
      <c r="O205" s="62">
        <v>0</v>
      </c>
      <c r="P205" s="62">
        <v>0</v>
      </c>
      <c r="Q205" s="62">
        <v>0</v>
      </c>
      <c r="R205" s="62">
        <v>0</v>
      </c>
      <c r="S205" s="62">
        <v>3</v>
      </c>
      <c r="T205" s="63">
        <v>0</v>
      </c>
      <c r="U205" s="28">
        <f>+Tabla2[[#This Row],[META_USAQUEN]]+Tabla2[[#This Row],[META_ENGATIVA]]+Tabla2[[#This Row],[META_SUBA]]+Tabla2[[#This Row],[META_CHAPINERO]]+Tabla2[[#This Row],[META_BARRIOS_UNIDOS]]+Tabla2[[#This Row],[META_TEUSAQUILLO]]+Tabla2[[#This Row],[META_SUBRED]]+Tabla2[[#This Row],[META_DISTRITO]]</f>
        <v>3</v>
      </c>
      <c r="V205" s="29">
        <f>+Tabla2[[#This Row],[META_NORTE]]-Tabla2[[#This Row],[META_TOTAL]]</f>
        <v>0</v>
      </c>
      <c r="W205" s="61"/>
      <c r="X205" s="62"/>
      <c r="Y205" s="62"/>
      <c r="Z205" s="62"/>
      <c r="AA205" s="62"/>
      <c r="AB205" s="62"/>
      <c r="AC205" s="62">
        <v>3</v>
      </c>
      <c r="AD205" s="63"/>
      <c r="AE205" s="28">
        <f>SUM(Tabla2[[#This Row],[META_USAQUEN2]:[META_DISTRITO2]])</f>
        <v>3</v>
      </c>
      <c r="AF205" s="29">
        <f>+Tabla2[[#This Row],[META_NORTE]]-Tabla2[[#This Row],[META_TOTAL2]]</f>
        <v>0</v>
      </c>
      <c r="AH205" s="53">
        <f>+Tabla2[[#This Row],[META_USAQUEN]]-Tabla2[[#This Row],[META_USAQUEN2]]</f>
        <v>0</v>
      </c>
      <c r="AI205" s="52">
        <f>+Tabla2[[#This Row],[META_ENGATIVA]]-Tabla2[[#This Row],[META_ENGATIVA2]]</f>
        <v>0</v>
      </c>
      <c r="AJ205" s="52">
        <f>+Tabla2[[#This Row],[META_SUBA]]-Tabla2[[#This Row],[META_SUBA2]]</f>
        <v>0</v>
      </c>
      <c r="AK205" s="52">
        <f>+Tabla2[[#This Row],[META_CHAPINERO]]-Tabla2[[#This Row],[META_CHAPINERO2]]</f>
        <v>0</v>
      </c>
      <c r="AL205" s="52">
        <f>+Tabla2[[#This Row],[META_BARRIOS_UNIDOS]]-Tabla2[[#This Row],[META_BARRIOS_UNIDOS2]]</f>
        <v>0</v>
      </c>
      <c r="AM205" s="52">
        <f>+Tabla2[[#This Row],[META_TEUSAQUILLO]]-Tabla2[[#This Row],[META_TEUSAQUILLO2]]</f>
        <v>0</v>
      </c>
      <c r="AN205" s="52">
        <f>+Tabla2[[#This Row],[META_SUBRED]]-Tabla2[[#This Row],[META_SUBRED2]]</f>
        <v>0</v>
      </c>
      <c r="AO205" s="51">
        <f>+Tabla2[[#This Row],[META_DISTRITO]]-Tabla2[[#This Row],[META_DISTRITO2]]</f>
        <v>0</v>
      </c>
      <c r="AP205" s="49">
        <f t="shared" si="3"/>
        <v>0</v>
      </c>
      <c r="AR205" s="85"/>
      <c r="AS205" s="86"/>
      <c r="AT205" s="86"/>
      <c r="AU205" s="86"/>
      <c r="AV205" s="86"/>
      <c r="AW205" s="86"/>
      <c r="AX205" s="86"/>
      <c r="AY205" s="87"/>
    </row>
    <row r="206" spans="1:51" ht="75.95" hidden="1" customHeight="1">
      <c r="A206" s="19" t="s">
        <v>54</v>
      </c>
      <c r="B206" s="20" t="s">
        <v>292</v>
      </c>
      <c r="C206" s="20" t="s">
        <v>308</v>
      </c>
      <c r="D206" s="21">
        <v>189</v>
      </c>
      <c r="E206" s="20" t="s">
        <v>311</v>
      </c>
      <c r="F206" s="20" t="s">
        <v>295</v>
      </c>
      <c r="G206" s="19" t="s">
        <v>45</v>
      </c>
      <c r="H206" s="19" t="s">
        <v>46</v>
      </c>
      <c r="I206" s="19" t="s">
        <v>65</v>
      </c>
      <c r="J206" s="22">
        <v>25933181</v>
      </c>
      <c r="K206" s="5">
        <v>0</v>
      </c>
      <c r="L206" s="22">
        <f>+Tabla2[[#This Row],[VALOR UNITARIO]]*Tabla2[[#This Row],[META_NORTE]]</f>
        <v>0</v>
      </c>
      <c r="M206" s="61">
        <v>0</v>
      </c>
      <c r="N206" s="62">
        <v>0</v>
      </c>
      <c r="O206" s="62">
        <v>0</v>
      </c>
      <c r="P206" s="62">
        <v>0</v>
      </c>
      <c r="Q206" s="62">
        <v>0</v>
      </c>
      <c r="R206" s="62">
        <v>0</v>
      </c>
      <c r="S206" s="62">
        <v>0</v>
      </c>
      <c r="T206" s="63">
        <v>0</v>
      </c>
      <c r="U206" s="28">
        <f>+Tabla2[[#This Row],[META_USAQUEN]]+Tabla2[[#This Row],[META_ENGATIVA]]+Tabla2[[#This Row],[META_SUBA]]+Tabla2[[#This Row],[META_CHAPINERO]]+Tabla2[[#This Row],[META_BARRIOS_UNIDOS]]+Tabla2[[#This Row],[META_TEUSAQUILLO]]+Tabla2[[#This Row],[META_SUBRED]]+Tabla2[[#This Row],[META_DISTRITO]]</f>
        <v>0</v>
      </c>
      <c r="V206" s="29">
        <f>+Tabla2[[#This Row],[META_NORTE]]-Tabla2[[#This Row],[META_TOTAL]]</f>
        <v>0</v>
      </c>
      <c r="W206" s="61"/>
      <c r="X206" s="62"/>
      <c r="Y206" s="62"/>
      <c r="Z206" s="62"/>
      <c r="AA206" s="62"/>
      <c r="AB206" s="62"/>
      <c r="AC206" s="62"/>
      <c r="AD206" s="63"/>
      <c r="AE206" s="28">
        <f>SUM(Tabla2[[#This Row],[META_USAQUEN2]:[META_DISTRITO2]])</f>
        <v>0</v>
      </c>
      <c r="AF206" s="29">
        <f>+Tabla2[[#This Row],[META_NORTE]]-Tabla2[[#This Row],[META_TOTAL2]]</f>
        <v>0</v>
      </c>
      <c r="AH206" s="53">
        <f>+Tabla2[[#This Row],[META_USAQUEN]]-Tabla2[[#This Row],[META_USAQUEN2]]</f>
        <v>0</v>
      </c>
      <c r="AI206" s="52">
        <f>+Tabla2[[#This Row],[META_ENGATIVA]]-Tabla2[[#This Row],[META_ENGATIVA2]]</f>
        <v>0</v>
      </c>
      <c r="AJ206" s="52">
        <f>+Tabla2[[#This Row],[META_SUBA]]-Tabla2[[#This Row],[META_SUBA2]]</f>
        <v>0</v>
      </c>
      <c r="AK206" s="52">
        <f>+Tabla2[[#This Row],[META_CHAPINERO]]-Tabla2[[#This Row],[META_CHAPINERO2]]</f>
        <v>0</v>
      </c>
      <c r="AL206" s="52">
        <f>+Tabla2[[#This Row],[META_BARRIOS_UNIDOS]]-Tabla2[[#This Row],[META_BARRIOS_UNIDOS2]]</f>
        <v>0</v>
      </c>
      <c r="AM206" s="52">
        <f>+Tabla2[[#This Row],[META_TEUSAQUILLO]]-Tabla2[[#This Row],[META_TEUSAQUILLO2]]</f>
        <v>0</v>
      </c>
      <c r="AN206" s="52">
        <f>+Tabla2[[#This Row],[META_SUBRED]]-Tabla2[[#This Row],[META_SUBRED2]]</f>
        <v>0</v>
      </c>
      <c r="AO206" s="51">
        <f>+Tabla2[[#This Row],[META_DISTRITO]]-Tabla2[[#This Row],[META_DISTRITO2]]</f>
        <v>0</v>
      </c>
      <c r="AP206" s="49">
        <f t="shared" si="3"/>
        <v>0</v>
      </c>
      <c r="AR206" s="85"/>
      <c r="AS206" s="86"/>
      <c r="AT206" s="86"/>
      <c r="AU206" s="86"/>
      <c r="AV206" s="86"/>
      <c r="AW206" s="86"/>
      <c r="AX206" s="86"/>
      <c r="AY206" s="87"/>
    </row>
    <row r="207" spans="1:51" ht="75.95" hidden="1" customHeight="1">
      <c r="A207" s="19" t="s">
        <v>54</v>
      </c>
      <c r="B207" s="20" t="s">
        <v>292</v>
      </c>
      <c r="C207" s="20" t="s">
        <v>308</v>
      </c>
      <c r="D207" s="21">
        <v>190</v>
      </c>
      <c r="E207" s="20" t="s">
        <v>312</v>
      </c>
      <c r="F207" s="20" t="s">
        <v>295</v>
      </c>
      <c r="G207" s="19" t="s">
        <v>45</v>
      </c>
      <c r="H207" s="19" t="s">
        <v>46</v>
      </c>
      <c r="I207" s="19" t="s">
        <v>65</v>
      </c>
      <c r="J207" s="22">
        <v>8432352</v>
      </c>
      <c r="K207" s="5">
        <v>3</v>
      </c>
      <c r="L207" s="22">
        <f>+Tabla2[[#This Row],[VALOR UNITARIO]]*Tabla2[[#This Row],[META_NORTE]]</f>
        <v>25297056</v>
      </c>
      <c r="M207" s="61">
        <v>0</v>
      </c>
      <c r="N207" s="62">
        <v>0</v>
      </c>
      <c r="O207" s="62">
        <v>0</v>
      </c>
      <c r="P207" s="62">
        <v>0</v>
      </c>
      <c r="Q207" s="62">
        <v>0</v>
      </c>
      <c r="R207" s="62">
        <v>0</v>
      </c>
      <c r="S207" s="62">
        <v>3</v>
      </c>
      <c r="T207" s="63">
        <v>0</v>
      </c>
      <c r="U207" s="28">
        <f>+Tabla2[[#This Row],[META_USAQUEN]]+Tabla2[[#This Row],[META_ENGATIVA]]+Tabla2[[#This Row],[META_SUBA]]+Tabla2[[#This Row],[META_CHAPINERO]]+Tabla2[[#This Row],[META_BARRIOS_UNIDOS]]+Tabla2[[#This Row],[META_TEUSAQUILLO]]+Tabla2[[#This Row],[META_SUBRED]]+Tabla2[[#This Row],[META_DISTRITO]]</f>
        <v>3</v>
      </c>
      <c r="V207" s="29">
        <f>+Tabla2[[#This Row],[META_NORTE]]-Tabla2[[#This Row],[META_TOTAL]]</f>
        <v>0</v>
      </c>
      <c r="W207" s="61"/>
      <c r="X207" s="62"/>
      <c r="Y207" s="62"/>
      <c r="Z207" s="62"/>
      <c r="AA207" s="62"/>
      <c r="AB207" s="62"/>
      <c r="AC207" s="62">
        <v>3</v>
      </c>
      <c r="AD207" s="63"/>
      <c r="AE207" s="28">
        <f>SUM(Tabla2[[#This Row],[META_USAQUEN2]:[META_DISTRITO2]])</f>
        <v>3</v>
      </c>
      <c r="AF207" s="29">
        <f>+Tabla2[[#This Row],[META_NORTE]]-Tabla2[[#This Row],[META_TOTAL2]]</f>
        <v>0</v>
      </c>
      <c r="AH207" s="53">
        <f>+Tabla2[[#This Row],[META_USAQUEN]]-Tabla2[[#This Row],[META_USAQUEN2]]</f>
        <v>0</v>
      </c>
      <c r="AI207" s="52">
        <f>+Tabla2[[#This Row],[META_ENGATIVA]]-Tabla2[[#This Row],[META_ENGATIVA2]]</f>
        <v>0</v>
      </c>
      <c r="AJ207" s="52">
        <f>+Tabla2[[#This Row],[META_SUBA]]-Tabla2[[#This Row],[META_SUBA2]]</f>
        <v>0</v>
      </c>
      <c r="AK207" s="52">
        <f>+Tabla2[[#This Row],[META_CHAPINERO]]-Tabla2[[#This Row],[META_CHAPINERO2]]</f>
        <v>0</v>
      </c>
      <c r="AL207" s="52">
        <f>+Tabla2[[#This Row],[META_BARRIOS_UNIDOS]]-Tabla2[[#This Row],[META_BARRIOS_UNIDOS2]]</f>
        <v>0</v>
      </c>
      <c r="AM207" s="52">
        <f>+Tabla2[[#This Row],[META_TEUSAQUILLO]]-Tabla2[[#This Row],[META_TEUSAQUILLO2]]</f>
        <v>0</v>
      </c>
      <c r="AN207" s="52">
        <f>+Tabla2[[#This Row],[META_SUBRED]]-Tabla2[[#This Row],[META_SUBRED2]]</f>
        <v>0</v>
      </c>
      <c r="AO207" s="51">
        <f>+Tabla2[[#This Row],[META_DISTRITO]]-Tabla2[[#This Row],[META_DISTRITO2]]</f>
        <v>0</v>
      </c>
      <c r="AP207" s="49">
        <f t="shared" si="3"/>
        <v>0</v>
      </c>
      <c r="AR207" s="85"/>
      <c r="AS207" s="86"/>
      <c r="AT207" s="86"/>
      <c r="AU207" s="86"/>
      <c r="AV207" s="86"/>
      <c r="AW207" s="86"/>
      <c r="AX207" s="86"/>
      <c r="AY207" s="87"/>
    </row>
    <row r="208" spans="1:51" ht="63.6" hidden="1" customHeight="1">
      <c r="A208" s="19" t="s">
        <v>54</v>
      </c>
      <c r="B208" s="20" t="s">
        <v>292</v>
      </c>
      <c r="C208" s="20" t="s">
        <v>293</v>
      </c>
      <c r="D208" s="21">
        <v>191</v>
      </c>
      <c r="E208" s="20" t="s">
        <v>313</v>
      </c>
      <c r="F208" s="20" t="s">
        <v>295</v>
      </c>
      <c r="G208" s="19" t="s">
        <v>45</v>
      </c>
      <c r="H208" s="19" t="s">
        <v>46</v>
      </c>
      <c r="I208" s="19" t="s">
        <v>65</v>
      </c>
      <c r="J208" s="22">
        <v>7347488</v>
      </c>
      <c r="K208" s="5">
        <v>3</v>
      </c>
      <c r="L208" s="22">
        <f>+Tabla2[[#This Row],[VALOR UNITARIO]]*Tabla2[[#This Row],[META_NORTE]]</f>
        <v>22042464</v>
      </c>
      <c r="M208" s="61">
        <v>0</v>
      </c>
      <c r="N208" s="62">
        <v>0</v>
      </c>
      <c r="O208" s="62">
        <v>0</v>
      </c>
      <c r="P208" s="62">
        <v>0</v>
      </c>
      <c r="Q208" s="62">
        <v>0</v>
      </c>
      <c r="R208" s="62">
        <v>0</v>
      </c>
      <c r="S208" s="62">
        <v>3</v>
      </c>
      <c r="T208" s="63">
        <v>0</v>
      </c>
      <c r="U208" s="28">
        <f>+Tabla2[[#This Row],[META_USAQUEN]]+Tabla2[[#This Row],[META_ENGATIVA]]+Tabla2[[#This Row],[META_SUBA]]+Tabla2[[#This Row],[META_CHAPINERO]]+Tabla2[[#This Row],[META_BARRIOS_UNIDOS]]+Tabla2[[#This Row],[META_TEUSAQUILLO]]+Tabla2[[#This Row],[META_SUBRED]]+Tabla2[[#This Row],[META_DISTRITO]]</f>
        <v>3</v>
      </c>
      <c r="V208" s="29">
        <f>+Tabla2[[#This Row],[META_NORTE]]-Tabla2[[#This Row],[META_TOTAL]]</f>
        <v>0</v>
      </c>
      <c r="W208" s="61"/>
      <c r="X208" s="62"/>
      <c r="Y208" s="62"/>
      <c r="Z208" s="62"/>
      <c r="AA208" s="62"/>
      <c r="AB208" s="62"/>
      <c r="AC208" s="62">
        <v>3</v>
      </c>
      <c r="AD208" s="63"/>
      <c r="AE208" s="28">
        <f>SUM(Tabla2[[#This Row],[META_USAQUEN2]:[META_DISTRITO2]])</f>
        <v>3</v>
      </c>
      <c r="AF208" s="29">
        <f>+Tabla2[[#This Row],[META_NORTE]]-Tabla2[[#This Row],[META_TOTAL2]]</f>
        <v>0</v>
      </c>
      <c r="AH208" s="53">
        <f>+Tabla2[[#This Row],[META_USAQUEN]]-Tabla2[[#This Row],[META_USAQUEN2]]</f>
        <v>0</v>
      </c>
      <c r="AI208" s="52">
        <f>+Tabla2[[#This Row],[META_ENGATIVA]]-Tabla2[[#This Row],[META_ENGATIVA2]]</f>
        <v>0</v>
      </c>
      <c r="AJ208" s="52">
        <f>+Tabla2[[#This Row],[META_SUBA]]-Tabla2[[#This Row],[META_SUBA2]]</f>
        <v>0</v>
      </c>
      <c r="AK208" s="52">
        <f>+Tabla2[[#This Row],[META_CHAPINERO]]-Tabla2[[#This Row],[META_CHAPINERO2]]</f>
        <v>0</v>
      </c>
      <c r="AL208" s="52">
        <f>+Tabla2[[#This Row],[META_BARRIOS_UNIDOS]]-Tabla2[[#This Row],[META_BARRIOS_UNIDOS2]]</f>
        <v>0</v>
      </c>
      <c r="AM208" s="52">
        <f>+Tabla2[[#This Row],[META_TEUSAQUILLO]]-Tabla2[[#This Row],[META_TEUSAQUILLO2]]</f>
        <v>0</v>
      </c>
      <c r="AN208" s="52">
        <f>+Tabla2[[#This Row],[META_SUBRED]]-Tabla2[[#This Row],[META_SUBRED2]]</f>
        <v>0</v>
      </c>
      <c r="AO208" s="51">
        <f>+Tabla2[[#This Row],[META_DISTRITO]]-Tabla2[[#This Row],[META_DISTRITO2]]</f>
        <v>0</v>
      </c>
      <c r="AP208" s="49">
        <f t="shared" si="3"/>
        <v>0</v>
      </c>
      <c r="AR208" s="85"/>
      <c r="AS208" s="86"/>
      <c r="AT208" s="86"/>
      <c r="AU208" s="86"/>
      <c r="AV208" s="86"/>
      <c r="AW208" s="86"/>
      <c r="AX208" s="86"/>
      <c r="AY208" s="87"/>
    </row>
    <row r="209" spans="1:51" ht="63.6" hidden="1" customHeight="1">
      <c r="A209" s="19" t="s">
        <v>54</v>
      </c>
      <c r="B209" s="20" t="s">
        <v>292</v>
      </c>
      <c r="C209" s="20" t="s">
        <v>293</v>
      </c>
      <c r="D209" s="21">
        <v>192</v>
      </c>
      <c r="E209" s="20" t="s">
        <v>314</v>
      </c>
      <c r="F209" s="20" t="s">
        <v>295</v>
      </c>
      <c r="G209" s="19" t="s">
        <v>45</v>
      </c>
      <c r="H209" s="19" t="s">
        <v>46</v>
      </c>
      <c r="I209" s="19" t="s">
        <v>65</v>
      </c>
      <c r="J209" s="22">
        <v>3673744</v>
      </c>
      <c r="K209" s="5">
        <v>0</v>
      </c>
      <c r="L209" s="22">
        <f>+Tabla2[[#This Row],[VALOR UNITARIO]]*Tabla2[[#This Row],[META_NORTE]]</f>
        <v>0</v>
      </c>
      <c r="M209" s="61">
        <v>0</v>
      </c>
      <c r="N209" s="62">
        <v>0</v>
      </c>
      <c r="O209" s="62">
        <v>0</v>
      </c>
      <c r="P209" s="62">
        <v>0</v>
      </c>
      <c r="Q209" s="62">
        <v>0</v>
      </c>
      <c r="R209" s="62">
        <v>0</v>
      </c>
      <c r="S209" s="62">
        <v>0</v>
      </c>
      <c r="T209" s="63">
        <v>0</v>
      </c>
      <c r="U209" s="28">
        <f>+Tabla2[[#This Row],[META_USAQUEN]]+Tabla2[[#This Row],[META_ENGATIVA]]+Tabla2[[#This Row],[META_SUBA]]+Tabla2[[#This Row],[META_CHAPINERO]]+Tabla2[[#This Row],[META_BARRIOS_UNIDOS]]+Tabla2[[#This Row],[META_TEUSAQUILLO]]+Tabla2[[#This Row],[META_SUBRED]]+Tabla2[[#This Row],[META_DISTRITO]]</f>
        <v>0</v>
      </c>
      <c r="V209" s="29">
        <f>+Tabla2[[#This Row],[META_NORTE]]-Tabla2[[#This Row],[META_TOTAL]]</f>
        <v>0</v>
      </c>
      <c r="W209" s="61"/>
      <c r="X209" s="62"/>
      <c r="Y209" s="62"/>
      <c r="Z209" s="62"/>
      <c r="AA209" s="62"/>
      <c r="AB209" s="62"/>
      <c r="AC209" s="62"/>
      <c r="AD209" s="63"/>
      <c r="AE209" s="28">
        <f>SUM(Tabla2[[#This Row],[META_USAQUEN2]:[META_DISTRITO2]])</f>
        <v>0</v>
      </c>
      <c r="AF209" s="29">
        <f>+Tabla2[[#This Row],[META_NORTE]]-Tabla2[[#This Row],[META_TOTAL2]]</f>
        <v>0</v>
      </c>
      <c r="AH209" s="53">
        <f>+Tabla2[[#This Row],[META_USAQUEN]]-Tabla2[[#This Row],[META_USAQUEN2]]</f>
        <v>0</v>
      </c>
      <c r="AI209" s="52">
        <f>+Tabla2[[#This Row],[META_ENGATIVA]]-Tabla2[[#This Row],[META_ENGATIVA2]]</f>
        <v>0</v>
      </c>
      <c r="AJ209" s="52">
        <f>+Tabla2[[#This Row],[META_SUBA]]-Tabla2[[#This Row],[META_SUBA2]]</f>
        <v>0</v>
      </c>
      <c r="AK209" s="52">
        <f>+Tabla2[[#This Row],[META_CHAPINERO]]-Tabla2[[#This Row],[META_CHAPINERO2]]</f>
        <v>0</v>
      </c>
      <c r="AL209" s="52">
        <f>+Tabla2[[#This Row],[META_BARRIOS_UNIDOS]]-Tabla2[[#This Row],[META_BARRIOS_UNIDOS2]]</f>
        <v>0</v>
      </c>
      <c r="AM209" s="52">
        <f>+Tabla2[[#This Row],[META_TEUSAQUILLO]]-Tabla2[[#This Row],[META_TEUSAQUILLO2]]</f>
        <v>0</v>
      </c>
      <c r="AN209" s="52">
        <f>+Tabla2[[#This Row],[META_SUBRED]]-Tabla2[[#This Row],[META_SUBRED2]]</f>
        <v>0</v>
      </c>
      <c r="AO209" s="51">
        <f>+Tabla2[[#This Row],[META_DISTRITO]]-Tabla2[[#This Row],[META_DISTRITO2]]</f>
        <v>0</v>
      </c>
      <c r="AP209" s="49">
        <f t="shared" si="3"/>
        <v>0</v>
      </c>
      <c r="AR209" s="85"/>
      <c r="AS209" s="86"/>
      <c r="AT209" s="86"/>
      <c r="AU209" s="86"/>
      <c r="AV209" s="86"/>
      <c r="AW209" s="86"/>
      <c r="AX209" s="86"/>
      <c r="AY209" s="87"/>
    </row>
    <row r="210" spans="1:51" ht="75.95" hidden="1" customHeight="1">
      <c r="A210" s="19" t="s">
        <v>54</v>
      </c>
      <c r="B210" s="20" t="s">
        <v>292</v>
      </c>
      <c r="C210" s="20" t="s">
        <v>308</v>
      </c>
      <c r="D210" s="21">
        <v>193</v>
      </c>
      <c r="E210" s="20" t="s">
        <v>315</v>
      </c>
      <c r="F210" s="20" t="s">
        <v>295</v>
      </c>
      <c r="G210" s="19" t="s">
        <v>45</v>
      </c>
      <c r="H210" s="19" t="s">
        <v>46</v>
      </c>
      <c r="I210" s="19" t="s">
        <v>65</v>
      </c>
      <c r="J210" s="22">
        <v>42556256</v>
      </c>
      <c r="K210" s="5">
        <v>0</v>
      </c>
      <c r="L210" s="22">
        <f>+Tabla2[[#This Row],[VALOR UNITARIO]]*Tabla2[[#This Row],[META_NORTE]]</f>
        <v>0</v>
      </c>
      <c r="M210" s="61">
        <v>0</v>
      </c>
      <c r="N210" s="62">
        <v>0</v>
      </c>
      <c r="O210" s="62">
        <v>0</v>
      </c>
      <c r="P210" s="62">
        <v>0</v>
      </c>
      <c r="Q210" s="62">
        <v>0</v>
      </c>
      <c r="R210" s="62">
        <v>0</v>
      </c>
      <c r="S210" s="62">
        <v>0</v>
      </c>
      <c r="T210" s="63">
        <v>0</v>
      </c>
      <c r="U210" s="28">
        <f>+Tabla2[[#This Row],[META_USAQUEN]]+Tabla2[[#This Row],[META_ENGATIVA]]+Tabla2[[#This Row],[META_SUBA]]+Tabla2[[#This Row],[META_CHAPINERO]]+Tabla2[[#This Row],[META_BARRIOS_UNIDOS]]+Tabla2[[#This Row],[META_TEUSAQUILLO]]+Tabla2[[#This Row],[META_SUBRED]]+Tabla2[[#This Row],[META_DISTRITO]]</f>
        <v>0</v>
      </c>
      <c r="V210" s="29">
        <f>+Tabla2[[#This Row],[META_NORTE]]-Tabla2[[#This Row],[META_TOTAL]]</f>
        <v>0</v>
      </c>
      <c r="W210" s="61"/>
      <c r="X210" s="62"/>
      <c r="Y210" s="62"/>
      <c r="Z210" s="62"/>
      <c r="AA210" s="62"/>
      <c r="AB210" s="62"/>
      <c r="AC210" s="62"/>
      <c r="AD210" s="63"/>
      <c r="AE210" s="28">
        <f>SUM(Tabla2[[#This Row],[META_USAQUEN2]:[META_DISTRITO2]])</f>
        <v>0</v>
      </c>
      <c r="AF210" s="29">
        <f>+Tabla2[[#This Row],[META_NORTE]]-Tabla2[[#This Row],[META_TOTAL2]]</f>
        <v>0</v>
      </c>
      <c r="AH210" s="53">
        <f>+Tabla2[[#This Row],[META_USAQUEN]]-Tabla2[[#This Row],[META_USAQUEN2]]</f>
        <v>0</v>
      </c>
      <c r="AI210" s="52">
        <f>+Tabla2[[#This Row],[META_ENGATIVA]]-Tabla2[[#This Row],[META_ENGATIVA2]]</f>
        <v>0</v>
      </c>
      <c r="AJ210" s="52">
        <f>+Tabla2[[#This Row],[META_SUBA]]-Tabla2[[#This Row],[META_SUBA2]]</f>
        <v>0</v>
      </c>
      <c r="AK210" s="52">
        <f>+Tabla2[[#This Row],[META_CHAPINERO]]-Tabla2[[#This Row],[META_CHAPINERO2]]</f>
        <v>0</v>
      </c>
      <c r="AL210" s="52">
        <f>+Tabla2[[#This Row],[META_BARRIOS_UNIDOS]]-Tabla2[[#This Row],[META_BARRIOS_UNIDOS2]]</f>
        <v>0</v>
      </c>
      <c r="AM210" s="52">
        <f>+Tabla2[[#This Row],[META_TEUSAQUILLO]]-Tabla2[[#This Row],[META_TEUSAQUILLO2]]</f>
        <v>0</v>
      </c>
      <c r="AN210" s="52">
        <f>+Tabla2[[#This Row],[META_SUBRED]]-Tabla2[[#This Row],[META_SUBRED2]]</f>
        <v>0</v>
      </c>
      <c r="AO210" s="51">
        <f>+Tabla2[[#This Row],[META_DISTRITO]]-Tabla2[[#This Row],[META_DISTRITO2]]</f>
        <v>0</v>
      </c>
      <c r="AP210" s="49">
        <f t="shared" si="3"/>
        <v>0</v>
      </c>
      <c r="AR210" s="85"/>
      <c r="AS210" s="86"/>
      <c r="AT210" s="86"/>
      <c r="AU210" s="86"/>
      <c r="AV210" s="86"/>
      <c r="AW210" s="86"/>
      <c r="AX210" s="86"/>
      <c r="AY210" s="87"/>
    </row>
    <row r="211" spans="1:51" ht="75.95" hidden="1" customHeight="1">
      <c r="A211" s="19" t="s">
        <v>54</v>
      </c>
      <c r="B211" s="20" t="s">
        <v>292</v>
      </c>
      <c r="C211" s="20" t="s">
        <v>308</v>
      </c>
      <c r="D211" s="21">
        <v>194</v>
      </c>
      <c r="E211" s="20" t="s">
        <v>316</v>
      </c>
      <c r="F211" s="20" t="s">
        <v>295</v>
      </c>
      <c r="G211" s="19" t="s">
        <v>45</v>
      </c>
      <c r="H211" s="19" t="s">
        <v>46</v>
      </c>
      <c r="I211" s="19" t="s">
        <v>65</v>
      </c>
      <c r="J211" s="22">
        <v>38561984</v>
      </c>
      <c r="K211" s="5">
        <v>0</v>
      </c>
      <c r="L211" s="22">
        <f>+Tabla2[[#This Row],[VALOR UNITARIO]]*Tabla2[[#This Row],[META_NORTE]]</f>
        <v>0</v>
      </c>
      <c r="M211" s="61">
        <v>0</v>
      </c>
      <c r="N211" s="62">
        <v>0</v>
      </c>
      <c r="O211" s="62">
        <v>0</v>
      </c>
      <c r="P211" s="62">
        <v>0</v>
      </c>
      <c r="Q211" s="62">
        <v>0</v>
      </c>
      <c r="R211" s="62">
        <v>0</v>
      </c>
      <c r="S211" s="62">
        <v>0</v>
      </c>
      <c r="T211" s="63">
        <v>0</v>
      </c>
      <c r="U211" s="28">
        <f>+Tabla2[[#This Row],[META_USAQUEN]]+Tabla2[[#This Row],[META_ENGATIVA]]+Tabla2[[#This Row],[META_SUBA]]+Tabla2[[#This Row],[META_CHAPINERO]]+Tabla2[[#This Row],[META_BARRIOS_UNIDOS]]+Tabla2[[#This Row],[META_TEUSAQUILLO]]+Tabla2[[#This Row],[META_SUBRED]]+Tabla2[[#This Row],[META_DISTRITO]]</f>
        <v>0</v>
      </c>
      <c r="V211" s="29">
        <f>+Tabla2[[#This Row],[META_NORTE]]-Tabla2[[#This Row],[META_TOTAL]]</f>
        <v>0</v>
      </c>
      <c r="W211" s="61"/>
      <c r="X211" s="62"/>
      <c r="Y211" s="62"/>
      <c r="Z211" s="62"/>
      <c r="AA211" s="62"/>
      <c r="AB211" s="62"/>
      <c r="AC211" s="62"/>
      <c r="AD211" s="63"/>
      <c r="AE211" s="28">
        <f>SUM(Tabla2[[#This Row],[META_USAQUEN2]:[META_DISTRITO2]])</f>
        <v>0</v>
      </c>
      <c r="AF211" s="29">
        <f>+Tabla2[[#This Row],[META_NORTE]]-Tabla2[[#This Row],[META_TOTAL2]]</f>
        <v>0</v>
      </c>
      <c r="AH211" s="53">
        <f>+Tabla2[[#This Row],[META_USAQUEN]]-Tabla2[[#This Row],[META_USAQUEN2]]</f>
        <v>0</v>
      </c>
      <c r="AI211" s="52">
        <f>+Tabla2[[#This Row],[META_ENGATIVA]]-Tabla2[[#This Row],[META_ENGATIVA2]]</f>
        <v>0</v>
      </c>
      <c r="AJ211" s="52">
        <f>+Tabla2[[#This Row],[META_SUBA]]-Tabla2[[#This Row],[META_SUBA2]]</f>
        <v>0</v>
      </c>
      <c r="AK211" s="52">
        <f>+Tabla2[[#This Row],[META_CHAPINERO]]-Tabla2[[#This Row],[META_CHAPINERO2]]</f>
        <v>0</v>
      </c>
      <c r="AL211" s="52">
        <f>+Tabla2[[#This Row],[META_BARRIOS_UNIDOS]]-Tabla2[[#This Row],[META_BARRIOS_UNIDOS2]]</f>
        <v>0</v>
      </c>
      <c r="AM211" s="52">
        <f>+Tabla2[[#This Row],[META_TEUSAQUILLO]]-Tabla2[[#This Row],[META_TEUSAQUILLO2]]</f>
        <v>0</v>
      </c>
      <c r="AN211" s="52">
        <f>+Tabla2[[#This Row],[META_SUBRED]]-Tabla2[[#This Row],[META_SUBRED2]]</f>
        <v>0</v>
      </c>
      <c r="AO211" s="51">
        <f>+Tabla2[[#This Row],[META_DISTRITO]]-Tabla2[[#This Row],[META_DISTRITO2]]</f>
        <v>0</v>
      </c>
      <c r="AP211" s="49">
        <f t="shared" si="3"/>
        <v>0</v>
      </c>
      <c r="AR211" s="85"/>
      <c r="AS211" s="86"/>
      <c r="AT211" s="86"/>
      <c r="AU211" s="86"/>
      <c r="AV211" s="86"/>
      <c r="AW211" s="86"/>
      <c r="AX211" s="86"/>
      <c r="AY211" s="87"/>
    </row>
    <row r="212" spans="1:51" ht="63.6" hidden="1" customHeight="1">
      <c r="A212" s="19" t="s">
        <v>54</v>
      </c>
      <c r="B212" s="20" t="s">
        <v>292</v>
      </c>
      <c r="C212" s="20" t="s">
        <v>293</v>
      </c>
      <c r="D212" s="21">
        <v>195</v>
      </c>
      <c r="E212" s="20" t="s">
        <v>317</v>
      </c>
      <c r="F212" s="20" t="s">
        <v>295</v>
      </c>
      <c r="G212" s="19" t="s">
        <v>45</v>
      </c>
      <c r="H212" s="19" t="s">
        <v>46</v>
      </c>
      <c r="I212" s="19" t="s">
        <v>65</v>
      </c>
      <c r="J212" s="22">
        <v>125967504</v>
      </c>
      <c r="K212" s="5">
        <v>3</v>
      </c>
      <c r="L212" s="22">
        <f>+Tabla2[[#This Row],[VALOR UNITARIO]]*Tabla2[[#This Row],[META_NORTE]]</f>
        <v>377902512</v>
      </c>
      <c r="M212" s="61">
        <v>0</v>
      </c>
      <c r="N212" s="62">
        <v>0</v>
      </c>
      <c r="O212" s="62">
        <v>0</v>
      </c>
      <c r="P212" s="62">
        <v>0</v>
      </c>
      <c r="Q212" s="62">
        <v>0</v>
      </c>
      <c r="R212" s="62">
        <v>0</v>
      </c>
      <c r="S212" s="62">
        <v>3</v>
      </c>
      <c r="T212" s="63">
        <v>0</v>
      </c>
      <c r="U212" s="28">
        <f>+Tabla2[[#This Row],[META_USAQUEN]]+Tabla2[[#This Row],[META_ENGATIVA]]+Tabla2[[#This Row],[META_SUBA]]+Tabla2[[#This Row],[META_CHAPINERO]]+Tabla2[[#This Row],[META_BARRIOS_UNIDOS]]+Tabla2[[#This Row],[META_TEUSAQUILLO]]+Tabla2[[#This Row],[META_SUBRED]]+Tabla2[[#This Row],[META_DISTRITO]]</f>
        <v>3</v>
      </c>
      <c r="V212" s="29">
        <f>+Tabla2[[#This Row],[META_NORTE]]-Tabla2[[#This Row],[META_TOTAL]]</f>
        <v>0</v>
      </c>
      <c r="W212" s="61"/>
      <c r="X212" s="62"/>
      <c r="Y212" s="62"/>
      <c r="Z212" s="62"/>
      <c r="AA212" s="62"/>
      <c r="AB212" s="62"/>
      <c r="AC212" s="62">
        <v>3</v>
      </c>
      <c r="AD212" s="63"/>
      <c r="AE212" s="28">
        <f>SUM(Tabla2[[#This Row],[META_USAQUEN2]:[META_DISTRITO2]])</f>
        <v>3</v>
      </c>
      <c r="AF212" s="29">
        <f>+Tabla2[[#This Row],[META_NORTE]]-Tabla2[[#This Row],[META_TOTAL2]]</f>
        <v>0</v>
      </c>
      <c r="AH212" s="53">
        <f>+Tabla2[[#This Row],[META_USAQUEN]]-Tabla2[[#This Row],[META_USAQUEN2]]</f>
        <v>0</v>
      </c>
      <c r="AI212" s="52">
        <f>+Tabla2[[#This Row],[META_ENGATIVA]]-Tabla2[[#This Row],[META_ENGATIVA2]]</f>
        <v>0</v>
      </c>
      <c r="AJ212" s="52">
        <f>+Tabla2[[#This Row],[META_SUBA]]-Tabla2[[#This Row],[META_SUBA2]]</f>
        <v>0</v>
      </c>
      <c r="AK212" s="52">
        <f>+Tabla2[[#This Row],[META_CHAPINERO]]-Tabla2[[#This Row],[META_CHAPINERO2]]</f>
        <v>0</v>
      </c>
      <c r="AL212" s="52">
        <f>+Tabla2[[#This Row],[META_BARRIOS_UNIDOS]]-Tabla2[[#This Row],[META_BARRIOS_UNIDOS2]]</f>
        <v>0</v>
      </c>
      <c r="AM212" s="52">
        <f>+Tabla2[[#This Row],[META_TEUSAQUILLO]]-Tabla2[[#This Row],[META_TEUSAQUILLO2]]</f>
        <v>0</v>
      </c>
      <c r="AN212" s="52">
        <f>+Tabla2[[#This Row],[META_SUBRED]]-Tabla2[[#This Row],[META_SUBRED2]]</f>
        <v>0</v>
      </c>
      <c r="AO212" s="51">
        <f>+Tabla2[[#This Row],[META_DISTRITO]]-Tabla2[[#This Row],[META_DISTRITO2]]</f>
        <v>0</v>
      </c>
      <c r="AP212" s="49">
        <f t="shared" si="3"/>
        <v>0</v>
      </c>
      <c r="AR212" s="85"/>
      <c r="AS212" s="86"/>
      <c r="AT212" s="86"/>
      <c r="AU212" s="86"/>
      <c r="AV212" s="86"/>
      <c r="AW212" s="86"/>
      <c r="AX212" s="86"/>
      <c r="AY212" s="87"/>
    </row>
    <row r="213" spans="1:51" ht="63.6" hidden="1" customHeight="1">
      <c r="A213" s="19" t="s">
        <v>54</v>
      </c>
      <c r="B213" s="20" t="s">
        <v>292</v>
      </c>
      <c r="C213" s="20" t="s">
        <v>293</v>
      </c>
      <c r="D213" s="21">
        <v>196</v>
      </c>
      <c r="E213" s="20" t="s">
        <v>318</v>
      </c>
      <c r="F213" s="20" t="s">
        <v>295</v>
      </c>
      <c r="G213" s="19" t="s">
        <v>45</v>
      </c>
      <c r="H213" s="19" t="s">
        <v>46</v>
      </c>
      <c r="I213" s="19" t="s">
        <v>65</v>
      </c>
      <c r="J213" s="22">
        <v>59199056</v>
      </c>
      <c r="K213" s="5">
        <v>0</v>
      </c>
      <c r="L213" s="22">
        <f>+Tabla2[[#This Row],[VALOR UNITARIO]]*Tabla2[[#This Row],[META_NORTE]]</f>
        <v>0</v>
      </c>
      <c r="M213" s="61">
        <v>0</v>
      </c>
      <c r="N213" s="62">
        <v>0</v>
      </c>
      <c r="O213" s="62">
        <v>0</v>
      </c>
      <c r="P213" s="62">
        <v>0</v>
      </c>
      <c r="Q213" s="62">
        <v>0</v>
      </c>
      <c r="R213" s="62">
        <v>0</v>
      </c>
      <c r="S213" s="62">
        <v>0</v>
      </c>
      <c r="T213" s="63">
        <v>0</v>
      </c>
      <c r="U213" s="28">
        <f>+Tabla2[[#This Row],[META_USAQUEN]]+Tabla2[[#This Row],[META_ENGATIVA]]+Tabla2[[#This Row],[META_SUBA]]+Tabla2[[#This Row],[META_CHAPINERO]]+Tabla2[[#This Row],[META_BARRIOS_UNIDOS]]+Tabla2[[#This Row],[META_TEUSAQUILLO]]+Tabla2[[#This Row],[META_SUBRED]]+Tabla2[[#This Row],[META_DISTRITO]]</f>
        <v>0</v>
      </c>
      <c r="V213" s="29">
        <f>+Tabla2[[#This Row],[META_NORTE]]-Tabla2[[#This Row],[META_TOTAL]]</f>
        <v>0</v>
      </c>
      <c r="W213" s="61"/>
      <c r="X213" s="62"/>
      <c r="Y213" s="62"/>
      <c r="Z213" s="62"/>
      <c r="AA213" s="62"/>
      <c r="AB213" s="62"/>
      <c r="AC213" s="62"/>
      <c r="AD213" s="63"/>
      <c r="AE213" s="28">
        <f>SUM(Tabla2[[#This Row],[META_USAQUEN2]:[META_DISTRITO2]])</f>
        <v>0</v>
      </c>
      <c r="AF213" s="29">
        <f>+Tabla2[[#This Row],[META_NORTE]]-Tabla2[[#This Row],[META_TOTAL2]]</f>
        <v>0</v>
      </c>
      <c r="AH213" s="53">
        <f>+Tabla2[[#This Row],[META_USAQUEN]]-Tabla2[[#This Row],[META_USAQUEN2]]</f>
        <v>0</v>
      </c>
      <c r="AI213" s="52">
        <f>+Tabla2[[#This Row],[META_ENGATIVA]]-Tabla2[[#This Row],[META_ENGATIVA2]]</f>
        <v>0</v>
      </c>
      <c r="AJ213" s="52">
        <f>+Tabla2[[#This Row],[META_SUBA]]-Tabla2[[#This Row],[META_SUBA2]]</f>
        <v>0</v>
      </c>
      <c r="AK213" s="52">
        <f>+Tabla2[[#This Row],[META_CHAPINERO]]-Tabla2[[#This Row],[META_CHAPINERO2]]</f>
        <v>0</v>
      </c>
      <c r="AL213" s="52">
        <f>+Tabla2[[#This Row],[META_BARRIOS_UNIDOS]]-Tabla2[[#This Row],[META_BARRIOS_UNIDOS2]]</f>
        <v>0</v>
      </c>
      <c r="AM213" s="52">
        <f>+Tabla2[[#This Row],[META_TEUSAQUILLO]]-Tabla2[[#This Row],[META_TEUSAQUILLO2]]</f>
        <v>0</v>
      </c>
      <c r="AN213" s="52">
        <f>+Tabla2[[#This Row],[META_SUBRED]]-Tabla2[[#This Row],[META_SUBRED2]]</f>
        <v>0</v>
      </c>
      <c r="AO213" s="51">
        <f>+Tabla2[[#This Row],[META_DISTRITO]]-Tabla2[[#This Row],[META_DISTRITO2]]</f>
        <v>0</v>
      </c>
      <c r="AP213" s="49">
        <f t="shared" si="3"/>
        <v>0</v>
      </c>
      <c r="AR213" s="85"/>
      <c r="AS213" s="86"/>
      <c r="AT213" s="86"/>
      <c r="AU213" s="86"/>
      <c r="AV213" s="86"/>
      <c r="AW213" s="86"/>
      <c r="AX213" s="86"/>
      <c r="AY213" s="87"/>
    </row>
    <row r="214" spans="1:51" ht="63.6" hidden="1" customHeight="1">
      <c r="A214" s="19" t="s">
        <v>54</v>
      </c>
      <c r="B214" s="20" t="s">
        <v>292</v>
      </c>
      <c r="C214" s="20" t="s">
        <v>293</v>
      </c>
      <c r="D214" s="21">
        <v>197</v>
      </c>
      <c r="E214" s="20" t="s">
        <v>319</v>
      </c>
      <c r="F214" s="20" t="s">
        <v>295</v>
      </c>
      <c r="G214" s="19" t="s">
        <v>45</v>
      </c>
      <c r="H214" s="19" t="s">
        <v>46</v>
      </c>
      <c r="I214" s="19" t="s">
        <v>65</v>
      </c>
      <c r="J214" s="22">
        <v>34888240</v>
      </c>
      <c r="K214" s="5">
        <v>0</v>
      </c>
      <c r="L214" s="22">
        <f>+Tabla2[[#This Row],[VALOR UNITARIO]]*Tabla2[[#This Row],[META_NORTE]]</f>
        <v>0</v>
      </c>
      <c r="M214" s="61">
        <v>0</v>
      </c>
      <c r="N214" s="62">
        <v>0</v>
      </c>
      <c r="O214" s="62">
        <v>0</v>
      </c>
      <c r="P214" s="62">
        <v>0</v>
      </c>
      <c r="Q214" s="62">
        <v>0</v>
      </c>
      <c r="R214" s="62">
        <v>0</v>
      </c>
      <c r="S214" s="62">
        <v>0</v>
      </c>
      <c r="T214" s="63">
        <v>0</v>
      </c>
      <c r="U214" s="28">
        <f>+Tabla2[[#This Row],[META_USAQUEN]]+Tabla2[[#This Row],[META_ENGATIVA]]+Tabla2[[#This Row],[META_SUBA]]+Tabla2[[#This Row],[META_CHAPINERO]]+Tabla2[[#This Row],[META_BARRIOS_UNIDOS]]+Tabla2[[#This Row],[META_TEUSAQUILLO]]+Tabla2[[#This Row],[META_SUBRED]]+Tabla2[[#This Row],[META_DISTRITO]]</f>
        <v>0</v>
      </c>
      <c r="V214" s="29">
        <f>+Tabla2[[#This Row],[META_NORTE]]-Tabla2[[#This Row],[META_TOTAL]]</f>
        <v>0</v>
      </c>
      <c r="W214" s="61"/>
      <c r="X214" s="62"/>
      <c r="Y214" s="62"/>
      <c r="Z214" s="62"/>
      <c r="AA214" s="62"/>
      <c r="AB214" s="62"/>
      <c r="AC214" s="62"/>
      <c r="AD214" s="63"/>
      <c r="AE214" s="28">
        <f>SUM(Tabla2[[#This Row],[META_USAQUEN2]:[META_DISTRITO2]])</f>
        <v>0</v>
      </c>
      <c r="AF214" s="29">
        <f>+Tabla2[[#This Row],[META_NORTE]]-Tabla2[[#This Row],[META_TOTAL2]]</f>
        <v>0</v>
      </c>
      <c r="AH214" s="53">
        <f>+Tabla2[[#This Row],[META_USAQUEN]]-Tabla2[[#This Row],[META_USAQUEN2]]</f>
        <v>0</v>
      </c>
      <c r="AI214" s="52">
        <f>+Tabla2[[#This Row],[META_ENGATIVA]]-Tabla2[[#This Row],[META_ENGATIVA2]]</f>
        <v>0</v>
      </c>
      <c r="AJ214" s="52">
        <f>+Tabla2[[#This Row],[META_SUBA]]-Tabla2[[#This Row],[META_SUBA2]]</f>
        <v>0</v>
      </c>
      <c r="AK214" s="52">
        <f>+Tabla2[[#This Row],[META_CHAPINERO]]-Tabla2[[#This Row],[META_CHAPINERO2]]</f>
        <v>0</v>
      </c>
      <c r="AL214" s="52">
        <f>+Tabla2[[#This Row],[META_BARRIOS_UNIDOS]]-Tabla2[[#This Row],[META_BARRIOS_UNIDOS2]]</f>
        <v>0</v>
      </c>
      <c r="AM214" s="52">
        <f>+Tabla2[[#This Row],[META_TEUSAQUILLO]]-Tabla2[[#This Row],[META_TEUSAQUILLO2]]</f>
        <v>0</v>
      </c>
      <c r="AN214" s="52">
        <f>+Tabla2[[#This Row],[META_SUBRED]]-Tabla2[[#This Row],[META_SUBRED2]]</f>
        <v>0</v>
      </c>
      <c r="AO214" s="51">
        <f>+Tabla2[[#This Row],[META_DISTRITO]]-Tabla2[[#This Row],[META_DISTRITO2]]</f>
        <v>0</v>
      </c>
      <c r="AP214" s="49">
        <f t="shared" si="3"/>
        <v>0</v>
      </c>
      <c r="AR214" s="85"/>
      <c r="AS214" s="86"/>
      <c r="AT214" s="86"/>
      <c r="AU214" s="86"/>
      <c r="AV214" s="86"/>
      <c r="AW214" s="86"/>
      <c r="AX214" s="86"/>
      <c r="AY214" s="87"/>
    </row>
    <row r="215" spans="1:51" ht="63.6" hidden="1" customHeight="1">
      <c r="A215" s="19" t="s">
        <v>54</v>
      </c>
      <c r="B215" s="20" t="s">
        <v>292</v>
      </c>
      <c r="C215" s="20" t="s">
        <v>293</v>
      </c>
      <c r="D215" s="21">
        <v>198</v>
      </c>
      <c r="E215" s="20" t="s">
        <v>320</v>
      </c>
      <c r="F215" s="20" t="s">
        <v>295</v>
      </c>
      <c r="G215" s="19" t="s">
        <v>45</v>
      </c>
      <c r="H215" s="19" t="s">
        <v>46</v>
      </c>
      <c r="I215" s="19" t="s">
        <v>65</v>
      </c>
      <c r="J215" s="22">
        <v>73252976</v>
      </c>
      <c r="K215" s="5">
        <v>3</v>
      </c>
      <c r="L215" s="22">
        <f>+Tabla2[[#This Row],[VALOR UNITARIO]]*Tabla2[[#This Row],[META_NORTE]]</f>
        <v>219758928</v>
      </c>
      <c r="M215" s="61">
        <v>0</v>
      </c>
      <c r="N215" s="62">
        <v>0</v>
      </c>
      <c r="O215" s="62">
        <v>0</v>
      </c>
      <c r="P215" s="62">
        <v>0</v>
      </c>
      <c r="Q215" s="62">
        <v>0</v>
      </c>
      <c r="R215" s="62">
        <v>0</v>
      </c>
      <c r="S215" s="62">
        <v>3</v>
      </c>
      <c r="T215" s="63">
        <v>0</v>
      </c>
      <c r="U215" s="28">
        <f>+Tabla2[[#This Row],[META_USAQUEN]]+Tabla2[[#This Row],[META_ENGATIVA]]+Tabla2[[#This Row],[META_SUBA]]+Tabla2[[#This Row],[META_CHAPINERO]]+Tabla2[[#This Row],[META_BARRIOS_UNIDOS]]+Tabla2[[#This Row],[META_TEUSAQUILLO]]+Tabla2[[#This Row],[META_SUBRED]]+Tabla2[[#This Row],[META_DISTRITO]]</f>
        <v>3</v>
      </c>
      <c r="V215" s="29">
        <f>+Tabla2[[#This Row],[META_NORTE]]-Tabla2[[#This Row],[META_TOTAL]]</f>
        <v>0</v>
      </c>
      <c r="W215" s="61"/>
      <c r="X215" s="62"/>
      <c r="Y215" s="62"/>
      <c r="Z215" s="62"/>
      <c r="AA215" s="62"/>
      <c r="AB215" s="62"/>
      <c r="AC215" s="62">
        <v>3</v>
      </c>
      <c r="AD215" s="63"/>
      <c r="AE215" s="28">
        <f>SUM(Tabla2[[#This Row],[META_USAQUEN2]:[META_DISTRITO2]])</f>
        <v>3</v>
      </c>
      <c r="AF215" s="29">
        <f>+Tabla2[[#This Row],[META_NORTE]]-Tabla2[[#This Row],[META_TOTAL2]]</f>
        <v>0</v>
      </c>
      <c r="AH215" s="53">
        <f>+Tabla2[[#This Row],[META_USAQUEN]]-Tabla2[[#This Row],[META_USAQUEN2]]</f>
        <v>0</v>
      </c>
      <c r="AI215" s="52">
        <f>+Tabla2[[#This Row],[META_ENGATIVA]]-Tabla2[[#This Row],[META_ENGATIVA2]]</f>
        <v>0</v>
      </c>
      <c r="AJ215" s="52">
        <f>+Tabla2[[#This Row],[META_SUBA]]-Tabla2[[#This Row],[META_SUBA2]]</f>
        <v>0</v>
      </c>
      <c r="AK215" s="52">
        <f>+Tabla2[[#This Row],[META_CHAPINERO]]-Tabla2[[#This Row],[META_CHAPINERO2]]</f>
        <v>0</v>
      </c>
      <c r="AL215" s="52">
        <f>+Tabla2[[#This Row],[META_BARRIOS_UNIDOS]]-Tabla2[[#This Row],[META_BARRIOS_UNIDOS2]]</f>
        <v>0</v>
      </c>
      <c r="AM215" s="52">
        <f>+Tabla2[[#This Row],[META_TEUSAQUILLO]]-Tabla2[[#This Row],[META_TEUSAQUILLO2]]</f>
        <v>0</v>
      </c>
      <c r="AN215" s="52">
        <f>+Tabla2[[#This Row],[META_SUBRED]]-Tabla2[[#This Row],[META_SUBRED2]]</f>
        <v>0</v>
      </c>
      <c r="AO215" s="51">
        <f>+Tabla2[[#This Row],[META_DISTRITO]]-Tabla2[[#This Row],[META_DISTRITO2]]</f>
        <v>0</v>
      </c>
      <c r="AP215" s="49">
        <f t="shared" si="3"/>
        <v>0</v>
      </c>
      <c r="AR215" s="85"/>
      <c r="AS215" s="86"/>
      <c r="AT215" s="86"/>
      <c r="AU215" s="86"/>
      <c r="AV215" s="86"/>
      <c r="AW215" s="86"/>
      <c r="AX215" s="86"/>
      <c r="AY215" s="87"/>
    </row>
    <row r="216" spans="1:51" ht="63.6" hidden="1" customHeight="1">
      <c r="A216" s="19" t="s">
        <v>54</v>
      </c>
      <c r="B216" s="20" t="s">
        <v>292</v>
      </c>
      <c r="C216" s="20" t="s">
        <v>293</v>
      </c>
      <c r="D216" s="21">
        <v>199</v>
      </c>
      <c r="E216" s="20" t="s">
        <v>321</v>
      </c>
      <c r="F216" s="20" t="s">
        <v>295</v>
      </c>
      <c r="G216" s="19" t="s">
        <v>45</v>
      </c>
      <c r="H216" s="19" t="s">
        <v>46</v>
      </c>
      <c r="I216" s="19" t="s">
        <v>65</v>
      </c>
      <c r="J216" s="22">
        <v>67631408</v>
      </c>
      <c r="K216" s="5">
        <v>0</v>
      </c>
      <c r="L216" s="22">
        <f>+Tabla2[[#This Row],[VALOR UNITARIO]]*Tabla2[[#This Row],[META_NORTE]]</f>
        <v>0</v>
      </c>
      <c r="M216" s="61">
        <v>0</v>
      </c>
      <c r="N216" s="62">
        <v>0</v>
      </c>
      <c r="O216" s="62">
        <v>0</v>
      </c>
      <c r="P216" s="62">
        <v>0</v>
      </c>
      <c r="Q216" s="62">
        <v>0</v>
      </c>
      <c r="R216" s="62">
        <v>0</v>
      </c>
      <c r="S216" s="62">
        <v>0</v>
      </c>
      <c r="T216" s="63">
        <v>0</v>
      </c>
      <c r="U216" s="28">
        <f>+Tabla2[[#This Row],[META_USAQUEN]]+Tabla2[[#This Row],[META_ENGATIVA]]+Tabla2[[#This Row],[META_SUBA]]+Tabla2[[#This Row],[META_CHAPINERO]]+Tabla2[[#This Row],[META_BARRIOS_UNIDOS]]+Tabla2[[#This Row],[META_TEUSAQUILLO]]+Tabla2[[#This Row],[META_SUBRED]]+Tabla2[[#This Row],[META_DISTRITO]]</f>
        <v>0</v>
      </c>
      <c r="V216" s="29">
        <f>+Tabla2[[#This Row],[META_NORTE]]-Tabla2[[#This Row],[META_TOTAL]]</f>
        <v>0</v>
      </c>
      <c r="W216" s="61"/>
      <c r="X216" s="62"/>
      <c r="Y216" s="62"/>
      <c r="Z216" s="62"/>
      <c r="AA216" s="62"/>
      <c r="AB216" s="62"/>
      <c r="AC216" s="62"/>
      <c r="AD216" s="63"/>
      <c r="AE216" s="28">
        <f>SUM(Tabla2[[#This Row],[META_USAQUEN2]:[META_DISTRITO2]])</f>
        <v>0</v>
      </c>
      <c r="AF216" s="29">
        <f>+Tabla2[[#This Row],[META_NORTE]]-Tabla2[[#This Row],[META_TOTAL2]]</f>
        <v>0</v>
      </c>
      <c r="AH216" s="53">
        <f>+Tabla2[[#This Row],[META_USAQUEN]]-Tabla2[[#This Row],[META_USAQUEN2]]</f>
        <v>0</v>
      </c>
      <c r="AI216" s="52">
        <f>+Tabla2[[#This Row],[META_ENGATIVA]]-Tabla2[[#This Row],[META_ENGATIVA2]]</f>
        <v>0</v>
      </c>
      <c r="AJ216" s="52">
        <f>+Tabla2[[#This Row],[META_SUBA]]-Tabla2[[#This Row],[META_SUBA2]]</f>
        <v>0</v>
      </c>
      <c r="AK216" s="52">
        <f>+Tabla2[[#This Row],[META_CHAPINERO]]-Tabla2[[#This Row],[META_CHAPINERO2]]</f>
        <v>0</v>
      </c>
      <c r="AL216" s="52">
        <f>+Tabla2[[#This Row],[META_BARRIOS_UNIDOS]]-Tabla2[[#This Row],[META_BARRIOS_UNIDOS2]]</f>
        <v>0</v>
      </c>
      <c r="AM216" s="52">
        <f>+Tabla2[[#This Row],[META_TEUSAQUILLO]]-Tabla2[[#This Row],[META_TEUSAQUILLO2]]</f>
        <v>0</v>
      </c>
      <c r="AN216" s="52">
        <f>+Tabla2[[#This Row],[META_SUBRED]]-Tabla2[[#This Row],[META_SUBRED2]]</f>
        <v>0</v>
      </c>
      <c r="AO216" s="51">
        <f>+Tabla2[[#This Row],[META_DISTRITO]]-Tabla2[[#This Row],[META_DISTRITO2]]</f>
        <v>0</v>
      </c>
      <c r="AP216" s="49">
        <f t="shared" si="3"/>
        <v>0</v>
      </c>
      <c r="AR216" s="85"/>
      <c r="AS216" s="86"/>
      <c r="AT216" s="86"/>
      <c r="AU216" s="86"/>
      <c r="AV216" s="86"/>
      <c r="AW216" s="86"/>
      <c r="AX216" s="86"/>
      <c r="AY216" s="87"/>
    </row>
    <row r="217" spans="1:51" ht="63.6" hidden="1" customHeight="1">
      <c r="A217" s="19" t="s">
        <v>54</v>
      </c>
      <c r="B217" s="20" t="s">
        <v>292</v>
      </c>
      <c r="C217" s="20" t="s">
        <v>293</v>
      </c>
      <c r="D217" s="21">
        <v>200</v>
      </c>
      <c r="E217" s="20" t="s">
        <v>322</v>
      </c>
      <c r="F217" s="20" t="s">
        <v>295</v>
      </c>
      <c r="G217" s="19" t="s">
        <v>45</v>
      </c>
      <c r="H217" s="19" t="s">
        <v>46</v>
      </c>
      <c r="I217" s="19" t="s">
        <v>65</v>
      </c>
      <c r="J217" s="22">
        <v>62009840</v>
      </c>
      <c r="K217" s="5">
        <v>0</v>
      </c>
      <c r="L217" s="22">
        <f>+Tabla2[[#This Row],[VALOR UNITARIO]]*Tabla2[[#This Row],[META_NORTE]]</f>
        <v>0</v>
      </c>
      <c r="M217" s="61">
        <v>0</v>
      </c>
      <c r="N217" s="62">
        <v>0</v>
      </c>
      <c r="O217" s="62">
        <v>0</v>
      </c>
      <c r="P217" s="62">
        <v>0</v>
      </c>
      <c r="Q217" s="62">
        <v>0</v>
      </c>
      <c r="R217" s="62">
        <v>0</v>
      </c>
      <c r="S217" s="62">
        <v>0</v>
      </c>
      <c r="T217" s="63">
        <v>0</v>
      </c>
      <c r="U217" s="28">
        <f>+Tabla2[[#This Row],[META_USAQUEN]]+Tabla2[[#This Row],[META_ENGATIVA]]+Tabla2[[#This Row],[META_SUBA]]+Tabla2[[#This Row],[META_CHAPINERO]]+Tabla2[[#This Row],[META_BARRIOS_UNIDOS]]+Tabla2[[#This Row],[META_TEUSAQUILLO]]+Tabla2[[#This Row],[META_SUBRED]]+Tabla2[[#This Row],[META_DISTRITO]]</f>
        <v>0</v>
      </c>
      <c r="V217" s="29">
        <f>+Tabla2[[#This Row],[META_NORTE]]-Tabla2[[#This Row],[META_TOTAL]]</f>
        <v>0</v>
      </c>
      <c r="W217" s="61"/>
      <c r="X217" s="62"/>
      <c r="Y217" s="62"/>
      <c r="Z217" s="62"/>
      <c r="AA217" s="62"/>
      <c r="AB217" s="62"/>
      <c r="AC217" s="62"/>
      <c r="AD217" s="63"/>
      <c r="AE217" s="28">
        <f>SUM(Tabla2[[#This Row],[META_USAQUEN2]:[META_DISTRITO2]])</f>
        <v>0</v>
      </c>
      <c r="AF217" s="29">
        <f>+Tabla2[[#This Row],[META_NORTE]]-Tabla2[[#This Row],[META_TOTAL2]]</f>
        <v>0</v>
      </c>
      <c r="AH217" s="53">
        <f>+Tabla2[[#This Row],[META_USAQUEN]]-Tabla2[[#This Row],[META_USAQUEN2]]</f>
        <v>0</v>
      </c>
      <c r="AI217" s="52">
        <f>+Tabla2[[#This Row],[META_ENGATIVA]]-Tabla2[[#This Row],[META_ENGATIVA2]]</f>
        <v>0</v>
      </c>
      <c r="AJ217" s="52">
        <f>+Tabla2[[#This Row],[META_SUBA]]-Tabla2[[#This Row],[META_SUBA2]]</f>
        <v>0</v>
      </c>
      <c r="AK217" s="52">
        <f>+Tabla2[[#This Row],[META_CHAPINERO]]-Tabla2[[#This Row],[META_CHAPINERO2]]</f>
        <v>0</v>
      </c>
      <c r="AL217" s="52">
        <f>+Tabla2[[#This Row],[META_BARRIOS_UNIDOS]]-Tabla2[[#This Row],[META_BARRIOS_UNIDOS2]]</f>
        <v>0</v>
      </c>
      <c r="AM217" s="52">
        <f>+Tabla2[[#This Row],[META_TEUSAQUILLO]]-Tabla2[[#This Row],[META_TEUSAQUILLO2]]</f>
        <v>0</v>
      </c>
      <c r="AN217" s="52">
        <f>+Tabla2[[#This Row],[META_SUBRED]]-Tabla2[[#This Row],[META_SUBRED2]]</f>
        <v>0</v>
      </c>
      <c r="AO217" s="51">
        <f>+Tabla2[[#This Row],[META_DISTRITO]]-Tabla2[[#This Row],[META_DISTRITO2]]</f>
        <v>0</v>
      </c>
      <c r="AP217" s="49">
        <f t="shared" si="3"/>
        <v>0</v>
      </c>
      <c r="AR217" s="85"/>
      <c r="AS217" s="86"/>
      <c r="AT217" s="86"/>
      <c r="AU217" s="86"/>
      <c r="AV217" s="86"/>
      <c r="AW217" s="86"/>
      <c r="AX217" s="86"/>
      <c r="AY217" s="87"/>
    </row>
    <row r="218" spans="1:51" ht="75.95" hidden="1" customHeight="1">
      <c r="A218" s="19" t="s">
        <v>54</v>
      </c>
      <c r="B218" s="20" t="s">
        <v>292</v>
      </c>
      <c r="C218" s="20" t="s">
        <v>308</v>
      </c>
      <c r="D218" s="21">
        <v>201</v>
      </c>
      <c r="E218" s="20" t="s">
        <v>323</v>
      </c>
      <c r="F218" s="20" t="s">
        <v>295</v>
      </c>
      <c r="G218" s="19" t="s">
        <v>324</v>
      </c>
      <c r="H218" s="19" t="s">
        <v>46</v>
      </c>
      <c r="I218" s="19" t="s">
        <v>47</v>
      </c>
      <c r="J218" s="22">
        <v>152760</v>
      </c>
      <c r="K218" s="5">
        <v>465</v>
      </c>
      <c r="L218" s="22">
        <f>+Tabla2[[#This Row],[VALOR UNITARIO]]*Tabla2[[#This Row],[META_NORTE]]</f>
        <v>71033400</v>
      </c>
      <c r="M218" s="61">
        <v>47</v>
      </c>
      <c r="N218" s="62">
        <v>203</v>
      </c>
      <c r="O218" s="62">
        <v>139</v>
      </c>
      <c r="P218" s="62">
        <v>35</v>
      </c>
      <c r="Q218" s="62">
        <v>18</v>
      </c>
      <c r="R218" s="62">
        <v>23</v>
      </c>
      <c r="S218" s="62">
        <v>0</v>
      </c>
      <c r="T218" s="63">
        <v>0</v>
      </c>
      <c r="U218" s="28">
        <f>+Tabla2[[#This Row],[META_USAQUEN]]+Tabla2[[#This Row],[META_ENGATIVA]]+Tabla2[[#This Row],[META_SUBA]]+Tabla2[[#This Row],[META_CHAPINERO]]+Tabla2[[#This Row],[META_BARRIOS_UNIDOS]]+Tabla2[[#This Row],[META_TEUSAQUILLO]]+Tabla2[[#This Row],[META_SUBRED]]+Tabla2[[#This Row],[META_DISTRITO]]</f>
        <v>465</v>
      </c>
      <c r="V218" s="29">
        <f>+Tabla2[[#This Row],[META_NORTE]]-Tabla2[[#This Row],[META_TOTAL]]</f>
        <v>0</v>
      </c>
      <c r="W218" s="61"/>
      <c r="X218" s="62"/>
      <c r="Y218" s="62"/>
      <c r="Z218" s="62"/>
      <c r="AA218" s="62"/>
      <c r="AB218" s="62"/>
      <c r="AC218" s="62">
        <v>465</v>
      </c>
      <c r="AD218" s="63"/>
      <c r="AE218" s="28">
        <f>SUM(Tabla2[[#This Row],[META_USAQUEN2]:[META_DISTRITO2]])</f>
        <v>465</v>
      </c>
      <c r="AF218" s="29">
        <f>+Tabla2[[#This Row],[META_NORTE]]-Tabla2[[#This Row],[META_TOTAL2]]</f>
        <v>0</v>
      </c>
      <c r="AH218" s="53">
        <f>+Tabla2[[#This Row],[META_USAQUEN]]-Tabla2[[#This Row],[META_USAQUEN2]]</f>
        <v>47</v>
      </c>
      <c r="AI218" s="52">
        <f>+Tabla2[[#This Row],[META_ENGATIVA]]-Tabla2[[#This Row],[META_ENGATIVA2]]</f>
        <v>203</v>
      </c>
      <c r="AJ218" s="52">
        <f>+Tabla2[[#This Row],[META_SUBA]]-Tabla2[[#This Row],[META_SUBA2]]</f>
        <v>139</v>
      </c>
      <c r="AK218" s="52">
        <f>+Tabla2[[#This Row],[META_CHAPINERO]]-Tabla2[[#This Row],[META_CHAPINERO2]]</f>
        <v>35</v>
      </c>
      <c r="AL218" s="52">
        <f>+Tabla2[[#This Row],[META_BARRIOS_UNIDOS]]-Tabla2[[#This Row],[META_BARRIOS_UNIDOS2]]</f>
        <v>18</v>
      </c>
      <c r="AM218" s="52">
        <f>+Tabla2[[#This Row],[META_TEUSAQUILLO]]-Tabla2[[#This Row],[META_TEUSAQUILLO2]]</f>
        <v>23</v>
      </c>
      <c r="AN218" s="52">
        <f>+Tabla2[[#This Row],[META_SUBRED]]-Tabla2[[#This Row],[META_SUBRED2]]</f>
        <v>-465</v>
      </c>
      <c r="AO218" s="51">
        <f>+Tabla2[[#This Row],[META_DISTRITO]]-Tabla2[[#This Row],[META_DISTRITO2]]</f>
        <v>0</v>
      </c>
      <c r="AP218" s="49">
        <f t="shared" si="3"/>
        <v>0</v>
      </c>
      <c r="AR218" s="85"/>
      <c r="AS218" s="86"/>
      <c r="AT218" s="86"/>
      <c r="AU218" s="86"/>
      <c r="AV218" s="86"/>
      <c r="AW218" s="86"/>
      <c r="AX218" s="86"/>
      <c r="AY218" s="87"/>
    </row>
    <row r="219" spans="1:51" ht="63.6" hidden="1" customHeight="1">
      <c r="A219" s="19" t="s">
        <v>54</v>
      </c>
      <c r="B219" s="20" t="s">
        <v>292</v>
      </c>
      <c r="C219" s="20" t="s">
        <v>293</v>
      </c>
      <c r="D219" s="21">
        <v>202</v>
      </c>
      <c r="E219" s="20" t="s">
        <v>325</v>
      </c>
      <c r="F219" s="20" t="s">
        <v>295</v>
      </c>
      <c r="G219" s="19" t="s">
        <v>45</v>
      </c>
      <c r="H219" s="19" t="s">
        <v>46</v>
      </c>
      <c r="I219" s="19" t="s">
        <v>47</v>
      </c>
      <c r="J219" s="22">
        <v>41150864</v>
      </c>
      <c r="K219" s="5">
        <v>3</v>
      </c>
      <c r="L219" s="22">
        <f>+Tabla2[[#This Row],[VALOR UNITARIO]]*Tabla2[[#This Row],[META_NORTE]]</f>
        <v>123452592</v>
      </c>
      <c r="M219" s="61">
        <v>0</v>
      </c>
      <c r="N219" s="62">
        <v>0</v>
      </c>
      <c r="O219" s="62">
        <v>0</v>
      </c>
      <c r="P219" s="62">
        <v>0</v>
      </c>
      <c r="Q219" s="62">
        <v>0</v>
      </c>
      <c r="R219" s="62">
        <v>0</v>
      </c>
      <c r="S219" s="62">
        <v>3</v>
      </c>
      <c r="T219" s="63">
        <v>0</v>
      </c>
      <c r="U219" s="28">
        <f>+Tabla2[[#This Row],[META_USAQUEN]]+Tabla2[[#This Row],[META_ENGATIVA]]+Tabla2[[#This Row],[META_SUBA]]+Tabla2[[#This Row],[META_CHAPINERO]]+Tabla2[[#This Row],[META_BARRIOS_UNIDOS]]+Tabla2[[#This Row],[META_TEUSAQUILLO]]+Tabla2[[#This Row],[META_SUBRED]]+Tabla2[[#This Row],[META_DISTRITO]]</f>
        <v>3</v>
      </c>
      <c r="V219" s="29">
        <f>+Tabla2[[#This Row],[META_NORTE]]-Tabla2[[#This Row],[META_TOTAL]]</f>
        <v>0</v>
      </c>
      <c r="W219" s="61"/>
      <c r="X219" s="62"/>
      <c r="Y219" s="62"/>
      <c r="Z219" s="62"/>
      <c r="AA219" s="62"/>
      <c r="AB219" s="62"/>
      <c r="AC219" s="62">
        <v>3</v>
      </c>
      <c r="AD219" s="63"/>
      <c r="AE219" s="28">
        <f>SUM(Tabla2[[#This Row],[META_USAQUEN2]:[META_DISTRITO2]])</f>
        <v>3</v>
      </c>
      <c r="AF219" s="29">
        <f>+Tabla2[[#This Row],[META_NORTE]]-Tabla2[[#This Row],[META_TOTAL2]]</f>
        <v>0</v>
      </c>
      <c r="AH219" s="53">
        <f>+Tabla2[[#This Row],[META_USAQUEN]]-Tabla2[[#This Row],[META_USAQUEN2]]</f>
        <v>0</v>
      </c>
      <c r="AI219" s="52">
        <f>+Tabla2[[#This Row],[META_ENGATIVA]]-Tabla2[[#This Row],[META_ENGATIVA2]]</f>
        <v>0</v>
      </c>
      <c r="AJ219" s="52">
        <f>+Tabla2[[#This Row],[META_SUBA]]-Tabla2[[#This Row],[META_SUBA2]]</f>
        <v>0</v>
      </c>
      <c r="AK219" s="52">
        <f>+Tabla2[[#This Row],[META_CHAPINERO]]-Tabla2[[#This Row],[META_CHAPINERO2]]</f>
        <v>0</v>
      </c>
      <c r="AL219" s="52">
        <f>+Tabla2[[#This Row],[META_BARRIOS_UNIDOS]]-Tabla2[[#This Row],[META_BARRIOS_UNIDOS2]]</f>
        <v>0</v>
      </c>
      <c r="AM219" s="52">
        <f>+Tabla2[[#This Row],[META_TEUSAQUILLO]]-Tabla2[[#This Row],[META_TEUSAQUILLO2]]</f>
        <v>0</v>
      </c>
      <c r="AN219" s="52">
        <f>+Tabla2[[#This Row],[META_SUBRED]]-Tabla2[[#This Row],[META_SUBRED2]]</f>
        <v>0</v>
      </c>
      <c r="AO219" s="51">
        <f>+Tabla2[[#This Row],[META_DISTRITO]]-Tabla2[[#This Row],[META_DISTRITO2]]</f>
        <v>0</v>
      </c>
      <c r="AP219" s="49">
        <f t="shared" si="3"/>
        <v>0</v>
      </c>
      <c r="AR219" s="85"/>
      <c r="AS219" s="86"/>
      <c r="AT219" s="86"/>
      <c r="AU219" s="86"/>
      <c r="AV219" s="86"/>
      <c r="AW219" s="86"/>
      <c r="AX219" s="86"/>
      <c r="AY219" s="87"/>
    </row>
    <row r="220" spans="1:51" ht="63.6" hidden="1" customHeight="1">
      <c r="A220" s="19" t="s">
        <v>54</v>
      </c>
      <c r="B220" s="20" t="s">
        <v>292</v>
      </c>
      <c r="C220" s="20" t="s">
        <v>293</v>
      </c>
      <c r="D220" s="21">
        <v>203</v>
      </c>
      <c r="E220" s="20" t="s">
        <v>326</v>
      </c>
      <c r="F220" s="20" t="s">
        <v>295</v>
      </c>
      <c r="G220" s="19" t="s">
        <v>45</v>
      </c>
      <c r="H220" s="19" t="s">
        <v>46</v>
      </c>
      <c r="I220" s="19" t="s">
        <v>47</v>
      </c>
      <c r="J220" s="22">
        <v>37156592</v>
      </c>
      <c r="K220" s="5">
        <v>0</v>
      </c>
      <c r="L220" s="22">
        <f>+Tabla2[[#This Row],[VALOR UNITARIO]]*Tabla2[[#This Row],[META_NORTE]]</f>
        <v>0</v>
      </c>
      <c r="M220" s="61">
        <v>0</v>
      </c>
      <c r="N220" s="62">
        <v>0</v>
      </c>
      <c r="O220" s="62">
        <v>0</v>
      </c>
      <c r="P220" s="62">
        <v>0</v>
      </c>
      <c r="Q220" s="62">
        <v>0</v>
      </c>
      <c r="R220" s="62">
        <v>0</v>
      </c>
      <c r="S220" s="62">
        <v>0</v>
      </c>
      <c r="T220" s="63">
        <v>0</v>
      </c>
      <c r="U220" s="28">
        <f>+Tabla2[[#This Row],[META_USAQUEN]]+Tabla2[[#This Row],[META_ENGATIVA]]+Tabla2[[#This Row],[META_SUBA]]+Tabla2[[#This Row],[META_CHAPINERO]]+Tabla2[[#This Row],[META_BARRIOS_UNIDOS]]+Tabla2[[#This Row],[META_TEUSAQUILLO]]+Tabla2[[#This Row],[META_SUBRED]]+Tabla2[[#This Row],[META_DISTRITO]]</f>
        <v>0</v>
      </c>
      <c r="V220" s="29">
        <f>+Tabla2[[#This Row],[META_NORTE]]-Tabla2[[#This Row],[META_TOTAL]]</f>
        <v>0</v>
      </c>
      <c r="W220" s="61"/>
      <c r="X220" s="62"/>
      <c r="Y220" s="62"/>
      <c r="Z220" s="62"/>
      <c r="AA220" s="62"/>
      <c r="AB220" s="62"/>
      <c r="AC220" s="62"/>
      <c r="AD220" s="63"/>
      <c r="AE220" s="28">
        <f>SUM(Tabla2[[#This Row],[META_USAQUEN2]:[META_DISTRITO2]])</f>
        <v>0</v>
      </c>
      <c r="AF220" s="29">
        <f>+Tabla2[[#This Row],[META_NORTE]]-Tabla2[[#This Row],[META_TOTAL2]]</f>
        <v>0</v>
      </c>
      <c r="AH220" s="53">
        <f>+Tabla2[[#This Row],[META_USAQUEN]]-Tabla2[[#This Row],[META_USAQUEN2]]</f>
        <v>0</v>
      </c>
      <c r="AI220" s="52">
        <f>+Tabla2[[#This Row],[META_ENGATIVA]]-Tabla2[[#This Row],[META_ENGATIVA2]]</f>
        <v>0</v>
      </c>
      <c r="AJ220" s="52">
        <f>+Tabla2[[#This Row],[META_SUBA]]-Tabla2[[#This Row],[META_SUBA2]]</f>
        <v>0</v>
      </c>
      <c r="AK220" s="52">
        <f>+Tabla2[[#This Row],[META_CHAPINERO]]-Tabla2[[#This Row],[META_CHAPINERO2]]</f>
        <v>0</v>
      </c>
      <c r="AL220" s="52">
        <f>+Tabla2[[#This Row],[META_BARRIOS_UNIDOS]]-Tabla2[[#This Row],[META_BARRIOS_UNIDOS2]]</f>
        <v>0</v>
      </c>
      <c r="AM220" s="52">
        <f>+Tabla2[[#This Row],[META_TEUSAQUILLO]]-Tabla2[[#This Row],[META_TEUSAQUILLO2]]</f>
        <v>0</v>
      </c>
      <c r="AN220" s="52">
        <f>+Tabla2[[#This Row],[META_SUBRED]]-Tabla2[[#This Row],[META_SUBRED2]]</f>
        <v>0</v>
      </c>
      <c r="AO220" s="51">
        <f>+Tabla2[[#This Row],[META_DISTRITO]]-Tabla2[[#This Row],[META_DISTRITO2]]</f>
        <v>0</v>
      </c>
      <c r="AP220" s="49">
        <f t="shared" si="3"/>
        <v>0</v>
      </c>
      <c r="AR220" s="85"/>
      <c r="AS220" s="86"/>
      <c r="AT220" s="86"/>
      <c r="AU220" s="86"/>
      <c r="AV220" s="86"/>
      <c r="AW220" s="86"/>
      <c r="AX220" s="86"/>
      <c r="AY220" s="87"/>
    </row>
    <row r="221" spans="1:51" ht="63.6" hidden="1" customHeight="1">
      <c r="A221" s="19" t="s">
        <v>54</v>
      </c>
      <c r="B221" s="20" t="s">
        <v>292</v>
      </c>
      <c r="C221" s="20" t="s">
        <v>293</v>
      </c>
      <c r="D221" s="21">
        <v>204</v>
      </c>
      <c r="E221" s="20" t="s">
        <v>327</v>
      </c>
      <c r="F221" s="20" t="s">
        <v>295</v>
      </c>
      <c r="G221" s="19" t="s">
        <v>45</v>
      </c>
      <c r="H221" s="19" t="s">
        <v>46</v>
      </c>
      <c r="I221" s="19" t="s">
        <v>47</v>
      </c>
      <c r="J221" s="22">
        <v>33162320</v>
      </c>
      <c r="K221" s="5">
        <v>0</v>
      </c>
      <c r="L221" s="22">
        <f>+Tabla2[[#This Row],[VALOR UNITARIO]]*Tabla2[[#This Row],[META_NORTE]]</f>
        <v>0</v>
      </c>
      <c r="M221" s="61">
        <v>0</v>
      </c>
      <c r="N221" s="62">
        <v>0</v>
      </c>
      <c r="O221" s="62">
        <v>0</v>
      </c>
      <c r="P221" s="62">
        <v>0</v>
      </c>
      <c r="Q221" s="62">
        <v>0</v>
      </c>
      <c r="R221" s="62">
        <v>0</v>
      </c>
      <c r="S221" s="62">
        <v>0</v>
      </c>
      <c r="T221" s="63">
        <v>0</v>
      </c>
      <c r="U221" s="28">
        <f>+Tabla2[[#This Row],[META_USAQUEN]]+Tabla2[[#This Row],[META_ENGATIVA]]+Tabla2[[#This Row],[META_SUBA]]+Tabla2[[#This Row],[META_CHAPINERO]]+Tabla2[[#This Row],[META_BARRIOS_UNIDOS]]+Tabla2[[#This Row],[META_TEUSAQUILLO]]+Tabla2[[#This Row],[META_SUBRED]]+Tabla2[[#This Row],[META_DISTRITO]]</f>
        <v>0</v>
      </c>
      <c r="V221" s="29">
        <f>+Tabla2[[#This Row],[META_NORTE]]-Tabla2[[#This Row],[META_TOTAL]]</f>
        <v>0</v>
      </c>
      <c r="W221" s="61"/>
      <c r="X221" s="62"/>
      <c r="Y221" s="62"/>
      <c r="Z221" s="62"/>
      <c r="AA221" s="62"/>
      <c r="AB221" s="62"/>
      <c r="AC221" s="62"/>
      <c r="AD221" s="63"/>
      <c r="AE221" s="28">
        <f>SUM(Tabla2[[#This Row],[META_USAQUEN2]:[META_DISTRITO2]])</f>
        <v>0</v>
      </c>
      <c r="AF221" s="29">
        <f>+Tabla2[[#This Row],[META_NORTE]]-Tabla2[[#This Row],[META_TOTAL2]]</f>
        <v>0</v>
      </c>
      <c r="AH221" s="53">
        <f>+Tabla2[[#This Row],[META_USAQUEN]]-Tabla2[[#This Row],[META_USAQUEN2]]</f>
        <v>0</v>
      </c>
      <c r="AI221" s="52">
        <f>+Tabla2[[#This Row],[META_ENGATIVA]]-Tabla2[[#This Row],[META_ENGATIVA2]]</f>
        <v>0</v>
      </c>
      <c r="AJ221" s="52">
        <f>+Tabla2[[#This Row],[META_SUBA]]-Tabla2[[#This Row],[META_SUBA2]]</f>
        <v>0</v>
      </c>
      <c r="AK221" s="52">
        <f>+Tabla2[[#This Row],[META_CHAPINERO]]-Tabla2[[#This Row],[META_CHAPINERO2]]</f>
        <v>0</v>
      </c>
      <c r="AL221" s="52">
        <f>+Tabla2[[#This Row],[META_BARRIOS_UNIDOS]]-Tabla2[[#This Row],[META_BARRIOS_UNIDOS2]]</f>
        <v>0</v>
      </c>
      <c r="AM221" s="52">
        <f>+Tabla2[[#This Row],[META_TEUSAQUILLO]]-Tabla2[[#This Row],[META_TEUSAQUILLO2]]</f>
        <v>0</v>
      </c>
      <c r="AN221" s="52">
        <f>+Tabla2[[#This Row],[META_SUBRED]]-Tabla2[[#This Row],[META_SUBRED2]]</f>
        <v>0</v>
      </c>
      <c r="AO221" s="51">
        <f>+Tabla2[[#This Row],[META_DISTRITO]]-Tabla2[[#This Row],[META_DISTRITO2]]</f>
        <v>0</v>
      </c>
      <c r="AP221" s="49">
        <f t="shared" si="3"/>
        <v>0</v>
      </c>
      <c r="AR221" s="85"/>
      <c r="AS221" s="86"/>
      <c r="AT221" s="86"/>
      <c r="AU221" s="86"/>
      <c r="AV221" s="86"/>
      <c r="AW221" s="86"/>
      <c r="AX221" s="86"/>
      <c r="AY221" s="87"/>
    </row>
    <row r="222" spans="1:51" ht="126" hidden="1" customHeight="1">
      <c r="A222" s="19" t="s">
        <v>54</v>
      </c>
      <c r="B222" s="20" t="s">
        <v>292</v>
      </c>
      <c r="C222" s="20" t="s">
        <v>293</v>
      </c>
      <c r="D222" s="21">
        <v>205</v>
      </c>
      <c r="E222" s="20" t="s">
        <v>328</v>
      </c>
      <c r="F222" s="20" t="s">
        <v>295</v>
      </c>
      <c r="G222" s="19" t="s">
        <v>45</v>
      </c>
      <c r="H222" s="19" t="s">
        <v>46</v>
      </c>
      <c r="I222" s="19" t="s">
        <v>47</v>
      </c>
      <c r="J222" s="22">
        <v>11243136</v>
      </c>
      <c r="K222" s="5">
        <v>3</v>
      </c>
      <c r="L222" s="22">
        <f>+Tabla2[[#This Row],[VALOR UNITARIO]]*Tabla2[[#This Row],[META_NORTE]]</f>
        <v>33729408</v>
      </c>
      <c r="M222" s="61">
        <v>0</v>
      </c>
      <c r="N222" s="62">
        <v>0</v>
      </c>
      <c r="O222" s="62">
        <v>0</v>
      </c>
      <c r="P222" s="62">
        <v>0</v>
      </c>
      <c r="Q222" s="62">
        <v>0</v>
      </c>
      <c r="R222" s="62">
        <v>0</v>
      </c>
      <c r="S222" s="62">
        <v>3</v>
      </c>
      <c r="T222" s="63">
        <v>0</v>
      </c>
      <c r="U222" s="28">
        <f>+Tabla2[[#This Row],[META_USAQUEN]]+Tabla2[[#This Row],[META_ENGATIVA]]+Tabla2[[#This Row],[META_SUBA]]+Tabla2[[#This Row],[META_CHAPINERO]]+Tabla2[[#This Row],[META_BARRIOS_UNIDOS]]+Tabla2[[#This Row],[META_TEUSAQUILLO]]+Tabla2[[#This Row],[META_SUBRED]]+Tabla2[[#This Row],[META_DISTRITO]]</f>
        <v>3</v>
      </c>
      <c r="V222" s="29">
        <f>+Tabla2[[#This Row],[META_NORTE]]-Tabla2[[#This Row],[META_TOTAL]]</f>
        <v>0</v>
      </c>
      <c r="W222" s="61"/>
      <c r="X222" s="62"/>
      <c r="Y222" s="62"/>
      <c r="Z222" s="62"/>
      <c r="AA222" s="62"/>
      <c r="AB222" s="62"/>
      <c r="AC222" s="62">
        <v>3</v>
      </c>
      <c r="AD222" s="63"/>
      <c r="AE222" s="28">
        <f>SUM(Tabla2[[#This Row],[META_USAQUEN2]:[META_DISTRITO2]])</f>
        <v>3</v>
      </c>
      <c r="AF222" s="29">
        <f>+Tabla2[[#This Row],[META_NORTE]]-Tabla2[[#This Row],[META_TOTAL2]]</f>
        <v>0</v>
      </c>
      <c r="AH222" s="53">
        <f>+Tabla2[[#This Row],[META_USAQUEN]]-Tabla2[[#This Row],[META_USAQUEN2]]</f>
        <v>0</v>
      </c>
      <c r="AI222" s="52">
        <f>+Tabla2[[#This Row],[META_ENGATIVA]]-Tabla2[[#This Row],[META_ENGATIVA2]]</f>
        <v>0</v>
      </c>
      <c r="AJ222" s="52">
        <f>+Tabla2[[#This Row],[META_SUBA]]-Tabla2[[#This Row],[META_SUBA2]]</f>
        <v>0</v>
      </c>
      <c r="AK222" s="52">
        <f>+Tabla2[[#This Row],[META_CHAPINERO]]-Tabla2[[#This Row],[META_CHAPINERO2]]</f>
        <v>0</v>
      </c>
      <c r="AL222" s="52">
        <f>+Tabla2[[#This Row],[META_BARRIOS_UNIDOS]]-Tabla2[[#This Row],[META_BARRIOS_UNIDOS2]]</f>
        <v>0</v>
      </c>
      <c r="AM222" s="52">
        <f>+Tabla2[[#This Row],[META_TEUSAQUILLO]]-Tabla2[[#This Row],[META_TEUSAQUILLO2]]</f>
        <v>0</v>
      </c>
      <c r="AN222" s="52">
        <f>+Tabla2[[#This Row],[META_SUBRED]]-Tabla2[[#This Row],[META_SUBRED2]]</f>
        <v>0</v>
      </c>
      <c r="AO222" s="51">
        <f>+Tabla2[[#This Row],[META_DISTRITO]]-Tabla2[[#This Row],[META_DISTRITO2]]</f>
        <v>0</v>
      </c>
      <c r="AP222" s="49">
        <f t="shared" si="3"/>
        <v>0</v>
      </c>
      <c r="AR222" s="85"/>
      <c r="AS222" s="86"/>
      <c r="AT222" s="86"/>
      <c r="AU222" s="86"/>
      <c r="AV222" s="86"/>
      <c r="AW222" s="86"/>
      <c r="AX222" s="86"/>
      <c r="AY222" s="87"/>
    </row>
    <row r="223" spans="1:51" ht="63.6" hidden="1" customHeight="1">
      <c r="A223" s="19" t="s">
        <v>54</v>
      </c>
      <c r="B223" s="20" t="s">
        <v>292</v>
      </c>
      <c r="C223" s="20" t="s">
        <v>293</v>
      </c>
      <c r="D223" s="21">
        <v>206</v>
      </c>
      <c r="E223" s="20" t="s">
        <v>329</v>
      </c>
      <c r="F223" s="20" t="s">
        <v>295</v>
      </c>
      <c r="G223" s="19" t="s">
        <v>45</v>
      </c>
      <c r="H223" s="19" t="s">
        <v>46</v>
      </c>
      <c r="I223" s="19" t="s">
        <v>47</v>
      </c>
      <c r="J223" s="22">
        <v>7347488</v>
      </c>
      <c r="K223" s="5">
        <v>3</v>
      </c>
      <c r="L223" s="22">
        <f>+Tabla2[[#This Row],[VALOR UNITARIO]]*Tabla2[[#This Row],[META_NORTE]]</f>
        <v>22042464</v>
      </c>
      <c r="M223" s="61">
        <v>0</v>
      </c>
      <c r="N223" s="62">
        <v>0</v>
      </c>
      <c r="O223" s="62">
        <v>0</v>
      </c>
      <c r="P223" s="62">
        <v>0</v>
      </c>
      <c r="Q223" s="62">
        <v>0</v>
      </c>
      <c r="R223" s="62">
        <v>0</v>
      </c>
      <c r="S223" s="62">
        <v>3</v>
      </c>
      <c r="T223" s="63">
        <v>0</v>
      </c>
      <c r="U223" s="28">
        <f>+Tabla2[[#This Row],[META_USAQUEN]]+Tabla2[[#This Row],[META_ENGATIVA]]+Tabla2[[#This Row],[META_SUBA]]+Tabla2[[#This Row],[META_CHAPINERO]]+Tabla2[[#This Row],[META_BARRIOS_UNIDOS]]+Tabla2[[#This Row],[META_TEUSAQUILLO]]+Tabla2[[#This Row],[META_SUBRED]]+Tabla2[[#This Row],[META_DISTRITO]]</f>
        <v>3</v>
      </c>
      <c r="V223" s="29">
        <f>+Tabla2[[#This Row],[META_NORTE]]-Tabla2[[#This Row],[META_TOTAL]]</f>
        <v>0</v>
      </c>
      <c r="W223" s="61"/>
      <c r="X223" s="62"/>
      <c r="Y223" s="62"/>
      <c r="Z223" s="62"/>
      <c r="AA223" s="62"/>
      <c r="AB223" s="62"/>
      <c r="AC223" s="62">
        <v>3</v>
      </c>
      <c r="AD223" s="63"/>
      <c r="AE223" s="28">
        <f>SUM(Tabla2[[#This Row],[META_USAQUEN2]:[META_DISTRITO2]])</f>
        <v>3</v>
      </c>
      <c r="AF223" s="29">
        <f>+Tabla2[[#This Row],[META_NORTE]]-Tabla2[[#This Row],[META_TOTAL2]]</f>
        <v>0</v>
      </c>
      <c r="AH223" s="53">
        <f>+Tabla2[[#This Row],[META_USAQUEN]]-Tabla2[[#This Row],[META_USAQUEN2]]</f>
        <v>0</v>
      </c>
      <c r="AI223" s="52">
        <f>+Tabla2[[#This Row],[META_ENGATIVA]]-Tabla2[[#This Row],[META_ENGATIVA2]]</f>
        <v>0</v>
      </c>
      <c r="AJ223" s="52">
        <f>+Tabla2[[#This Row],[META_SUBA]]-Tabla2[[#This Row],[META_SUBA2]]</f>
        <v>0</v>
      </c>
      <c r="AK223" s="52">
        <f>+Tabla2[[#This Row],[META_CHAPINERO]]-Tabla2[[#This Row],[META_CHAPINERO2]]</f>
        <v>0</v>
      </c>
      <c r="AL223" s="52">
        <f>+Tabla2[[#This Row],[META_BARRIOS_UNIDOS]]-Tabla2[[#This Row],[META_BARRIOS_UNIDOS2]]</f>
        <v>0</v>
      </c>
      <c r="AM223" s="52">
        <f>+Tabla2[[#This Row],[META_TEUSAQUILLO]]-Tabla2[[#This Row],[META_TEUSAQUILLO2]]</f>
        <v>0</v>
      </c>
      <c r="AN223" s="52">
        <f>+Tabla2[[#This Row],[META_SUBRED]]-Tabla2[[#This Row],[META_SUBRED2]]</f>
        <v>0</v>
      </c>
      <c r="AO223" s="51">
        <f>+Tabla2[[#This Row],[META_DISTRITO]]-Tabla2[[#This Row],[META_DISTRITO2]]</f>
        <v>0</v>
      </c>
      <c r="AP223" s="49">
        <f t="shared" si="3"/>
        <v>0</v>
      </c>
      <c r="AR223" s="85"/>
      <c r="AS223" s="86"/>
      <c r="AT223" s="86"/>
      <c r="AU223" s="86"/>
      <c r="AV223" s="86"/>
      <c r="AW223" s="86"/>
      <c r="AX223" s="86"/>
      <c r="AY223" s="87"/>
    </row>
    <row r="224" spans="1:51" ht="75.95" hidden="1" customHeight="1">
      <c r="A224" s="19" t="s">
        <v>54</v>
      </c>
      <c r="B224" s="20" t="s">
        <v>292</v>
      </c>
      <c r="C224" s="20" t="s">
        <v>293</v>
      </c>
      <c r="D224" s="21">
        <v>207</v>
      </c>
      <c r="E224" s="20" t="s">
        <v>330</v>
      </c>
      <c r="F224" s="20" t="s">
        <v>295</v>
      </c>
      <c r="G224" s="19" t="s">
        <v>45</v>
      </c>
      <c r="H224" s="19" t="s">
        <v>46</v>
      </c>
      <c r="I224" s="19" t="s">
        <v>47</v>
      </c>
      <c r="J224" s="22">
        <v>8210448</v>
      </c>
      <c r="K224" s="5">
        <v>3</v>
      </c>
      <c r="L224" s="22">
        <f>+Tabla2[[#This Row],[VALOR UNITARIO]]*Tabla2[[#This Row],[META_NORTE]]</f>
        <v>24631344</v>
      </c>
      <c r="M224" s="61">
        <v>0</v>
      </c>
      <c r="N224" s="62">
        <v>0</v>
      </c>
      <c r="O224" s="62">
        <v>0</v>
      </c>
      <c r="P224" s="62">
        <v>0</v>
      </c>
      <c r="Q224" s="62">
        <v>0</v>
      </c>
      <c r="R224" s="62">
        <v>0</v>
      </c>
      <c r="S224" s="62">
        <v>3</v>
      </c>
      <c r="T224" s="63">
        <v>0</v>
      </c>
      <c r="U224" s="28">
        <f>+Tabla2[[#This Row],[META_USAQUEN]]+Tabla2[[#This Row],[META_ENGATIVA]]+Tabla2[[#This Row],[META_SUBA]]+Tabla2[[#This Row],[META_CHAPINERO]]+Tabla2[[#This Row],[META_BARRIOS_UNIDOS]]+Tabla2[[#This Row],[META_TEUSAQUILLO]]+Tabla2[[#This Row],[META_SUBRED]]+Tabla2[[#This Row],[META_DISTRITO]]</f>
        <v>3</v>
      </c>
      <c r="V224" s="29">
        <f>+Tabla2[[#This Row],[META_NORTE]]-Tabla2[[#This Row],[META_TOTAL]]</f>
        <v>0</v>
      </c>
      <c r="W224" s="61"/>
      <c r="X224" s="62"/>
      <c r="Y224" s="62"/>
      <c r="Z224" s="62"/>
      <c r="AA224" s="62"/>
      <c r="AB224" s="62"/>
      <c r="AC224" s="62">
        <v>3</v>
      </c>
      <c r="AD224" s="63"/>
      <c r="AE224" s="28">
        <f>SUM(Tabla2[[#This Row],[META_USAQUEN2]:[META_DISTRITO2]])</f>
        <v>3</v>
      </c>
      <c r="AF224" s="29">
        <f>+Tabla2[[#This Row],[META_NORTE]]-Tabla2[[#This Row],[META_TOTAL2]]</f>
        <v>0</v>
      </c>
      <c r="AH224" s="53">
        <f>+Tabla2[[#This Row],[META_USAQUEN]]-Tabla2[[#This Row],[META_USAQUEN2]]</f>
        <v>0</v>
      </c>
      <c r="AI224" s="52">
        <f>+Tabla2[[#This Row],[META_ENGATIVA]]-Tabla2[[#This Row],[META_ENGATIVA2]]</f>
        <v>0</v>
      </c>
      <c r="AJ224" s="52">
        <f>+Tabla2[[#This Row],[META_SUBA]]-Tabla2[[#This Row],[META_SUBA2]]</f>
        <v>0</v>
      </c>
      <c r="AK224" s="52">
        <f>+Tabla2[[#This Row],[META_CHAPINERO]]-Tabla2[[#This Row],[META_CHAPINERO2]]</f>
        <v>0</v>
      </c>
      <c r="AL224" s="52">
        <f>+Tabla2[[#This Row],[META_BARRIOS_UNIDOS]]-Tabla2[[#This Row],[META_BARRIOS_UNIDOS2]]</f>
        <v>0</v>
      </c>
      <c r="AM224" s="52">
        <f>+Tabla2[[#This Row],[META_TEUSAQUILLO]]-Tabla2[[#This Row],[META_TEUSAQUILLO2]]</f>
        <v>0</v>
      </c>
      <c r="AN224" s="52">
        <f>+Tabla2[[#This Row],[META_SUBRED]]-Tabla2[[#This Row],[META_SUBRED2]]</f>
        <v>0</v>
      </c>
      <c r="AO224" s="51">
        <f>+Tabla2[[#This Row],[META_DISTRITO]]-Tabla2[[#This Row],[META_DISTRITO2]]</f>
        <v>0</v>
      </c>
      <c r="AP224" s="49">
        <f t="shared" si="3"/>
        <v>0</v>
      </c>
      <c r="AR224" s="85"/>
      <c r="AS224" s="86"/>
      <c r="AT224" s="86"/>
      <c r="AU224" s="86"/>
      <c r="AV224" s="86"/>
      <c r="AW224" s="86"/>
      <c r="AX224" s="86"/>
      <c r="AY224" s="87"/>
    </row>
    <row r="225" spans="1:51" ht="75.95" hidden="1" customHeight="1">
      <c r="A225" s="19" t="s">
        <v>54</v>
      </c>
      <c r="B225" s="20" t="s">
        <v>292</v>
      </c>
      <c r="C225" s="20" t="s">
        <v>308</v>
      </c>
      <c r="D225" s="21">
        <v>208</v>
      </c>
      <c r="E225" s="20" t="s">
        <v>331</v>
      </c>
      <c r="F225" s="20" t="s">
        <v>295</v>
      </c>
      <c r="G225" s="19" t="s">
        <v>45</v>
      </c>
      <c r="H225" s="19" t="s">
        <v>46</v>
      </c>
      <c r="I225" s="19" t="s">
        <v>47</v>
      </c>
      <c r="J225" s="22">
        <v>12969056</v>
      </c>
      <c r="K225" s="5">
        <v>9</v>
      </c>
      <c r="L225" s="22">
        <f>+Tabla2[[#This Row],[VALOR UNITARIO]]*Tabla2[[#This Row],[META_NORTE]]</f>
        <v>116721504</v>
      </c>
      <c r="M225" s="61">
        <v>0</v>
      </c>
      <c r="N225" s="62">
        <v>0</v>
      </c>
      <c r="O225" s="62">
        <v>0</v>
      </c>
      <c r="P225" s="62">
        <v>0</v>
      </c>
      <c r="Q225" s="62">
        <v>0</v>
      </c>
      <c r="R225" s="62">
        <v>0</v>
      </c>
      <c r="S225" s="62">
        <v>9</v>
      </c>
      <c r="T225" s="63">
        <v>0</v>
      </c>
      <c r="U225" s="28">
        <f>+Tabla2[[#This Row],[META_USAQUEN]]+Tabla2[[#This Row],[META_ENGATIVA]]+Tabla2[[#This Row],[META_SUBA]]+Tabla2[[#This Row],[META_CHAPINERO]]+Tabla2[[#This Row],[META_BARRIOS_UNIDOS]]+Tabla2[[#This Row],[META_TEUSAQUILLO]]+Tabla2[[#This Row],[META_SUBRED]]+Tabla2[[#This Row],[META_DISTRITO]]</f>
        <v>9</v>
      </c>
      <c r="V225" s="29">
        <f>+Tabla2[[#This Row],[META_NORTE]]-Tabla2[[#This Row],[META_TOTAL]]</f>
        <v>0</v>
      </c>
      <c r="W225" s="61"/>
      <c r="X225" s="62"/>
      <c r="Y225" s="62"/>
      <c r="Z225" s="62"/>
      <c r="AA225" s="62"/>
      <c r="AB225" s="62"/>
      <c r="AC225" s="62">
        <v>9</v>
      </c>
      <c r="AD225" s="63"/>
      <c r="AE225" s="28">
        <f>SUM(Tabla2[[#This Row],[META_USAQUEN2]:[META_DISTRITO2]])</f>
        <v>9</v>
      </c>
      <c r="AF225" s="29">
        <f>+Tabla2[[#This Row],[META_NORTE]]-Tabla2[[#This Row],[META_TOTAL2]]</f>
        <v>0</v>
      </c>
      <c r="AH225" s="53">
        <f>+Tabla2[[#This Row],[META_USAQUEN]]-Tabla2[[#This Row],[META_USAQUEN2]]</f>
        <v>0</v>
      </c>
      <c r="AI225" s="52">
        <f>+Tabla2[[#This Row],[META_ENGATIVA]]-Tabla2[[#This Row],[META_ENGATIVA2]]</f>
        <v>0</v>
      </c>
      <c r="AJ225" s="52">
        <f>+Tabla2[[#This Row],[META_SUBA]]-Tabla2[[#This Row],[META_SUBA2]]</f>
        <v>0</v>
      </c>
      <c r="AK225" s="52">
        <f>+Tabla2[[#This Row],[META_CHAPINERO]]-Tabla2[[#This Row],[META_CHAPINERO2]]</f>
        <v>0</v>
      </c>
      <c r="AL225" s="52">
        <f>+Tabla2[[#This Row],[META_BARRIOS_UNIDOS]]-Tabla2[[#This Row],[META_BARRIOS_UNIDOS2]]</f>
        <v>0</v>
      </c>
      <c r="AM225" s="52">
        <f>+Tabla2[[#This Row],[META_TEUSAQUILLO]]-Tabla2[[#This Row],[META_TEUSAQUILLO2]]</f>
        <v>0</v>
      </c>
      <c r="AN225" s="52">
        <f>+Tabla2[[#This Row],[META_SUBRED]]-Tabla2[[#This Row],[META_SUBRED2]]</f>
        <v>0</v>
      </c>
      <c r="AO225" s="51">
        <f>+Tabla2[[#This Row],[META_DISTRITO]]-Tabla2[[#This Row],[META_DISTRITO2]]</f>
        <v>0</v>
      </c>
      <c r="AP225" s="49">
        <f t="shared" si="3"/>
        <v>0</v>
      </c>
      <c r="AR225" s="85"/>
      <c r="AS225" s="86"/>
      <c r="AT225" s="86"/>
      <c r="AU225" s="86"/>
      <c r="AV225" s="86"/>
      <c r="AW225" s="86"/>
      <c r="AX225" s="86"/>
      <c r="AY225" s="87"/>
    </row>
    <row r="226" spans="1:51" ht="75.95" hidden="1" customHeight="1">
      <c r="A226" s="19" t="s">
        <v>54</v>
      </c>
      <c r="B226" s="20" t="s">
        <v>292</v>
      </c>
      <c r="C226" s="20" t="s">
        <v>308</v>
      </c>
      <c r="D226" s="21">
        <v>209</v>
      </c>
      <c r="E226" s="20" t="s">
        <v>332</v>
      </c>
      <c r="F226" s="20" t="s">
        <v>295</v>
      </c>
      <c r="G226" s="19" t="s">
        <v>45</v>
      </c>
      <c r="H226" s="19" t="s">
        <v>46</v>
      </c>
      <c r="I226" s="19" t="s">
        <v>47</v>
      </c>
      <c r="J226" s="22">
        <v>7988544</v>
      </c>
      <c r="K226" s="5">
        <v>3</v>
      </c>
      <c r="L226" s="22">
        <f>+Tabla2[[#This Row],[VALOR UNITARIO]]*Tabla2[[#This Row],[META_NORTE]]</f>
        <v>23965632</v>
      </c>
      <c r="M226" s="61">
        <v>0</v>
      </c>
      <c r="N226" s="62">
        <v>0</v>
      </c>
      <c r="O226" s="62">
        <v>0</v>
      </c>
      <c r="P226" s="62">
        <v>0</v>
      </c>
      <c r="Q226" s="62">
        <v>0</v>
      </c>
      <c r="R226" s="62">
        <v>0</v>
      </c>
      <c r="S226" s="62">
        <v>3</v>
      </c>
      <c r="T226" s="63">
        <v>0</v>
      </c>
      <c r="U226" s="28">
        <f>+Tabla2[[#This Row],[META_USAQUEN]]+Tabla2[[#This Row],[META_ENGATIVA]]+Tabla2[[#This Row],[META_SUBA]]+Tabla2[[#This Row],[META_CHAPINERO]]+Tabla2[[#This Row],[META_BARRIOS_UNIDOS]]+Tabla2[[#This Row],[META_TEUSAQUILLO]]+Tabla2[[#This Row],[META_SUBRED]]+Tabla2[[#This Row],[META_DISTRITO]]</f>
        <v>3</v>
      </c>
      <c r="V226" s="29">
        <f>+Tabla2[[#This Row],[META_NORTE]]-Tabla2[[#This Row],[META_TOTAL]]</f>
        <v>0</v>
      </c>
      <c r="W226" s="61"/>
      <c r="X226" s="62"/>
      <c r="Y226" s="62"/>
      <c r="Z226" s="62"/>
      <c r="AA226" s="62"/>
      <c r="AB226" s="62"/>
      <c r="AC226" s="62">
        <v>3</v>
      </c>
      <c r="AD226" s="63"/>
      <c r="AE226" s="28">
        <f>SUM(Tabla2[[#This Row],[META_USAQUEN2]:[META_DISTRITO2]])</f>
        <v>3</v>
      </c>
      <c r="AF226" s="29">
        <f>+Tabla2[[#This Row],[META_NORTE]]-Tabla2[[#This Row],[META_TOTAL2]]</f>
        <v>0</v>
      </c>
      <c r="AH226" s="53">
        <f>+Tabla2[[#This Row],[META_USAQUEN]]-Tabla2[[#This Row],[META_USAQUEN2]]</f>
        <v>0</v>
      </c>
      <c r="AI226" s="52">
        <f>+Tabla2[[#This Row],[META_ENGATIVA]]-Tabla2[[#This Row],[META_ENGATIVA2]]</f>
        <v>0</v>
      </c>
      <c r="AJ226" s="52">
        <f>+Tabla2[[#This Row],[META_SUBA]]-Tabla2[[#This Row],[META_SUBA2]]</f>
        <v>0</v>
      </c>
      <c r="AK226" s="52">
        <f>+Tabla2[[#This Row],[META_CHAPINERO]]-Tabla2[[#This Row],[META_CHAPINERO2]]</f>
        <v>0</v>
      </c>
      <c r="AL226" s="52">
        <f>+Tabla2[[#This Row],[META_BARRIOS_UNIDOS]]-Tabla2[[#This Row],[META_BARRIOS_UNIDOS2]]</f>
        <v>0</v>
      </c>
      <c r="AM226" s="52">
        <f>+Tabla2[[#This Row],[META_TEUSAQUILLO]]-Tabla2[[#This Row],[META_TEUSAQUILLO2]]</f>
        <v>0</v>
      </c>
      <c r="AN226" s="52">
        <f>+Tabla2[[#This Row],[META_SUBRED]]-Tabla2[[#This Row],[META_SUBRED2]]</f>
        <v>0</v>
      </c>
      <c r="AO226" s="51">
        <f>+Tabla2[[#This Row],[META_DISTRITO]]-Tabla2[[#This Row],[META_DISTRITO2]]</f>
        <v>0</v>
      </c>
      <c r="AP226" s="49">
        <f t="shared" si="3"/>
        <v>0</v>
      </c>
      <c r="AR226" s="85"/>
      <c r="AS226" s="86"/>
      <c r="AT226" s="86"/>
      <c r="AU226" s="86"/>
      <c r="AV226" s="86"/>
      <c r="AW226" s="86"/>
      <c r="AX226" s="86"/>
      <c r="AY226" s="87"/>
    </row>
    <row r="227" spans="1:51" ht="75.95" hidden="1" customHeight="1">
      <c r="A227" s="19" t="s">
        <v>54</v>
      </c>
      <c r="B227" s="20" t="s">
        <v>292</v>
      </c>
      <c r="C227" s="20" t="s">
        <v>308</v>
      </c>
      <c r="D227" s="21">
        <v>210</v>
      </c>
      <c r="E227" s="20" t="s">
        <v>333</v>
      </c>
      <c r="F227" s="20" t="s">
        <v>295</v>
      </c>
      <c r="G227" s="19" t="s">
        <v>45</v>
      </c>
      <c r="H227" s="19" t="s">
        <v>67</v>
      </c>
      <c r="I227" s="19" t="s">
        <v>47</v>
      </c>
      <c r="J227" s="22">
        <v>70836688</v>
      </c>
      <c r="K227" s="5">
        <v>0</v>
      </c>
      <c r="L227" s="22">
        <f>+Tabla2[[#This Row],[VALOR UNITARIO]]*Tabla2[[#This Row],[META_NORTE]]</f>
        <v>0</v>
      </c>
      <c r="M227" s="61">
        <f>+Tabla2[[#This Row],[META_NORTE]]*10.2/100</f>
        <v>0</v>
      </c>
      <c r="N227" s="62">
        <f>+Tabla2[[#This Row],[META_NORTE]]*43.81/100</f>
        <v>0</v>
      </c>
      <c r="O227" s="62">
        <f>+Tabla2[[#This Row],[META_NORTE]]*29.46/100</f>
        <v>0</v>
      </c>
      <c r="P227" s="62">
        <f>+Tabla2[[#This Row],[META_NORTE]]*7.72/100</f>
        <v>0</v>
      </c>
      <c r="Q227" s="62">
        <f>+Tabla2[[#This Row],[META_NORTE]]*3.92/100</f>
        <v>0</v>
      </c>
      <c r="R227" s="62">
        <f>+Tabla2[[#This Row],[META_NORTE]]*5.07/100</f>
        <v>0</v>
      </c>
      <c r="S227" s="62">
        <v>0</v>
      </c>
      <c r="T227" s="63">
        <v>0</v>
      </c>
      <c r="U227" s="28">
        <f>+Tabla2[[#This Row],[META_USAQUEN]]+Tabla2[[#This Row],[META_ENGATIVA]]+Tabla2[[#This Row],[META_SUBA]]+Tabla2[[#This Row],[META_CHAPINERO]]+Tabla2[[#This Row],[META_BARRIOS_UNIDOS]]+Tabla2[[#This Row],[META_TEUSAQUILLO]]+Tabla2[[#This Row],[META_SUBRED]]+Tabla2[[#This Row],[META_DISTRITO]]</f>
        <v>0</v>
      </c>
      <c r="V227" s="29">
        <f>+Tabla2[[#This Row],[META_NORTE]]-Tabla2[[#This Row],[META_TOTAL]]</f>
        <v>0</v>
      </c>
      <c r="W227" s="61"/>
      <c r="X227" s="62"/>
      <c r="Y227" s="62"/>
      <c r="Z227" s="62"/>
      <c r="AA227" s="62"/>
      <c r="AB227" s="62"/>
      <c r="AC227" s="62"/>
      <c r="AD227" s="63"/>
      <c r="AE227" s="28">
        <f>SUM(Tabla2[[#This Row],[META_USAQUEN2]:[META_DISTRITO2]])</f>
        <v>0</v>
      </c>
      <c r="AF227" s="29">
        <f>+Tabla2[[#This Row],[META_NORTE]]-Tabla2[[#This Row],[META_TOTAL2]]</f>
        <v>0</v>
      </c>
      <c r="AH227" s="53">
        <f>+Tabla2[[#This Row],[META_USAQUEN]]-Tabla2[[#This Row],[META_USAQUEN2]]</f>
        <v>0</v>
      </c>
      <c r="AI227" s="52">
        <f>+Tabla2[[#This Row],[META_ENGATIVA]]-Tabla2[[#This Row],[META_ENGATIVA2]]</f>
        <v>0</v>
      </c>
      <c r="AJ227" s="52">
        <f>+Tabla2[[#This Row],[META_SUBA]]-Tabla2[[#This Row],[META_SUBA2]]</f>
        <v>0</v>
      </c>
      <c r="AK227" s="52">
        <f>+Tabla2[[#This Row],[META_CHAPINERO]]-Tabla2[[#This Row],[META_CHAPINERO2]]</f>
        <v>0</v>
      </c>
      <c r="AL227" s="52">
        <f>+Tabla2[[#This Row],[META_BARRIOS_UNIDOS]]-Tabla2[[#This Row],[META_BARRIOS_UNIDOS2]]</f>
        <v>0</v>
      </c>
      <c r="AM227" s="52">
        <f>+Tabla2[[#This Row],[META_TEUSAQUILLO]]-Tabla2[[#This Row],[META_TEUSAQUILLO2]]</f>
        <v>0</v>
      </c>
      <c r="AN227" s="52">
        <f>+Tabla2[[#This Row],[META_SUBRED]]-Tabla2[[#This Row],[META_SUBRED2]]</f>
        <v>0</v>
      </c>
      <c r="AO227" s="51">
        <f>+Tabla2[[#This Row],[META_DISTRITO]]-Tabla2[[#This Row],[META_DISTRITO2]]</f>
        <v>0</v>
      </c>
      <c r="AP227" s="49">
        <f t="shared" si="3"/>
        <v>0</v>
      </c>
      <c r="AR227" s="85"/>
      <c r="AS227" s="86"/>
      <c r="AT227" s="86"/>
      <c r="AU227" s="86"/>
      <c r="AV227" s="86"/>
      <c r="AW227" s="86"/>
      <c r="AX227" s="86"/>
      <c r="AY227" s="87"/>
    </row>
    <row r="228" spans="1:51" ht="75.95" hidden="1" customHeight="1">
      <c r="A228" s="19" t="s">
        <v>54</v>
      </c>
      <c r="B228" s="20" t="s">
        <v>292</v>
      </c>
      <c r="C228" s="20" t="s">
        <v>308</v>
      </c>
      <c r="D228" s="21">
        <v>211</v>
      </c>
      <c r="E228" s="20" t="s">
        <v>334</v>
      </c>
      <c r="F228" s="20" t="s">
        <v>295</v>
      </c>
      <c r="G228" s="19" t="s">
        <v>45</v>
      </c>
      <c r="H228" s="19" t="s">
        <v>67</v>
      </c>
      <c r="I228" s="19" t="s">
        <v>65</v>
      </c>
      <c r="J228" s="22">
        <v>25938112</v>
      </c>
      <c r="K228" s="5">
        <v>3</v>
      </c>
      <c r="L228" s="22">
        <f>+Tabla2[[#This Row],[VALOR UNITARIO]]*Tabla2[[#This Row],[META_NORTE]]</f>
        <v>77814336</v>
      </c>
      <c r="M228" s="61">
        <v>0</v>
      </c>
      <c r="N228" s="62">
        <v>0</v>
      </c>
      <c r="O228" s="62">
        <v>0</v>
      </c>
      <c r="P228" s="62">
        <v>0</v>
      </c>
      <c r="Q228" s="62">
        <v>0</v>
      </c>
      <c r="R228" s="62">
        <v>0</v>
      </c>
      <c r="S228" s="62">
        <v>0</v>
      </c>
      <c r="T228" s="63">
        <v>3</v>
      </c>
      <c r="U228" s="28">
        <f>+Tabla2[[#This Row],[META_USAQUEN]]+Tabla2[[#This Row],[META_ENGATIVA]]+Tabla2[[#This Row],[META_SUBA]]+Tabla2[[#This Row],[META_CHAPINERO]]+Tabla2[[#This Row],[META_BARRIOS_UNIDOS]]+Tabla2[[#This Row],[META_TEUSAQUILLO]]+Tabla2[[#This Row],[META_SUBRED]]+Tabla2[[#This Row],[META_DISTRITO]]</f>
        <v>3</v>
      </c>
      <c r="V228" s="29">
        <f>+Tabla2[[#This Row],[META_NORTE]]-Tabla2[[#This Row],[META_TOTAL]]</f>
        <v>0</v>
      </c>
      <c r="W228" s="61"/>
      <c r="X228" s="62"/>
      <c r="Y228" s="62"/>
      <c r="Z228" s="62"/>
      <c r="AA228" s="62"/>
      <c r="AB228" s="62"/>
      <c r="AC228" s="62"/>
      <c r="AD228" s="63">
        <v>3</v>
      </c>
      <c r="AE228" s="28">
        <f>SUM(Tabla2[[#This Row],[META_USAQUEN2]:[META_DISTRITO2]])</f>
        <v>3</v>
      </c>
      <c r="AF228" s="29">
        <f>+Tabla2[[#This Row],[META_NORTE]]-Tabla2[[#This Row],[META_TOTAL2]]</f>
        <v>0</v>
      </c>
      <c r="AH228" s="53">
        <f>+Tabla2[[#This Row],[META_USAQUEN]]-Tabla2[[#This Row],[META_USAQUEN2]]</f>
        <v>0</v>
      </c>
      <c r="AI228" s="52">
        <f>+Tabla2[[#This Row],[META_ENGATIVA]]-Tabla2[[#This Row],[META_ENGATIVA2]]</f>
        <v>0</v>
      </c>
      <c r="AJ228" s="52">
        <f>+Tabla2[[#This Row],[META_SUBA]]-Tabla2[[#This Row],[META_SUBA2]]</f>
        <v>0</v>
      </c>
      <c r="AK228" s="52">
        <f>+Tabla2[[#This Row],[META_CHAPINERO]]-Tabla2[[#This Row],[META_CHAPINERO2]]</f>
        <v>0</v>
      </c>
      <c r="AL228" s="52">
        <f>+Tabla2[[#This Row],[META_BARRIOS_UNIDOS]]-Tabla2[[#This Row],[META_BARRIOS_UNIDOS2]]</f>
        <v>0</v>
      </c>
      <c r="AM228" s="52">
        <f>+Tabla2[[#This Row],[META_TEUSAQUILLO]]-Tabla2[[#This Row],[META_TEUSAQUILLO2]]</f>
        <v>0</v>
      </c>
      <c r="AN228" s="52">
        <f>+Tabla2[[#This Row],[META_SUBRED]]-Tabla2[[#This Row],[META_SUBRED2]]</f>
        <v>0</v>
      </c>
      <c r="AO228" s="51">
        <f>+Tabla2[[#This Row],[META_DISTRITO]]-Tabla2[[#This Row],[META_DISTRITO2]]</f>
        <v>0</v>
      </c>
      <c r="AP228" s="49">
        <f t="shared" si="3"/>
        <v>0</v>
      </c>
      <c r="AR228" s="85"/>
      <c r="AS228" s="86"/>
      <c r="AT228" s="86"/>
      <c r="AU228" s="86"/>
      <c r="AV228" s="86"/>
      <c r="AW228" s="86"/>
      <c r="AX228" s="86"/>
      <c r="AY228" s="87"/>
    </row>
    <row r="229" spans="1:51" ht="75.95" hidden="1" customHeight="1">
      <c r="A229" s="19" t="s">
        <v>54</v>
      </c>
      <c r="B229" s="20" t="s">
        <v>292</v>
      </c>
      <c r="C229" s="20" t="s">
        <v>308</v>
      </c>
      <c r="D229" s="21">
        <v>212</v>
      </c>
      <c r="E229" s="20" t="s">
        <v>335</v>
      </c>
      <c r="F229" s="20" t="s">
        <v>295</v>
      </c>
      <c r="G229" s="19" t="s">
        <v>45</v>
      </c>
      <c r="H229" s="19" t="s">
        <v>67</v>
      </c>
      <c r="I229" s="19" t="s">
        <v>47</v>
      </c>
      <c r="J229" s="22">
        <v>100000000</v>
      </c>
      <c r="K229" s="5">
        <v>0</v>
      </c>
      <c r="L229" s="22">
        <f>+Tabla2[[#This Row],[VALOR UNITARIO]]*Tabla2[[#This Row],[META_NORTE]]</f>
        <v>0</v>
      </c>
      <c r="M229" s="61">
        <f>+Tabla2[[#This Row],[META_NORTE]]*10.2/100</f>
        <v>0</v>
      </c>
      <c r="N229" s="62">
        <f>+Tabla2[[#This Row],[META_NORTE]]*43.81/100</f>
        <v>0</v>
      </c>
      <c r="O229" s="62">
        <f>+Tabla2[[#This Row],[META_NORTE]]*29.46/100</f>
        <v>0</v>
      </c>
      <c r="P229" s="62">
        <f>+Tabla2[[#This Row],[META_NORTE]]*7.72/100</f>
        <v>0</v>
      </c>
      <c r="Q229" s="62">
        <f>+Tabla2[[#This Row],[META_NORTE]]*3.92/100</f>
        <v>0</v>
      </c>
      <c r="R229" s="62">
        <f>+Tabla2[[#This Row],[META_NORTE]]*5.07/100</f>
        <v>0</v>
      </c>
      <c r="S229" s="62">
        <v>0</v>
      </c>
      <c r="T229" s="63">
        <v>0</v>
      </c>
      <c r="U229" s="28">
        <f>+Tabla2[[#This Row],[META_USAQUEN]]+Tabla2[[#This Row],[META_ENGATIVA]]+Tabla2[[#This Row],[META_SUBA]]+Tabla2[[#This Row],[META_CHAPINERO]]+Tabla2[[#This Row],[META_BARRIOS_UNIDOS]]+Tabla2[[#This Row],[META_TEUSAQUILLO]]+Tabla2[[#This Row],[META_SUBRED]]+Tabla2[[#This Row],[META_DISTRITO]]</f>
        <v>0</v>
      </c>
      <c r="V229" s="29">
        <f>+Tabla2[[#This Row],[META_NORTE]]-Tabla2[[#This Row],[META_TOTAL]]</f>
        <v>0</v>
      </c>
      <c r="W229" s="61"/>
      <c r="X229" s="62"/>
      <c r="Y229" s="62"/>
      <c r="Z229" s="62"/>
      <c r="AA229" s="62"/>
      <c r="AB229" s="62"/>
      <c r="AC229" s="62"/>
      <c r="AD229" s="63"/>
      <c r="AE229" s="28">
        <f>SUM(Tabla2[[#This Row],[META_USAQUEN2]:[META_DISTRITO2]])</f>
        <v>0</v>
      </c>
      <c r="AF229" s="29">
        <f>+Tabla2[[#This Row],[META_NORTE]]-Tabla2[[#This Row],[META_TOTAL2]]</f>
        <v>0</v>
      </c>
      <c r="AH229" s="53">
        <f>+Tabla2[[#This Row],[META_USAQUEN]]-Tabla2[[#This Row],[META_USAQUEN2]]</f>
        <v>0</v>
      </c>
      <c r="AI229" s="52">
        <f>+Tabla2[[#This Row],[META_ENGATIVA]]-Tabla2[[#This Row],[META_ENGATIVA2]]</f>
        <v>0</v>
      </c>
      <c r="AJ229" s="52">
        <f>+Tabla2[[#This Row],[META_SUBA]]-Tabla2[[#This Row],[META_SUBA2]]</f>
        <v>0</v>
      </c>
      <c r="AK229" s="52">
        <f>+Tabla2[[#This Row],[META_CHAPINERO]]-Tabla2[[#This Row],[META_CHAPINERO2]]</f>
        <v>0</v>
      </c>
      <c r="AL229" s="52">
        <f>+Tabla2[[#This Row],[META_BARRIOS_UNIDOS]]-Tabla2[[#This Row],[META_BARRIOS_UNIDOS2]]</f>
        <v>0</v>
      </c>
      <c r="AM229" s="52">
        <f>+Tabla2[[#This Row],[META_TEUSAQUILLO]]-Tabla2[[#This Row],[META_TEUSAQUILLO2]]</f>
        <v>0</v>
      </c>
      <c r="AN229" s="52">
        <f>+Tabla2[[#This Row],[META_SUBRED]]-Tabla2[[#This Row],[META_SUBRED2]]</f>
        <v>0</v>
      </c>
      <c r="AO229" s="51">
        <f>+Tabla2[[#This Row],[META_DISTRITO]]-Tabla2[[#This Row],[META_DISTRITO2]]</f>
        <v>0</v>
      </c>
      <c r="AP229" s="49">
        <f t="shared" si="3"/>
        <v>0</v>
      </c>
      <c r="AR229" s="85"/>
      <c r="AS229" s="86"/>
      <c r="AT229" s="86"/>
      <c r="AU229" s="86"/>
      <c r="AV229" s="86"/>
      <c r="AW229" s="86"/>
      <c r="AX229" s="86"/>
      <c r="AY229" s="87"/>
    </row>
    <row r="230" spans="1:51" ht="63.6" hidden="1" customHeight="1">
      <c r="A230" s="19" t="s">
        <v>54</v>
      </c>
      <c r="B230" s="20" t="s">
        <v>292</v>
      </c>
      <c r="C230" s="20" t="s">
        <v>293</v>
      </c>
      <c r="D230" s="21">
        <v>213</v>
      </c>
      <c r="E230" s="20" t="s">
        <v>336</v>
      </c>
      <c r="F230" s="20" t="s">
        <v>295</v>
      </c>
      <c r="G230" s="19" t="s">
        <v>45</v>
      </c>
      <c r="H230" s="19" t="s">
        <v>46</v>
      </c>
      <c r="I230" s="19" t="s">
        <v>47</v>
      </c>
      <c r="J230" s="22">
        <v>92953120</v>
      </c>
      <c r="K230" s="5">
        <v>3</v>
      </c>
      <c r="L230" s="22">
        <f>+Tabla2[[#This Row],[VALOR UNITARIO]]*Tabla2[[#This Row],[META_NORTE]]</f>
        <v>278859360</v>
      </c>
      <c r="M230" s="61">
        <v>0</v>
      </c>
      <c r="N230" s="62">
        <v>0</v>
      </c>
      <c r="O230" s="62">
        <v>0</v>
      </c>
      <c r="P230" s="62">
        <v>0</v>
      </c>
      <c r="Q230" s="62">
        <v>0</v>
      </c>
      <c r="R230" s="62">
        <v>0</v>
      </c>
      <c r="S230" s="62">
        <v>3</v>
      </c>
      <c r="T230" s="63">
        <v>0</v>
      </c>
      <c r="U230" s="28">
        <f>+Tabla2[[#This Row],[META_USAQUEN]]+Tabla2[[#This Row],[META_ENGATIVA]]+Tabla2[[#This Row],[META_SUBA]]+Tabla2[[#This Row],[META_CHAPINERO]]+Tabla2[[#This Row],[META_BARRIOS_UNIDOS]]+Tabla2[[#This Row],[META_TEUSAQUILLO]]+Tabla2[[#This Row],[META_SUBRED]]+Tabla2[[#This Row],[META_DISTRITO]]</f>
        <v>3</v>
      </c>
      <c r="V230" s="29">
        <f>+Tabla2[[#This Row],[META_NORTE]]-Tabla2[[#This Row],[META_TOTAL]]</f>
        <v>0</v>
      </c>
      <c r="W230" s="61"/>
      <c r="X230" s="62"/>
      <c r="Y230" s="62"/>
      <c r="Z230" s="62"/>
      <c r="AA230" s="62"/>
      <c r="AB230" s="62"/>
      <c r="AC230" s="62">
        <v>3</v>
      </c>
      <c r="AD230" s="63"/>
      <c r="AE230" s="28">
        <f>SUM(Tabla2[[#This Row],[META_USAQUEN2]:[META_DISTRITO2]])</f>
        <v>3</v>
      </c>
      <c r="AF230" s="29">
        <f>+Tabla2[[#This Row],[META_NORTE]]-Tabla2[[#This Row],[META_TOTAL2]]</f>
        <v>0</v>
      </c>
      <c r="AH230" s="53">
        <f>+Tabla2[[#This Row],[META_USAQUEN]]-Tabla2[[#This Row],[META_USAQUEN2]]</f>
        <v>0</v>
      </c>
      <c r="AI230" s="52">
        <f>+Tabla2[[#This Row],[META_ENGATIVA]]-Tabla2[[#This Row],[META_ENGATIVA2]]</f>
        <v>0</v>
      </c>
      <c r="AJ230" s="52">
        <f>+Tabla2[[#This Row],[META_SUBA]]-Tabla2[[#This Row],[META_SUBA2]]</f>
        <v>0</v>
      </c>
      <c r="AK230" s="52">
        <f>+Tabla2[[#This Row],[META_CHAPINERO]]-Tabla2[[#This Row],[META_CHAPINERO2]]</f>
        <v>0</v>
      </c>
      <c r="AL230" s="52">
        <f>+Tabla2[[#This Row],[META_BARRIOS_UNIDOS]]-Tabla2[[#This Row],[META_BARRIOS_UNIDOS2]]</f>
        <v>0</v>
      </c>
      <c r="AM230" s="52">
        <f>+Tabla2[[#This Row],[META_TEUSAQUILLO]]-Tabla2[[#This Row],[META_TEUSAQUILLO2]]</f>
        <v>0</v>
      </c>
      <c r="AN230" s="52">
        <f>+Tabla2[[#This Row],[META_SUBRED]]-Tabla2[[#This Row],[META_SUBRED2]]</f>
        <v>0</v>
      </c>
      <c r="AO230" s="51">
        <f>+Tabla2[[#This Row],[META_DISTRITO]]-Tabla2[[#This Row],[META_DISTRITO2]]</f>
        <v>0</v>
      </c>
      <c r="AP230" s="49">
        <f t="shared" si="3"/>
        <v>0</v>
      </c>
      <c r="AR230" s="85"/>
      <c r="AS230" s="86"/>
      <c r="AT230" s="86"/>
      <c r="AU230" s="86"/>
      <c r="AV230" s="86"/>
      <c r="AW230" s="86"/>
      <c r="AX230" s="86"/>
      <c r="AY230" s="87"/>
    </row>
    <row r="231" spans="1:51" ht="63.6" hidden="1" customHeight="1">
      <c r="A231" s="19" t="s">
        <v>54</v>
      </c>
      <c r="B231" s="20" t="s">
        <v>292</v>
      </c>
      <c r="C231" s="20" t="s">
        <v>293</v>
      </c>
      <c r="D231" s="21">
        <v>214</v>
      </c>
      <c r="E231" s="20" t="s">
        <v>337</v>
      </c>
      <c r="F231" s="20" t="s">
        <v>295</v>
      </c>
      <c r="G231" s="19" t="s">
        <v>45</v>
      </c>
      <c r="H231" s="19" t="s">
        <v>46</v>
      </c>
      <c r="I231" s="19" t="s">
        <v>47</v>
      </c>
      <c r="J231" s="22">
        <v>72587264</v>
      </c>
      <c r="K231" s="5">
        <v>0</v>
      </c>
      <c r="L231" s="22">
        <f>+Tabla2[[#This Row],[VALOR UNITARIO]]*Tabla2[[#This Row],[META_NORTE]]</f>
        <v>0</v>
      </c>
      <c r="M231" s="61">
        <v>0</v>
      </c>
      <c r="N231" s="62">
        <v>0</v>
      </c>
      <c r="O231" s="62">
        <v>0</v>
      </c>
      <c r="P231" s="62">
        <v>0</v>
      </c>
      <c r="Q231" s="62">
        <v>0</v>
      </c>
      <c r="R231" s="62">
        <v>0</v>
      </c>
      <c r="S231" s="62">
        <v>0</v>
      </c>
      <c r="T231" s="63">
        <v>0</v>
      </c>
      <c r="U231" s="28">
        <f>+Tabla2[[#This Row],[META_USAQUEN]]+Tabla2[[#This Row],[META_ENGATIVA]]+Tabla2[[#This Row],[META_SUBA]]+Tabla2[[#This Row],[META_CHAPINERO]]+Tabla2[[#This Row],[META_BARRIOS_UNIDOS]]+Tabla2[[#This Row],[META_TEUSAQUILLO]]+Tabla2[[#This Row],[META_SUBRED]]+Tabla2[[#This Row],[META_DISTRITO]]</f>
        <v>0</v>
      </c>
      <c r="V231" s="29">
        <f>+Tabla2[[#This Row],[META_NORTE]]-Tabla2[[#This Row],[META_TOTAL]]</f>
        <v>0</v>
      </c>
      <c r="W231" s="61"/>
      <c r="X231" s="62"/>
      <c r="Y231" s="62"/>
      <c r="Z231" s="62"/>
      <c r="AA231" s="62"/>
      <c r="AB231" s="62"/>
      <c r="AC231" s="62"/>
      <c r="AD231" s="63"/>
      <c r="AE231" s="28">
        <f>SUM(Tabla2[[#This Row],[META_USAQUEN2]:[META_DISTRITO2]])</f>
        <v>0</v>
      </c>
      <c r="AF231" s="29">
        <f>+Tabla2[[#This Row],[META_NORTE]]-Tabla2[[#This Row],[META_TOTAL2]]</f>
        <v>0</v>
      </c>
      <c r="AH231" s="53">
        <f>+Tabla2[[#This Row],[META_USAQUEN]]-Tabla2[[#This Row],[META_USAQUEN2]]</f>
        <v>0</v>
      </c>
      <c r="AI231" s="52">
        <f>+Tabla2[[#This Row],[META_ENGATIVA]]-Tabla2[[#This Row],[META_ENGATIVA2]]</f>
        <v>0</v>
      </c>
      <c r="AJ231" s="52">
        <f>+Tabla2[[#This Row],[META_SUBA]]-Tabla2[[#This Row],[META_SUBA2]]</f>
        <v>0</v>
      </c>
      <c r="AK231" s="52">
        <f>+Tabla2[[#This Row],[META_CHAPINERO]]-Tabla2[[#This Row],[META_CHAPINERO2]]</f>
        <v>0</v>
      </c>
      <c r="AL231" s="52">
        <f>+Tabla2[[#This Row],[META_BARRIOS_UNIDOS]]-Tabla2[[#This Row],[META_BARRIOS_UNIDOS2]]</f>
        <v>0</v>
      </c>
      <c r="AM231" s="52">
        <f>+Tabla2[[#This Row],[META_TEUSAQUILLO]]-Tabla2[[#This Row],[META_TEUSAQUILLO2]]</f>
        <v>0</v>
      </c>
      <c r="AN231" s="52">
        <f>+Tabla2[[#This Row],[META_SUBRED]]-Tabla2[[#This Row],[META_SUBRED2]]</f>
        <v>0</v>
      </c>
      <c r="AO231" s="51">
        <f>+Tabla2[[#This Row],[META_DISTRITO]]-Tabla2[[#This Row],[META_DISTRITO2]]</f>
        <v>0</v>
      </c>
      <c r="AP231" s="49">
        <f t="shared" si="3"/>
        <v>0</v>
      </c>
      <c r="AR231" s="85"/>
      <c r="AS231" s="86"/>
      <c r="AT231" s="86"/>
      <c r="AU231" s="86"/>
      <c r="AV231" s="86"/>
      <c r="AW231" s="86"/>
      <c r="AX231" s="86"/>
      <c r="AY231" s="87"/>
    </row>
    <row r="232" spans="1:51" ht="75.95" hidden="1" customHeight="1">
      <c r="A232" s="19" t="s">
        <v>54</v>
      </c>
      <c r="B232" s="20" t="s">
        <v>292</v>
      </c>
      <c r="C232" s="20" t="s">
        <v>308</v>
      </c>
      <c r="D232" s="21">
        <v>215</v>
      </c>
      <c r="E232" s="20" t="s">
        <v>338</v>
      </c>
      <c r="F232" s="20" t="s">
        <v>295</v>
      </c>
      <c r="G232" s="19" t="s">
        <v>339</v>
      </c>
      <c r="H232" s="19" t="s">
        <v>46</v>
      </c>
      <c r="I232" s="19" t="s">
        <v>47</v>
      </c>
      <c r="J232" s="22">
        <v>211452</v>
      </c>
      <c r="K232" s="5">
        <v>2672</v>
      </c>
      <c r="L232" s="22">
        <f>+Tabla2[[#This Row],[VALOR UNITARIO]]*Tabla2[[#This Row],[META_NORTE]]</f>
        <v>564999744</v>
      </c>
      <c r="M232" s="61">
        <v>0</v>
      </c>
      <c r="N232" s="62">
        <v>0</v>
      </c>
      <c r="O232" s="62">
        <v>0</v>
      </c>
      <c r="P232" s="62">
        <v>0</v>
      </c>
      <c r="Q232" s="62">
        <v>0</v>
      </c>
      <c r="R232" s="62">
        <v>0</v>
      </c>
      <c r="S232" s="62">
        <f>+Tabla2[[#This Row],[META_NORTE]]</f>
        <v>2672</v>
      </c>
      <c r="T232" s="63">
        <v>0</v>
      </c>
      <c r="U232" s="28">
        <f>+Tabla2[[#This Row],[META_USAQUEN]]+Tabla2[[#This Row],[META_ENGATIVA]]+Tabla2[[#This Row],[META_SUBA]]+Tabla2[[#This Row],[META_CHAPINERO]]+Tabla2[[#This Row],[META_BARRIOS_UNIDOS]]+Tabla2[[#This Row],[META_TEUSAQUILLO]]+Tabla2[[#This Row],[META_SUBRED]]+Tabla2[[#This Row],[META_DISTRITO]]</f>
        <v>2672</v>
      </c>
      <c r="V232" s="29">
        <f>+Tabla2[[#This Row],[META_NORTE]]-Tabla2[[#This Row],[META_TOTAL]]</f>
        <v>0</v>
      </c>
      <c r="W232" s="61"/>
      <c r="X232" s="62"/>
      <c r="Y232" s="62"/>
      <c r="Z232" s="62"/>
      <c r="AA232" s="62"/>
      <c r="AB232" s="62"/>
      <c r="AC232" s="62">
        <v>2672</v>
      </c>
      <c r="AD232" s="63"/>
      <c r="AE232" s="28">
        <f>SUM(Tabla2[[#This Row],[META_USAQUEN2]:[META_DISTRITO2]])</f>
        <v>2672</v>
      </c>
      <c r="AF232" s="29">
        <f>+Tabla2[[#This Row],[META_NORTE]]-Tabla2[[#This Row],[META_TOTAL2]]</f>
        <v>0</v>
      </c>
      <c r="AH232" s="53">
        <f>+Tabla2[[#This Row],[META_USAQUEN]]-Tabla2[[#This Row],[META_USAQUEN2]]</f>
        <v>0</v>
      </c>
      <c r="AI232" s="52">
        <f>+Tabla2[[#This Row],[META_ENGATIVA]]-Tabla2[[#This Row],[META_ENGATIVA2]]</f>
        <v>0</v>
      </c>
      <c r="AJ232" s="52">
        <f>+Tabla2[[#This Row],[META_SUBA]]-Tabla2[[#This Row],[META_SUBA2]]</f>
        <v>0</v>
      </c>
      <c r="AK232" s="52">
        <f>+Tabla2[[#This Row],[META_CHAPINERO]]-Tabla2[[#This Row],[META_CHAPINERO2]]</f>
        <v>0</v>
      </c>
      <c r="AL232" s="52">
        <f>+Tabla2[[#This Row],[META_BARRIOS_UNIDOS]]-Tabla2[[#This Row],[META_BARRIOS_UNIDOS2]]</f>
        <v>0</v>
      </c>
      <c r="AM232" s="52">
        <f>+Tabla2[[#This Row],[META_TEUSAQUILLO]]-Tabla2[[#This Row],[META_TEUSAQUILLO2]]</f>
        <v>0</v>
      </c>
      <c r="AN232" s="52">
        <f>+Tabla2[[#This Row],[META_SUBRED]]-Tabla2[[#This Row],[META_SUBRED2]]</f>
        <v>0</v>
      </c>
      <c r="AO232" s="51">
        <f>+Tabla2[[#This Row],[META_DISTRITO]]-Tabla2[[#This Row],[META_DISTRITO2]]</f>
        <v>0</v>
      </c>
      <c r="AP232" s="49">
        <f t="shared" si="3"/>
        <v>0</v>
      </c>
      <c r="AR232" s="85"/>
      <c r="AS232" s="86"/>
      <c r="AT232" s="86"/>
      <c r="AU232" s="86"/>
      <c r="AV232" s="86"/>
      <c r="AW232" s="86"/>
      <c r="AX232" s="86"/>
      <c r="AY232" s="87"/>
    </row>
    <row r="233" spans="1:51" ht="76.5" hidden="1">
      <c r="A233" s="19" t="s">
        <v>54</v>
      </c>
      <c r="B233" s="20" t="s">
        <v>292</v>
      </c>
      <c r="C233" s="20" t="s">
        <v>293</v>
      </c>
      <c r="D233" s="21">
        <v>216</v>
      </c>
      <c r="E233" s="20" t="s">
        <v>340</v>
      </c>
      <c r="F233" s="20" t="s">
        <v>295</v>
      </c>
      <c r="G233" s="19" t="s">
        <v>45</v>
      </c>
      <c r="H233" s="19" t="s">
        <v>67</v>
      </c>
      <c r="I233" s="19" t="s">
        <v>65</v>
      </c>
      <c r="J233" s="22">
        <v>30252912</v>
      </c>
      <c r="K233" s="5">
        <v>3</v>
      </c>
      <c r="L233" s="22">
        <f>+Tabla2[[#This Row],[VALOR UNITARIO]]*Tabla2[[#This Row],[META_NORTE]]</f>
        <v>90758736</v>
      </c>
      <c r="M233" s="61">
        <v>0</v>
      </c>
      <c r="N233" s="62">
        <v>0</v>
      </c>
      <c r="O233" s="62">
        <v>0</v>
      </c>
      <c r="P233" s="62">
        <v>0</v>
      </c>
      <c r="Q233" s="62">
        <v>0</v>
      </c>
      <c r="R233" s="62">
        <v>0</v>
      </c>
      <c r="S233" s="62">
        <v>0</v>
      </c>
      <c r="T233" s="63">
        <v>3</v>
      </c>
      <c r="U233" s="28">
        <f>+Tabla2[[#This Row],[META_USAQUEN]]+Tabla2[[#This Row],[META_ENGATIVA]]+Tabla2[[#This Row],[META_SUBA]]+Tabla2[[#This Row],[META_CHAPINERO]]+Tabla2[[#This Row],[META_BARRIOS_UNIDOS]]+Tabla2[[#This Row],[META_TEUSAQUILLO]]+Tabla2[[#This Row],[META_SUBRED]]+Tabla2[[#This Row],[META_DISTRITO]]</f>
        <v>3</v>
      </c>
      <c r="V233" s="29">
        <f>+Tabla2[[#This Row],[META_NORTE]]-Tabla2[[#This Row],[META_TOTAL]]</f>
        <v>0</v>
      </c>
      <c r="W233" s="61"/>
      <c r="X233" s="62"/>
      <c r="Y233" s="62"/>
      <c r="Z233" s="62"/>
      <c r="AA233" s="62"/>
      <c r="AB233" s="62"/>
      <c r="AC233" s="62"/>
      <c r="AD233" s="63">
        <v>3</v>
      </c>
      <c r="AE233" s="28">
        <f>SUM(Tabla2[[#This Row],[META_USAQUEN2]:[META_DISTRITO2]])</f>
        <v>3</v>
      </c>
      <c r="AF233" s="29">
        <f>+Tabla2[[#This Row],[META_NORTE]]-Tabla2[[#This Row],[META_TOTAL2]]</f>
        <v>0</v>
      </c>
      <c r="AH233" s="53">
        <f>+Tabla2[[#This Row],[META_USAQUEN]]-Tabla2[[#This Row],[META_USAQUEN2]]</f>
        <v>0</v>
      </c>
      <c r="AI233" s="52">
        <f>+Tabla2[[#This Row],[META_ENGATIVA]]-Tabla2[[#This Row],[META_ENGATIVA2]]</f>
        <v>0</v>
      </c>
      <c r="AJ233" s="52">
        <f>+Tabla2[[#This Row],[META_SUBA]]-Tabla2[[#This Row],[META_SUBA2]]</f>
        <v>0</v>
      </c>
      <c r="AK233" s="52">
        <f>+Tabla2[[#This Row],[META_CHAPINERO]]-Tabla2[[#This Row],[META_CHAPINERO2]]</f>
        <v>0</v>
      </c>
      <c r="AL233" s="52">
        <f>+Tabla2[[#This Row],[META_BARRIOS_UNIDOS]]-Tabla2[[#This Row],[META_BARRIOS_UNIDOS2]]</f>
        <v>0</v>
      </c>
      <c r="AM233" s="52">
        <f>+Tabla2[[#This Row],[META_TEUSAQUILLO]]-Tabla2[[#This Row],[META_TEUSAQUILLO2]]</f>
        <v>0</v>
      </c>
      <c r="AN233" s="52">
        <f>+Tabla2[[#This Row],[META_SUBRED]]-Tabla2[[#This Row],[META_SUBRED2]]</f>
        <v>0</v>
      </c>
      <c r="AO233" s="51">
        <f>+Tabla2[[#This Row],[META_DISTRITO]]-Tabla2[[#This Row],[META_DISTRITO2]]</f>
        <v>0</v>
      </c>
      <c r="AP233" s="49">
        <f t="shared" si="3"/>
        <v>0</v>
      </c>
      <c r="AR233" s="85"/>
      <c r="AS233" s="86"/>
      <c r="AT233" s="86"/>
      <c r="AU233" s="86"/>
      <c r="AV233" s="86"/>
      <c r="AW233" s="86"/>
      <c r="AX233" s="86"/>
      <c r="AY233" s="87"/>
    </row>
    <row r="234" spans="1:51" ht="75.95" hidden="1" customHeight="1">
      <c r="A234" s="19" t="s">
        <v>54</v>
      </c>
      <c r="B234" s="20" t="s">
        <v>292</v>
      </c>
      <c r="C234" s="20" t="s">
        <v>293</v>
      </c>
      <c r="D234" s="21">
        <v>217</v>
      </c>
      <c r="E234" s="20" t="s">
        <v>341</v>
      </c>
      <c r="F234" s="20" t="s">
        <v>295</v>
      </c>
      <c r="G234" s="19" t="s">
        <v>45</v>
      </c>
      <c r="H234" s="19" t="s">
        <v>46</v>
      </c>
      <c r="I234" s="19" t="s">
        <v>65</v>
      </c>
      <c r="J234" s="22">
        <v>3994272</v>
      </c>
      <c r="K234" s="5">
        <v>6</v>
      </c>
      <c r="L234" s="22">
        <f>+Tabla2[[#This Row],[VALOR UNITARIO]]*Tabla2[[#This Row],[META_NORTE]]</f>
        <v>23965632</v>
      </c>
      <c r="M234" s="61">
        <v>0</v>
      </c>
      <c r="N234" s="62">
        <v>0</v>
      </c>
      <c r="O234" s="62">
        <v>0</v>
      </c>
      <c r="P234" s="62">
        <v>0</v>
      </c>
      <c r="Q234" s="62">
        <v>0</v>
      </c>
      <c r="R234" s="62">
        <v>0</v>
      </c>
      <c r="S234" s="62">
        <v>6</v>
      </c>
      <c r="T234" s="63">
        <v>0</v>
      </c>
      <c r="U234" s="28">
        <f>+Tabla2[[#This Row],[META_USAQUEN]]+Tabla2[[#This Row],[META_ENGATIVA]]+Tabla2[[#This Row],[META_SUBA]]+Tabla2[[#This Row],[META_CHAPINERO]]+Tabla2[[#This Row],[META_BARRIOS_UNIDOS]]+Tabla2[[#This Row],[META_TEUSAQUILLO]]+Tabla2[[#This Row],[META_SUBRED]]+Tabla2[[#This Row],[META_DISTRITO]]</f>
        <v>6</v>
      </c>
      <c r="V234" s="29">
        <f>+Tabla2[[#This Row],[META_NORTE]]-Tabla2[[#This Row],[META_TOTAL]]</f>
        <v>0</v>
      </c>
      <c r="W234" s="61"/>
      <c r="X234" s="62"/>
      <c r="Y234" s="62"/>
      <c r="Z234" s="62"/>
      <c r="AA234" s="62"/>
      <c r="AB234" s="62"/>
      <c r="AC234" s="62">
        <v>6</v>
      </c>
      <c r="AD234" s="63"/>
      <c r="AE234" s="28">
        <f>SUM(Tabla2[[#This Row],[META_USAQUEN2]:[META_DISTRITO2]])</f>
        <v>6</v>
      </c>
      <c r="AF234" s="29">
        <f>+Tabla2[[#This Row],[META_NORTE]]-Tabla2[[#This Row],[META_TOTAL2]]</f>
        <v>0</v>
      </c>
      <c r="AH234" s="53">
        <f>+Tabla2[[#This Row],[META_USAQUEN]]-Tabla2[[#This Row],[META_USAQUEN2]]</f>
        <v>0</v>
      </c>
      <c r="AI234" s="52">
        <f>+Tabla2[[#This Row],[META_ENGATIVA]]-Tabla2[[#This Row],[META_ENGATIVA2]]</f>
        <v>0</v>
      </c>
      <c r="AJ234" s="52">
        <f>+Tabla2[[#This Row],[META_SUBA]]-Tabla2[[#This Row],[META_SUBA2]]</f>
        <v>0</v>
      </c>
      <c r="AK234" s="52">
        <f>+Tabla2[[#This Row],[META_CHAPINERO]]-Tabla2[[#This Row],[META_CHAPINERO2]]</f>
        <v>0</v>
      </c>
      <c r="AL234" s="52">
        <f>+Tabla2[[#This Row],[META_BARRIOS_UNIDOS]]-Tabla2[[#This Row],[META_BARRIOS_UNIDOS2]]</f>
        <v>0</v>
      </c>
      <c r="AM234" s="52">
        <f>+Tabla2[[#This Row],[META_TEUSAQUILLO]]-Tabla2[[#This Row],[META_TEUSAQUILLO2]]</f>
        <v>0</v>
      </c>
      <c r="AN234" s="52">
        <f>+Tabla2[[#This Row],[META_SUBRED]]-Tabla2[[#This Row],[META_SUBRED2]]</f>
        <v>0</v>
      </c>
      <c r="AO234" s="51">
        <f>+Tabla2[[#This Row],[META_DISTRITO]]-Tabla2[[#This Row],[META_DISTRITO2]]</f>
        <v>0</v>
      </c>
      <c r="AP234" s="49">
        <f t="shared" si="3"/>
        <v>0</v>
      </c>
      <c r="AR234" s="85"/>
      <c r="AS234" s="86"/>
      <c r="AT234" s="86"/>
      <c r="AU234" s="86"/>
      <c r="AV234" s="86"/>
      <c r="AW234" s="86"/>
      <c r="AX234" s="86"/>
      <c r="AY234" s="87"/>
    </row>
    <row r="235" spans="1:51" ht="63.6" hidden="1" customHeight="1">
      <c r="A235" s="19" t="s">
        <v>54</v>
      </c>
      <c r="B235" s="20" t="s">
        <v>292</v>
      </c>
      <c r="C235" s="20" t="s">
        <v>293</v>
      </c>
      <c r="D235" s="21">
        <v>218</v>
      </c>
      <c r="E235" s="20" t="s">
        <v>342</v>
      </c>
      <c r="F235" s="20" t="s">
        <v>295</v>
      </c>
      <c r="G235" s="19" t="s">
        <v>45</v>
      </c>
      <c r="H235" s="19" t="s">
        <v>46</v>
      </c>
      <c r="I235" s="19" t="s">
        <v>65</v>
      </c>
      <c r="J235" s="22">
        <v>7347488</v>
      </c>
      <c r="K235" s="5">
        <v>3</v>
      </c>
      <c r="L235" s="22">
        <f>+Tabla2[[#This Row],[VALOR UNITARIO]]*Tabla2[[#This Row],[META_NORTE]]</f>
        <v>22042464</v>
      </c>
      <c r="M235" s="61">
        <v>0</v>
      </c>
      <c r="N235" s="62">
        <v>0</v>
      </c>
      <c r="O235" s="62">
        <v>0</v>
      </c>
      <c r="P235" s="62">
        <v>0</v>
      </c>
      <c r="Q235" s="62">
        <v>0</v>
      </c>
      <c r="R235" s="62">
        <v>0</v>
      </c>
      <c r="S235" s="62">
        <v>3</v>
      </c>
      <c r="T235" s="63">
        <v>0</v>
      </c>
      <c r="U235" s="28">
        <f>+Tabla2[[#This Row],[META_USAQUEN]]+Tabla2[[#This Row],[META_ENGATIVA]]+Tabla2[[#This Row],[META_SUBA]]+Tabla2[[#This Row],[META_CHAPINERO]]+Tabla2[[#This Row],[META_BARRIOS_UNIDOS]]+Tabla2[[#This Row],[META_TEUSAQUILLO]]+Tabla2[[#This Row],[META_SUBRED]]+Tabla2[[#This Row],[META_DISTRITO]]</f>
        <v>3</v>
      </c>
      <c r="V235" s="29">
        <f>+Tabla2[[#This Row],[META_NORTE]]-Tabla2[[#This Row],[META_TOTAL]]</f>
        <v>0</v>
      </c>
      <c r="W235" s="61"/>
      <c r="X235" s="62"/>
      <c r="Y235" s="62"/>
      <c r="Z235" s="62"/>
      <c r="AA235" s="62"/>
      <c r="AB235" s="62"/>
      <c r="AC235" s="62">
        <v>3</v>
      </c>
      <c r="AD235" s="63"/>
      <c r="AE235" s="28">
        <f>SUM(Tabla2[[#This Row],[META_USAQUEN2]:[META_DISTRITO2]])</f>
        <v>3</v>
      </c>
      <c r="AF235" s="29">
        <f>+Tabla2[[#This Row],[META_NORTE]]-Tabla2[[#This Row],[META_TOTAL2]]</f>
        <v>0</v>
      </c>
      <c r="AH235" s="53">
        <f>+Tabla2[[#This Row],[META_USAQUEN]]-Tabla2[[#This Row],[META_USAQUEN2]]</f>
        <v>0</v>
      </c>
      <c r="AI235" s="52">
        <f>+Tabla2[[#This Row],[META_ENGATIVA]]-Tabla2[[#This Row],[META_ENGATIVA2]]</f>
        <v>0</v>
      </c>
      <c r="AJ235" s="52">
        <f>+Tabla2[[#This Row],[META_SUBA]]-Tabla2[[#This Row],[META_SUBA2]]</f>
        <v>0</v>
      </c>
      <c r="AK235" s="52">
        <f>+Tabla2[[#This Row],[META_CHAPINERO]]-Tabla2[[#This Row],[META_CHAPINERO2]]</f>
        <v>0</v>
      </c>
      <c r="AL235" s="52">
        <f>+Tabla2[[#This Row],[META_BARRIOS_UNIDOS]]-Tabla2[[#This Row],[META_BARRIOS_UNIDOS2]]</f>
        <v>0</v>
      </c>
      <c r="AM235" s="52">
        <f>+Tabla2[[#This Row],[META_TEUSAQUILLO]]-Tabla2[[#This Row],[META_TEUSAQUILLO2]]</f>
        <v>0</v>
      </c>
      <c r="AN235" s="52">
        <f>+Tabla2[[#This Row],[META_SUBRED]]-Tabla2[[#This Row],[META_SUBRED2]]</f>
        <v>0</v>
      </c>
      <c r="AO235" s="51">
        <f>+Tabla2[[#This Row],[META_DISTRITO]]-Tabla2[[#This Row],[META_DISTRITO2]]</f>
        <v>0</v>
      </c>
      <c r="AP235" s="49">
        <f t="shared" si="3"/>
        <v>0</v>
      </c>
      <c r="AR235" s="85"/>
      <c r="AS235" s="86"/>
      <c r="AT235" s="86"/>
      <c r="AU235" s="86"/>
      <c r="AV235" s="86"/>
      <c r="AW235" s="86"/>
      <c r="AX235" s="86"/>
      <c r="AY235" s="87"/>
    </row>
    <row r="236" spans="1:51" ht="63.6" hidden="1" customHeight="1">
      <c r="A236" s="19" t="s">
        <v>54</v>
      </c>
      <c r="B236" s="20" t="s">
        <v>292</v>
      </c>
      <c r="C236" s="20" t="s">
        <v>293</v>
      </c>
      <c r="D236" s="21">
        <v>219</v>
      </c>
      <c r="E236" s="20" t="s">
        <v>343</v>
      </c>
      <c r="F236" s="20" t="s">
        <v>295</v>
      </c>
      <c r="G236" s="19" t="s">
        <v>45</v>
      </c>
      <c r="H236" s="19" t="s">
        <v>46</v>
      </c>
      <c r="I236" s="19" t="s">
        <v>65</v>
      </c>
      <c r="J236" s="22">
        <v>6484528</v>
      </c>
      <c r="K236" s="5">
        <v>9</v>
      </c>
      <c r="L236" s="22">
        <f>+Tabla2[[#This Row],[VALOR UNITARIO]]*Tabla2[[#This Row],[META_NORTE]]</f>
        <v>58360752</v>
      </c>
      <c r="M236" s="61">
        <v>0</v>
      </c>
      <c r="N236" s="62">
        <v>0</v>
      </c>
      <c r="O236" s="62">
        <v>0</v>
      </c>
      <c r="P236" s="62">
        <v>0</v>
      </c>
      <c r="Q236" s="62">
        <v>0</v>
      </c>
      <c r="R236" s="62">
        <v>0</v>
      </c>
      <c r="S236" s="62">
        <v>9</v>
      </c>
      <c r="T236" s="63">
        <v>0</v>
      </c>
      <c r="U236" s="28">
        <f>+Tabla2[[#This Row],[META_USAQUEN]]+Tabla2[[#This Row],[META_ENGATIVA]]+Tabla2[[#This Row],[META_SUBA]]+Tabla2[[#This Row],[META_CHAPINERO]]+Tabla2[[#This Row],[META_BARRIOS_UNIDOS]]+Tabla2[[#This Row],[META_TEUSAQUILLO]]+Tabla2[[#This Row],[META_SUBRED]]+Tabla2[[#This Row],[META_DISTRITO]]</f>
        <v>9</v>
      </c>
      <c r="V236" s="29">
        <f>+Tabla2[[#This Row],[META_NORTE]]-Tabla2[[#This Row],[META_TOTAL]]</f>
        <v>0</v>
      </c>
      <c r="W236" s="61"/>
      <c r="X236" s="62"/>
      <c r="Y236" s="62"/>
      <c r="Z236" s="62"/>
      <c r="AA236" s="62"/>
      <c r="AB236" s="62"/>
      <c r="AC236" s="62">
        <v>9</v>
      </c>
      <c r="AD236" s="63"/>
      <c r="AE236" s="28">
        <f>SUM(Tabla2[[#This Row],[META_USAQUEN2]:[META_DISTRITO2]])</f>
        <v>9</v>
      </c>
      <c r="AF236" s="29">
        <f>+Tabla2[[#This Row],[META_NORTE]]-Tabla2[[#This Row],[META_TOTAL2]]</f>
        <v>0</v>
      </c>
      <c r="AH236" s="53">
        <f>+Tabla2[[#This Row],[META_USAQUEN]]-Tabla2[[#This Row],[META_USAQUEN2]]</f>
        <v>0</v>
      </c>
      <c r="AI236" s="52">
        <f>+Tabla2[[#This Row],[META_ENGATIVA]]-Tabla2[[#This Row],[META_ENGATIVA2]]</f>
        <v>0</v>
      </c>
      <c r="AJ236" s="52">
        <f>+Tabla2[[#This Row],[META_SUBA]]-Tabla2[[#This Row],[META_SUBA2]]</f>
        <v>0</v>
      </c>
      <c r="AK236" s="52">
        <f>+Tabla2[[#This Row],[META_CHAPINERO]]-Tabla2[[#This Row],[META_CHAPINERO2]]</f>
        <v>0</v>
      </c>
      <c r="AL236" s="52">
        <f>+Tabla2[[#This Row],[META_BARRIOS_UNIDOS]]-Tabla2[[#This Row],[META_BARRIOS_UNIDOS2]]</f>
        <v>0</v>
      </c>
      <c r="AM236" s="52">
        <f>+Tabla2[[#This Row],[META_TEUSAQUILLO]]-Tabla2[[#This Row],[META_TEUSAQUILLO2]]</f>
        <v>0</v>
      </c>
      <c r="AN236" s="52">
        <f>+Tabla2[[#This Row],[META_SUBRED]]-Tabla2[[#This Row],[META_SUBRED2]]</f>
        <v>0</v>
      </c>
      <c r="AO236" s="51">
        <f>+Tabla2[[#This Row],[META_DISTRITO]]-Tabla2[[#This Row],[META_DISTRITO2]]</f>
        <v>0</v>
      </c>
      <c r="AP236" s="49">
        <f t="shared" si="3"/>
        <v>0</v>
      </c>
      <c r="AR236" s="85"/>
      <c r="AS236" s="86"/>
      <c r="AT236" s="86"/>
      <c r="AU236" s="86"/>
      <c r="AV236" s="86"/>
      <c r="AW236" s="86"/>
      <c r="AX236" s="86"/>
      <c r="AY236" s="87"/>
    </row>
    <row r="237" spans="1:51" ht="63.6" hidden="1" customHeight="1">
      <c r="A237" s="19" t="s">
        <v>54</v>
      </c>
      <c r="B237" s="20" t="s">
        <v>292</v>
      </c>
      <c r="C237" s="20" t="s">
        <v>293</v>
      </c>
      <c r="D237" s="21">
        <v>220</v>
      </c>
      <c r="E237" s="20" t="s">
        <v>344</v>
      </c>
      <c r="F237" s="20" t="s">
        <v>295</v>
      </c>
      <c r="G237" s="19" t="s">
        <v>45</v>
      </c>
      <c r="H237" s="19" t="s">
        <v>46</v>
      </c>
      <c r="I237" s="19" t="s">
        <v>65</v>
      </c>
      <c r="J237" s="22">
        <v>5621568</v>
      </c>
      <c r="K237" s="5">
        <v>3</v>
      </c>
      <c r="L237" s="22">
        <f>+Tabla2[[#This Row],[VALOR UNITARIO]]*Tabla2[[#This Row],[META_NORTE]]</f>
        <v>16864704</v>
      </c>
      <c r="M237" s="61">
        <v>0</v>
      </c>
      <c r="N237" s="62">
        <v>0</v>
      </c>
      <c r="O237" s="62">
        <v>0</v>
      </c>
      <c r="P237" s="62">
        <v>0</v>
      </c>
      <c r="Q237" s="62">
        <v>0</v>
      </c>
      <c r="R237" s="62">
        <v>0</v>
      </c>
      <c r="S237" s="62">
        <v>3</v>
      </c>
      <c r="T237" s="63">
        <v>0</v>
      </c>
      <c r="U237" s="28">
        <f>+Tabla2[[#This Row],[META_USAQUEN]]+Tabla2[[#This Row],[META_ENGATIVA]]+Tabla2[[#This Row],[META_SUBA]]+Tabla2[[#This Row],[META_CHAPINERO]]+Tabla2[[#This Row],[META_BARRIOS_UNIDOS]]+Tabla2[[#This Row],[META_TEUSAQUILLO]]+Tabla2[[#This Row],[META_SUBRED]]+Tabla2[[#This Row],[META_DISTRITO]]</f>
        <v>3</v>
      </c>
      <c r="V237" s="29">
        <f>+Tabla2[[#This Row],[META_NORTE]]-Tabla2[[#This Row],[META_TOTAL]]</f>
        <v>0</v>
      </c>
      <c r="W237" s="61"/>
      <c r="X237" s="62"/>
      <c r="Y237" s="62"/>
      <c r="Z237" s="62"/>
      <c r="AA237" s="62"/>
      <c r="AB237" s="62"/>
      <c r="AC237" s="62">
        <v>3</v>
      </c>
      <c r="AD237" s="63"/>
      <c r="AE237" s="28">
        <f>SUM(Tabla2[[#This Row],[META_USAQUEN2]:[META_DISTRITO2]])</f>
        <v>3</v>
      </c>
      <c r="AF237" s="29">
        <f>+Tabla2[[#This Row],[META_NORTE]]-Tabla2[[#This Row],[META_TOTAL2]]</f>
        <v>0</v>
      </c>
      <c r="AH237" s="53">
        <f>+Tabla2[[#This Row],[META_USAQUEN]]-Tabla2[[#This Row],[META_USAQUEN2]]</f>
        <v>0</v>
      </c>
      <c r="AI237" s="52">
        <f>+Tabla2[[#This Row],[META_ENGATIVA]]-Tabla2[[#This Row],[META_ENGATIVA2]]</f>
        <v>0</v>
      </c>
      <c r="AJ237" s="52">
        <f>+Tabla2[[#This Row],[META_SUBA]]-Tabla2[[#This Row],[META_SUBA2]]</f>
        <v>0</v>
      </c>
      <c r="AK237" s="52">
        <f>+Tabla2[[#This Row],[META_CHAPINERO]]-Tabla2[[#This Row],[META_CHAPINERO2]]</f>
        <v>0</v>
      </c>
      <c r="AL237" s="52">
        <f>+Tabla2[[#This Row],[META_BARRIOS_UNIDOS]]-Tabla2[[#This Row],[META_BARRIOS_UNIDOS2]]</f>
        <v>0</v>
      </c>
      <c r="AM237" s="52">
        <f>+Tabla2[[#This Row],[META_TEUSAQUILLO]]-Tabla2[[#This Row],[META_TEUSAQUILLO2]]</f>
        <v>0</v>
      </c>
      <c r="AN237" s="52">
        <f>+Tabla2[[#This Row],[META_SUBRED]]-Tabla2[[#This Row],[META_SUBRED2]]</f>
        <v>0</v>
      </c>
      <c r="AO237" s="51">
        <f>+Tabla2[[#This Row],[META_DISTRITO]]-Tabla2[[#This Row],[META_DISTRITO2]]</f>
        <v>0</v>
      </c>
      <c r="AP237" s="49">
        <f t="shared" si="3"/>
        <v>0</v>
      </c>
      <c r="AR237" s="85"/>
      <c r="AS237" s="86"/>
      <c r="AT237" s="86"/>
      <c r="AU237" s="86"/>
      <c r="AV237" s="86"/>
      <c r="AW237" s="86"/>
      <c r="AX237" s="86"/>
      <c r="AY237" s="87"/>
    </row>
    <row r="238" spans="1:51" ht="114.75" hidden="1">
      <c r="A238" s="19" t="s">
        <v>54</v>
      </c>
      <c r="B238" s="20" t="s">
        <v>292</v>
      </c>
      <c r="C238" s="20" t="s">
        <v>308</v>
      </c>
      <c r="D238" s="21">
        <v>221</v>
      </c>
      <c r="E238" s="20" t="s">
        <v>345</v>
      </c>
      <c r="F238" s="20" t="s">
        <v>295</v>
      </c>
      <c r="G238" s="19" t="s">
        <v>45</v>
      </c>
      <c r="H238" s="19" t="s">
        <v>67</v>
      </c>
      <c r="I238" s="19" t="s">
        <v>47</v>
      </c>
      <c r="J238" s="22">
        <v>149094832</v>
      </c>
      <c r="K238" s="5">
        <v>3</v>
      </c>
      <c r="L238" s="22">
        <f>+Tabla2[[#This Row],[VALOR UNITARIO]]*Tabla2[[#This Row],[META_NORTE]]</f>
        <v>447284496</v>
      </c>
      <c r="M238" s="61">
        <v>0</v>
      </c>
      <c r="N238" s="62">
        <v>0</v>
      </c>
      <c r="O238" s="62">
        <v>0</v>
      </c>
      <c r="P238" s="62">
        <v>0</v>
      </c>
      <c r="Q238" s="62">
        <v>0</v>
      </c>
      <c r="R238" s="62">
        <v>0</v>
      </c>
      <c r="S238" s="62">
        <v>0</v>
      </c>
      <c r="T238" s="63">
        <v>3</v>
      </c>
      <c r="U238" s="28">
        <f>+Tabla2[[#This Row],[META_USAQUEN]]+Tabla2[[#This Row],[META_ENGATIVA]]+Tabla2[[#This Row],[META_SUBA]]+Tabla2[[#This Row],[META_CHAPINERO]]+Tabla2[[#This Row],[META_BARRIOS_UNIDOS]]+Tabla2[[#This Row],[META_TEUSAQUILLO]]+Tabla2[[#This Row],[META_SUBRED]]+Tabla2[[#This Row],[META_DISTRITO]]</f>
        <v>3</v>
      </c>
      <c r="V238" s="29">
        <f>+Tabla2[[#This Row],[META_NORTE]]-Tabla2[[#This Row],[META_TOTAL]]</f>
        <v>0</v>
      </c>
      <c r="W238" s="61"/>
      <c r="X238" s="62"/>
      <c r="Y238" s="62"/>
      <c r="Z238" s="62"/>
      <c r="AA238" s="62"/>
      <c r="AB238" s="62"/>
      <c r="AC238" s="62"/>
      <c r="AD238" s="63">
        <v>3</v>
      </c>
      <c r="AE238" s="28">
        <f>SUM(Tabla2[[#This Row],[META_USAQUEN2]:[META_DISTRITO2]])</f>
        <v>3</v>
      </c>
      <c r="AF238" s="29">
        <f>+Tabla2[[#This Row],[META_NORTE]]-Tabla2[[#This Row],[META_TOTAL2]]</f>
        <v>0</v>
      </c>
      <c r="AH238" s="53">
        <f>+Tabla2[[#This Row],[META_USAQUEN]]-Tabla2[[#This Row],[META_USAQUEN2]]</f>
        <v>0</v>
      </c>
      <c r="AI238" s="52">
        <f>+Tabla2[[#This Row],[META_ENGATIVA]]-Tabla2[[#This Row],[META_ENGATIVA2]]</f>
        <v>0</v>
      </c>
      <c r="AJ238" s="52">
        <f>+Tabla2[[#This Row],[META_SUBA]]-Tabla2[[#This Row],[META_SUBA2]]</f>
        <v>0</v>
      </c>
      <c r="AK238" s="52">
        <f>+Tabla2[[#This Row],[META_CHAPINERO]]-Tabla2[[#This Row],[META_CHAPINERO2]]</f>
        <v>0</v>
      </c>
      <c r="AL238" s="52">
        <f>+Tabla2[[#This Row],[META_BARRIOS_UNIDOS]]-Tabla2[[#This Row],[META_BARRIOS_UNIDOS2]]</f>
        <v>0</v>
      </c>
      <c r="AM238" s="52">
        <f>+Tabla2[[#This Row],[META_TEUSAQUILLO]]-Tabla2[[#This Row],[META_TEUSAQUILLO2]]</f>
        <v>0</v>
      </c>
      <c r="AN238" s="52">
        <f>+Tabla2[[#This Row],[META_SUBRED]]-Tabla2[[#This Row],[META_SUBRED2]]</f>
        <v>0</v>
      </c>
      <c r="AO238" s="51">
        <f>+Tabla2[[#This Row],[META_DISTRITO]]-Tabla2[[#This Row],[META_DISTRITO2]]</f>
        <v>0</v>
      </c>
      <c r="AP238" s="49">
        <f t="shared" si="3"/>
        <v>0</v>
      </c>
      <c r="AR238" s="85"/>
      <c r="AS238" s="86"/>
      <c r="AT238" s="86"/>
      <c r="AU238" s="86"/>
      <c r="AV238" s="86"/>
      <c r="AW238" s="86"/>
      <c r="AX238" s="86"/>
      <c r="AY238" s="87"/>
    </row>
    <row r="239" spans="1:51" ht="63.6" hidden="1" customHeight="1">
      <c r="A239" s="19" t="s">
        <v>54</v>
      </c>
      <c r="B239" s="20" t="s">
        <v>292</v>
      </c>
      <c r="C239" s="20" t="s">
        <v>293</v>
      </c>
      <c r="D239" s="21">
        <v>222</v>
      </c>
      <c r="E239" s="20" t="s">
        <v>346</v>
      </c>
      <c r="F239" s="20" t="s">
        <v>295</v>
      </c>
      <c r="G239" s="19" t="s">
        <v>45</v>
      </c>
      <c r="H239" s="19" t="s">
        <v>46</v>
      </c>
      <c r="I239" s="19" t="s">
        <v>65</v>
      </c>
      <c r="J239" s="22">
        <v>18590624</v>
      </c>
      <c r="K239" s="5">
        <v>3</v>
      </c>
      <c r="L239" s="22">
        <f>+Tabla2[[#This Row],[VALOR UNITARIO]]*Tabla2[[#This Row],[META_NORTE]]</f>
        <v>55771872</v>
      </c>
      <c r="M239" s="61">
        <v>0</v>
      </c>
      <c r="N239" s="62">
        <v>0</v>
      </c>
      <c r="O239" s="62">
        <v>0</v>
      </c>
      <c r="P239" s="62">
        <v>0</v>
      </c>
      <c r="Q239" s="62">
        <v>0</v>
      </c>
      <c r="R239" s="62">
        <v>0</v>
      </c>
      <c r="S239" s="62">
        <v>3</v>
      </c>
      <c r="T239" s="63">
        <v>0</v>
      </c>
      <c r="U239" s="28">
        <f>+Tabla2[[#This Row],[META_USAQUEN]]+Tabla2[[#This Row],[META_ENGATIVA]]+Tabla2[[#This Row],[META_SUBA]]+Tabla2[[#This Row],[META_CHAPINERO]]+Tabla2[[#This Row],[META_BARRIOS_UNIDOS]]+Tabla2[[#This Row],[META_TEUSAQUILLO]]+Tabla2[[#This Row],[META_SUBRED]]+Tabla2[[#This Row],[META_DISTRITO]]</f>
        <v>3</v>
      </c>
      <c r="V239" s="29">
        <f>+Tabla2[[#This Row],[META_NORTE]]-Tabla2[[#This Row],[META_TOTAL]]</f>
        <v>0</v>
      </c>
      <c r="W239" s="61"/>
      <c r="X239" s="62"/>
      <c r="Y239" s="62"/>
      <c r="Z239" s="62"/>
      <c r="AA239" s="62"/>
      <c r="AB239" s="62"/>
      <c r="AC239" s="62">
        <v>3</v>
      </c>
      <c r="AD239" s="63"/>
      <c r="AE239" s="28">
        <f>SUM(Tabla2[[#This Row],[META_USAQUEN2]:[META_DISTRITO2]])</f>
        <v>3</v>
      </c>
      <c r="AF239" s="29">
        <f>+Tabla2[[#This Row],[META_NORTE]]-Tabla2[[#This Row],[META_TOTAL2]]</f>
        <v>0</v>
      </c>
      <c r="AH239" s="53">
        <f>+Tabla2[[#This Row],[META_USAQUEN]]-Tabla2[[#This Row],[META_USAQUEN2]]</f>
        <v>0</v>
      </c>
      <c r="AI239" s="52">
        <f>+Tabla2[[#This Row],[META_ENGATIVA]]-Tabla2[[#This Row],[META_ENGATIVA2]]</f>
        <v>0</v>
      </c>
      <c r="AJ239" s="52">
        <f>+Tabla2[[#This Row],[META_SUBA]]-Tabla2[[#This Row],[META_SUBA2]]</f>
        <v>0</v>
      </c>
      <c r="AK239" s="52">
        <f>+Tabla2[[#This Row],[META_CHAPINERO]]-Tabla2[[#This Row],[META_CHAPINERO2]]</f>
        <v>0</v>
      </c>
      <c r="AL239" s="52">
        <f>+Tabla2[[#This Row],[META_BARRIOS_UNIDOS]]-Tabla2[[#This Row],[META_BARRIOS_UNIDOS2]]</f>
        <v>0</v>
      </c>
      <c r="AM239" s="52">
        <f>+Tabla2[[#This Row],[META_TEUSAQUILLO]]-Tabla2[[#This Row],[META_TEUSAQUILLO2]]</f>
        <v>0</v>
      </c>
      <c r="AN239" s="52">
        <f>+Tabla2[[#This Row],[META_SUBRED]]-Tabla2[[#This Row],[META_SUBRED2]]</f>
        <v>0</v>
      </c>
      <c r="AO239" s="51">
        <f>+Tabla2[[#This Row],[META_DISTRITO]]-Tabla2[[#This Row],[META_DISTRITO2]]</f>
        <v>0</v>
      </c>
      <c r="AP239" s="49">
        <f t="shared" si="3"/>
        <v>0</v>
      </c>
      <c r="AR239" s="85"/>
      <c r="AS239" s="86"/>
      <c r="AT239" s="86"/>
      <c r="AU239" s="86"/>
      <c r="AV239" s="86"/>
      <c r="AW239" s="86"/>
      <c r="AX239" s="86"/>
      <c r="AY239" s="87"/>
    </row>
    <row r="240" spans="1:51" ht="63.6" hidden="1" customHeight="1">
      <c r="A240" s="19" t="s">
        <v>54</v>
      </c>
      <c r="B240" s="20" t="s">
        <v>292</v>
      </c>
      <c r="C240" s="20" t="s">
        <v>293</v>
      </c>
      <c r="D240" s="21">
        <v>223</v>
      </c>
      <c r="E240" s="20" t="s">
        <v>347</v>
      </c>
      <c r="F240" s="20" t="s">
        <v>295</v>
      </c>
      <c r="G240" s="19" t="s">
        <v>45</v>
      </c>
      <c r="H240" s="19" t="s">
        <v>46</v>
      </c>
      <c r="I240" s="19" t="s">
        <v>65</v>
      </c>
      <c r="J240" s="22">
        <v>29488576</v>
      </c>
      <c r="K240" s="5">
        <v>0</v>
      </c>
      <c r="L240" s="22">
        <f>+Tabla2[[#This Row],[VALOR UNITARIO]]*Tabla2[[#This Row],[META_NORTE]]</f>
        <v>0</v>
      </c>
      <c r="M240" s="61">
        <v>0</v>
      </c>
      <c r="N240" s="62">
        <v>0</v>
      </c>
      <c r="O240" s="62">
        <v>0</v>
      </c>
      <c r="P240" s="62">
        <v>0</v>
      </c>
      <c r="Q240" s="62">
        <v>0</v>
      </c>
      <c r="R240" s="62">
        <v>0</v>
      </c>
      <c r="S240" s="62">
        <v>0</v>
      </c>
      <c r="T240" s="63">
        <v>0</v>
      </c>
      <c r="U240" s="28">
        <f>+Tabla2[[#This Row],[META_USAQUEN]]+Tabla2[[#This Row],[META_ENGATIVA]]+Tabla2[[#This Row],[META_SUBA]]+Tabla2[[#This Row],[META_CHAPINERO]]+Tabla2[[#This Row],[META_BARRIOS_UNIDOS]]+Tabla2[[#This Row],[META_TEUSAQUILLO]]+Tabla2[[#This Row],[META_SUBRED]]+Tabla2[[#This Row],[META_DISTRITO]]</f>
        <v>0</v>
      </c>
      <c r="V240" s="29">
        <f>+Tabla2[[#This Row],[META_NORTE]]-Tabla2[[#This Row],[META_TOTAL]]</f>
        <v>0</v>
      </c>
      <c r="W240" s="61"/>
      <c r="X240" s="62"/>
      <c r="Y240" s="62"/>
      <c r="Z240" s="62"/>
      <c r="AA240" s="62"/>
      <c r="AB240" s="62"/>
      <c r="AC240" s="62"/>
      <c r="AD240" s="63"/>
      <c r="AE240" s="28">
        <f>SUM(Tabla2[[#This Row],[META_USAQUEN2]:[META_DISTRITO2]])</f>
        <v>0</v>
      </c>
      <c r="AF240" s="29">
        <f>+Tabla2[[#This Row],[META_NORTE]]-Tabla2[[#This Row],[META_TOTAL2]]</f>
        <v>0</v>
      </c>
      <c r="AH240" s="53">
        <f>+Tabla2[[#This Row],[META_USAQUEN]]-Tabla2[[#This Row],[META_USAQUEN2]]</f>
        <v>0</v>
      </c>
      <c r="AI240" s="52">
        <f>+Tabla2[[#This Row],[META_ENGATIVA]]-Tabla2[[#This Row],[META_ENGATIVA2]]</f>
        <v>0</v>
      </c>
      <c r="AJ240" s="52">
        <f>+Tabla2[[#This Row],[META_SUBA]]-Tabla2[[#This Row],[META_SUBA2]]</f>
        <v>0</v>
      </c>
      <c r="AK240" s="52">
        <f>+Tabla2[[#This Row],[META_CHAPINERO]]-Tabla2[[#This Row],[META_CHAPINERO2]]</f>
        <v>0</v>
      </c>
      <c r="AL240" s="52">
        <f>+Tabla2[[#This Row],[META_BARRIOS_UNIDOS]]-Tabla2[[#This Row],[META_BARRIOS_UNIDOS2]]</f>
        <v>0</v>
      </c>
      <c r="AM240" s="52">
        <f>+Tabla2[[#This Row],[META_TEUSAQUILLO]]-Tabla2[[#This Row],[META_TEUSAQUILLO2]]</f>
        <v>0</v>
      </c>
      <c r="AN240" s="52">
        <f>+Tabla2[[#This Row],[META_SUBRED]]-Tabla2[[#This Row],[META_SUBRED2]]</f>
        <v>0</v>
      </c>
      <c r="AO240" s="51">
        <f>+Tabla2[[#This Row],[META_DISTRITO]]-Tabla2[[#This Row],[META_DISTRITO2]]</f>
        <v>0</v>
      </c>
      <c r="AP240" s="49">
        <f t="shared" si="3"/>
        <v>0</v>
      </c>
      <c r="AR240" s="85"/>
      <c r="AS240" s="86"/>
      <c r="AT240" s="86"/>
      <c r="AU240" s="86"/>
      <c r="AV240" s="86"/>
      <c r="AW240" s="86"/>
      <c r="AX240" s="86"/>
      <c r="AY240" s="87"/>
    </row>
    <row r="241" spans="1:51" ht="75.95" hidden="1" customHeight="1">
      <c r="A241" s="19" t="s">
        <v>54</v>
      </c>
      <c r="B241" s="20" t="s">
        <v>292</v>
      </c>
      <c r="C241" s="20" t="s">
        <v>308</v>
      </c>
      <c r="D241" s="21">
        <v>224</v>
      </c>
      <c r="E241" s="20" t="s">
        <v>348</v>
      </c>
      <c r="F241" s="20" t="s">
        <v>295</v>
      </c>
      <c r="G241" s="19" t="s">
        <v>45</v>
      </c>
      <c r="H241" s="19" t="s">
        <v>46</v>
      </c>
      <c r="I241" s="19" t="s">
        <v>65</v>
      </c>
      <c r="J241" s="22">
        <v>3994272</v>
      </c>
      <c r="K241" s="5">
        <v>3</v>
      </c>
      <c r="L241" s="22">
        <f>+Tabla2[[#This Row],[VALOR UNITARIO]]*Tabla2[[#This Row],[META_NORTE]]</f>
        <v>11982816</v>
      </c>
      <c r="M241" s="61">
        <v>0</v>
      </c>
      <c r="N241" s="62">
        <v>0</v>
      </c>
      <c r="O241" s="62">
        <v>0</v>
      </c>
      <c r="P241" s="62">
        <v>0</v>
      </c>
      <c r="Q241" s="62">
        <v>0</v>
      </c>
      <c r="R241" s="62">
        <v>0</v>
      </c>
      <c r="S241" s="62">
        <v>3</v>
      </c>
      <c r="T241" s="63">
        <v>0</v>
      </c>
      <c r="U241" s="28">
        <f>+Tabla2[[#This Row],[META_USAQUEN]]+Tabla2[[#This Row],[META_ENGATIVA]]+Tabla2[[#This Row],[META_SUBA]]+Tabla2[[#This Row],[META_CHAPINERO]]+Tabla2[[#This Row],[META_BARRIOS_UNIDOS]]+Tabla2[[#This Row],[META_TEUSAQUILLO]]+Tabla2[[#This Row],[META_SUBRED]]+Tabla2[[#This Row],[META_DISTRITO]]</f>
        <v>3</v>
      </c>
      <c r="V241" s="29">
        <f>+Tabla2[[#This Row],[META_NORTE]]-Tabla2[[#This Row],[META_TOTAL]]</f>
        <v>0</v>
      </c>
      <c r="W241" s="61"/>
      <c r="X241" s="62"/>
      <c r="Y241" s="62"/>
      <c r="Z241" s="62"/>
      <c r="AA241" s="62"/>
      <c r="AB241" s="62"/>
      <c r="AC241" s="62">
        <v>3</v>
      </c>
      <c r="AD241" s="63"/>
      <c r="AE241" s="28">
        <f>SUM(Tabla2[[#This Row],[META_USAQUEN2]:[META_DISTRITO2]])</f>
        <v>3</v>
      </c>
      <c r="AF241" s="29">
        <f>+Tabla2[[#This Row],[META_NORTE]]-Tabla2[[#This Row],[META_TOTAL2]]</f>
        <v>0</v>
      </c>
      <c r="AH241" s="53">
        <f>+Tabla2[[#This Row],[META_USAQUEN]]-Tabla2[[#This Row],[META_USAQUEN2]]</f>
        <v>0</v>
      </c>
      <c r="AI241" s="52">
        <f>+Tabla2[[#This Row],[META_ENGATIVA]]-Tabla2[[#This Row],[META_ENGATIVA2]]</f>
        <v>0</v>
      </c>
      <c r="AJ241" s="52">
        <f>+Tabla2[[#This Row],[META_SUBA]]-Tabla2[[#This Row],[META_SUBA2]]</f>
        <v>0</v>
      </c>
      <c r="AK241" s="52">
        <f>+Tabla2[[#This Row],[META_CHAPINERO]]-Tabla2[[#This Row],[META_CHAPINERO2]]</f>
        <v>0</v>
      </c>
      <c r="AL241" s="52">
        <f>+Tabla2[[#This Row],[META_BARRIOS_UNIDOS]]-Tabla2[[#This Row],[META_BARRIOS_UNIDOS2]]</f>
        <v>0</v>
      </c>
      <c r="AM241" s="52">
        <f>+Tabla2[[#This Row],[META_TEUSAQUILLO]]-Tabla2[[#This Row],[META_TEUSAQUILLO2]]</f>
        <v>0</v>
      </c>
      <c r="AN241" s="52">
        <f>+Tabla2[[#This Row],[META_SUBRED]]-Tabla2[[#This Row],[META_SUBRED2]]</f>
        <v>0</v>
      </c>
      <c r="AO241" s="51">
        <f>+Tabla2[[#This Row],[META_DISTRITO]]-Tabla2[[#This Row],[META_DISTRITO2]]</f>
        <v>0</v>
      </c>
      <c r="AP241" s="49">
        <f t="shared" si="3"/>
        <v>0</v>
      </c>
      <c r="AR241" s="85"/>
      <c r="AS241" s="86"/>
      <c r="AT241" s="86"/>
      <c r="AU241" s="86"/>
      <c r="AV241" s="86"/>
      <c r="AW241" s="86"/>
      <c r="AX241" s="86"/>
      <c r="AY241" s="87"/>
    </row>
    <row r="242" spans="1:51" ht="63.6" hidden="1" customHeight="1">
      <c r="A242" s="19" t="s">
        <v>54</v>
      </c>
      <c r="B242" s="20" t="s">
        <v>292</v>
      </c>
      <c r="C242" s="20" t="s">
        <v>293</v>
      </c>
      <c r="D242" s="21">
        <v>225</v>
      </c>
      <c r="E242" s="20" t="s">
        <v>349</v>
      </c>
      <c r="F242" s="20" t="s">
        <v>295</v>
      </c>
      <c r="G242" s="19" t="s">
        <v>45</v>
      </c>
      <c r="H242" s="19" t="s">
        <v>46</v>
      </c>
      <c r="I242" s="19" t="s">
        <v>65</v>
      </c>
      <c r="J242" s="22">
        <v>7347488</v>
      </c>
      <c r="K242" s="5">
        <v>6</v>
      </c>
      <c r="L242" s="22">
        <f>+Tabla2[[#This Row],[VALOR UNITARIO]]*Tabla2[[#This Row],[META_NORTE]]</f>
        <v>44084928</v>
      </c>
      <c r="M242" s="61">
        <v>0</v>
      </c>
      <c r="N242" s="62">
        <v>0</v>
      </c>
      <c r="O242" s="62">
        <v>0</v>
      </c>
      <c r="P242" s="62">
        <v>0</v>
      </c>
      <c r="Q242" s="62">
        <v>0</v>
      </c>
      <c r="R242" s="62">
        <v>0</v>
      </c>
      <c r="S242" s="62">
        <v>6</v>
      </c>
      <c r="T242" s="63">
        <v>0</v>
      </c>
      <c r="U242" s="28">
        <f>+Tabla2[[#This Row],[META_USAQUEN]]+Tabla2[[#This Row],[META_ENGATIVA]]+Tabla2[[#This Row],[META_SUBA]]+Tabla2[[#This Row],[META_CHAPINERO]]+Tabla2[[#This Row],[META_BARRIOS_UNIDOS]]+Tabla2[[#This Row],[META_TEUSAQUILLO]]+Tabla2[[#This Row],[META_SUBRED]]+Tabla2[[#This Row],[META_DISTRITO]]</f>
        <v>6</v>
      </c>
      <c r="V242" s="29">
        <f>+Tabla2[[#This Row],[META_NORTE]]-Tabla2[[#This Row],[META_TOTAL]]</f>
        <v>0</v>
      </c>
      <c r="W242" s="61"/>
      <c r="X242" s="62"/>
      <c r="Y242" s="62"/>
      <c r="Z242" s="62"/>
      <c r="AA242" s="62"/>
      <c r="AB242" s="62"/>
      <c r="AC242" s="62">
        <v>6</v>
      </c>
      <c r="AD242" s="63"/>
      <c r="AE242" s="28">
        <f>SUM(Tabla2[[#This Row],[META_USAQUEN2]:[META_DISTRITO2]])</f>
        <v>6</v>
      </c>
      <c r="AF242" s="29">
        <f>+Tabla2[[#This Row],[META_NORTE]]-Tabla2[[#This Row],[META_TOTAL2]]</f>
        <v>0</v>
      </c>
      <c r="AH242" s="53">
        <f>+Tabla2[[#This Row],[META_USAQUEN]]-Tabla2[[#This Row],[META_USAQUEN2]]</f>
        <v>0</v>
      </c>
      <c r="AI242" s="52">
        <f>+Tabla2[[#This Row],[META_ENGATIVA]]-Tabla2[[#This Row],[META_ENGATIVA2]]</f>
        <v>0</v>
      </c>
      <c r="AJ242" s="52">
        <f>+Tabla2[[#This Row],[META_SUBA]]-Tabla2[[#This Row],[META_SUBA2]]</f>
        <v>0</v>
      </c>
      <c r="AK242" s="52">
        <f>+Tabla2[[#This Row],[META_CHAPINERO]]-Tabla2[[#This Row],[META_CHAPINERO2]]</f>
        <v>0</v>
      </c>
      <c r="AL242" s="52">
        <f>+Tabla2[[#This Row],[META_BARRIOS_UNIDOS]]-Tabla2[[#This Row],[META_BARRIOS_UNIDOS2]]</f>
        <v>0</v>
      </c>
      <c r="AM242" s="52">
        <f>+Tabla2[[#This Row],[META_TEUSAQUILLO]]-Tabla2[[#This Row],[META_TEUSAQUILLO2]]</f>
        <v>0</v>
      </c>
      <c r="AN242" s="52">
        <f>+Tabla2[[#This Row],[META_SUBRED]]-Tabla2[[#This Row],[META_SUBRED2]]</f>
        <v>0</v>
      </c>
      <c r="AO242" s="51">
        <f>+Tabla2[[#This Row],[META_DISTRITO]]-Tabla2[[#This Row],[META_DISTRITO2]]</f>
        <v>0</v>
      </c>
      <c r="AP242" s="49">
        <f t="shared" si="3"/>
        <v>0</v>
      </c>
      <c r="AR242" s="85"/>
      <c r="AS242" s="86"/>
      <c r="AT242" s="86"/>
      <c r="AU242" s="86"/>
      <c r="AV242" s="86"/>
      <c r="AW242" s="86"/>
      <c r="AX242" s="86"/>
      <c r="AY242" s="87"/>
    </row>
    <row r="243" spans="1:51" ht="63.6" hidden="1" customHeight="1">
      <c r="A243" s="19" t="s">
        <v>54</v>
      </c>
      <c r="B243" s="20" t="s">
        <v>292</v>
      </c>
      <c r="C243" s="20" t="s">
        <v>293</v>
      </c>
      <c r="D243" s="21">
        <v>226</v>
      </c>
      <c r="E243" s="20" t="s">
        <v>350</v>
      </c>
      <c r="F243" s="20" t="s">
        <v>295</v>
      </c>
      <c r="G243" s="19" t="s">
        <v>45</v>
      </c>
      <c r="H243" s="19" t="s">
        <v>67</v>
      </c>
      <c r="I243" s="19" t="s">
        <v>47</v>
      </c>
      <c r="J243" s="22">
        <v>95295440</v>
      </c>
      <c r="K243" s="5">
        <v>0</v>
      </c>
      <c r="L243" s="22">
        <f>+Tabla2[[#This Row],[VALOR UNITARIO]]*Tabla2[[#This Row],[META_NORTE]]</f>
        <v>0</v>
      </c>
      <c r="M243" s="61">
        <f>+Tabla2[[#This Row],[META_NORTE]]*10.2/100</f>
        <v>0</v>
      </c>
      <c r="N243" s="62">
        <f>+Tabla2[[#This Row],[META_NORTE]]*43.81/100</f>
        <v>0</v>
      </c>
      <c r="O243" s="62">
        <f>+Tabla2[[#This Row],[META_NORTE]]*29.46/100</f>
        <v>0</v>
      </c>
      <c r="P243" s="62">
        <f>+Tabla2[[#This Row],[META_NORTE]]*7.72/100</f>
        <v>0</v>
      </c>
      <c r="Q243" s="62">
        <f>+Tabla2[[#This Row],[META_NORTE]]*3.92/100</f>
        <v>0</v>
      </c>
      <c r="R243" s="62">
        <f>+Tabla2[[#This Row],[META_NORTE]]*5.07/100</f>
        <v>0</v>
      </c>
      <c r="S243" s="62">
        <v>0</v>
      </c>
      <c r="T243" s="63">
        <v>0</v>
      </c>
      <c r="U243" s="28">
        <f>+Tabla2[[#This Row],[META_USAQUEN]]+Tabla2[[#This Row],[META_ENGATIVA]]+Tabla2[[#This Row],[META_SUBA]]+Tabla2[[#This Row],[META_CHAPINERO]]+Tabla2[[#This Row],[META_BARRIOS_UNIDOS]]+Tabla2[[#This Row],[META_TEUSAQUILLO]]+Tabla2[[#This Row],[META_SUBRED]]+Tabla2[[#This Row],[META_DISTRITO]]</f>
        <v>0</v>
      </c>
      <c r="V243" s="29">
        <f>+Tabla2[[#This Row],[META_NORTE]]-Tabla2[[#This Row],[META_TOTAL]]</f>
        <v>0</v>
      </c>
      <c r="W243" s="61"/>
      <c r="X243" s="62"/>
      <c r="Y243" s="62"/>
      <c r="Z243" s="62"/>
      <c r="AA243" s="62"/>
      <c r="AB243" s="62"/>
      <c r="AC243" s="62"/>
      <c r="AD243" s="63"/>
      <c r="AE243" s="28">
        <f>SUM(Tabla2[[#This Row],[META_USAQUEN2]:[META_DISTRITO2]])</f>
        <v>0</v>
      </c>
      <c r="AF243" s="29">
        <f>+Tabla2[[#This Row],[META_NORTE]]-Tabla2[[#This Row],[META_TOTAL2]]</f>
        <v>0</v>
      </c>
      <c r="AH243" s="53">
        <f>+Tabla2[[#This Row],[META_USAQUEN]]-Tabla2[[#This Row],[META_USAQUEN2]]</f>
        <v>0</v>
      </c>
      <c r="AI243" s="52">
        <f>+Tabla2[[#This Row],[META_ENGATIVA]]-Tabla2[[#This Row],[META_ENGATIVA2]]</f>
        <v>0</v>
      </c>
      <c r="AJ243" s="52">
        <f>+Tabla2[[#This Row],[META_SUBA]]-Tabla2[[#This Row],[META_SUBA2]]</f>
        <v>0</v>
      </c>
      <c r="AK243" s="52">
        <f>+Tabla2[[#This Row],[META_CHAPINERO]]-Tabla2[[#This Row],[META_CHAPINERO2]]</f>
        <v>0</v>
      </c>
      <c r="AL243" s="52">
        <f>+Tabla2[[#This Row],[META_BARRIOS_UNIDOS]]-Tabla2[[#This Row],[META_BARRIOS_UNIDOS2]]</f>
        <v>0</v>
      </c>
      <c r="AM243" s="52">
        <f>+Tabla2[[#This Row],[META_TEUSAQUILLO]]-Tabla2[[#This Row],[META_TEUSAQUILLO2]]</f>
        <v>0</v>
      </c>
      <c r="AN243" s="52">
        <f>+Tabla2[[#This Row],[META_SUBRED]]-Tabla2[[#This Row],[META_SUBRED2]]</f>
        <v>0</v>
      </c>
      <c r="AO243" s="51">
        <f>+Tabla2[[#This Row],[META_DISTRITO]]-Tabla2[[#This Row],[META_DISTRITO2]]</f>
        <v>0</v>
      </c>
      <c r="AP243" s="49">
        <f t="shared" si="3"/>
        <v>0</v>
      </c>
      <c r="AR243" s="85"/>
      <c r="AS243" s="86"/>
      <c r="AT243" s="86"/>
      <c r="AU243" s="86"/>
      <c r="AV243" s="86"/>
      <c r="AW243" s="86"/>
      <c r="AX243" s="86"/>
      <c r="AY243" s="87"/>
    </row>
    <row r="244" spans="1:51" ht="63.6" hidden="1" customHeight="1">
      <c r="A244" s="19" t="s">
        <v>54</v>
      </c>
      <c r="B244" s="20" t="s">
        <v>292</v>
      </c>
      <c r="C244" s="20" t="s">
        <v>293</v>
      </c>
      <c r="D244" s="21">
        <v>227</v>
      </c>
      <c r="E244" s="20" t="s">
        <v>351</v>
      </c>
      <c r="F244" s="20" t="s">
        <v>295</v>
      </c>
      <c r="G244" s="19" t="s">
        <v>45</v>
      </c>
      <c r="H244" s="19" t="s">
        <v>67</v>
      </c>
      <c r="I244" s="19" t="s">
        <v>47</v>
      </c>
      <c r="J244" s="22">
        <v>53602144</v>
      </c>
      <c r="K244" s="5">
        <v>3</v>
      </c>
      <c r="L244" s="22">
        <f>+Tabla2[[#This Row],[VALOR UNITARIO]]*Tabla2[[#This Row],[META_NORTE]]</f>
        <v>160806432</v>
      </c>
      <c r="M244" s="61">
        <v>0</v>
      </c>
      <c r="N244" s="62">
        <v>0</v>
      </c>
      <c r="O244" s="62">
        <v>0</v>
      </c>
      <c r="P244" s="62">
        <v>0</v>
      </c>
      <c r="Q244" s="62">
        <v>0</v>
      </c>
      <c r="R244" s="62">
        <v>0</v>
      </c>
      <c r="S244" s="62">
        <v>0</v>
      </c>
      <c r="T244" s="63">
        <v>3</v>
      </c>
      <c r="U244" s="28">
        <f>+Tabla2[[#This Row],[META_USAQUEN]]+Tabla2[[#This Row],[META_ENGATIVA]]+Tabla2[[#This Row],[META_SUBA]]+Tabla2[[#This Row],[META_CHAPINERO]]+Tabla2[[#This Row],[META_BARRIOS_UNIDOS]]+Tabla2[[#This Row],[META_TEUSAQUILLO]]+Tabla2[[#This Row],[META_SUBRED]]+Tabla2[[#This Row],[META_DISTRITO]]</f>
        <v>3</v>
      </c>
      <c r="V244" s="29">
        <f>+Tabla2[[#This Row],[META_NORTE]]-Tabla2[[#This Row],[META_TOTAL]]</f>
        <v>0</v>
      </c>
      <c r="W244" s="61"/>
      <c r="X244" s="62"/>
      <c r="Y244" s="62"/>
      <c r="Z244" s="62"/>
      <c r="AA244" s="62"/>
      <c r="AB244" s="62"/>
      <c r="AC244" s="62"/>
      <c r="AD244" s="63">
        <v>3</v>
      </c>
      <c r="AE244" s="28">
        <f>SUM(Tabla2[[#This Row],[META_USAQUEN2]:[META_DISTRITO2]])</f>
        <v>3</v>
      </c>
      <c r="AF244" s="29">
        <f>+Tabla2[[#This Row],[META_NORTE]]-Tabla2[[#This Row],[META_TOTAL2]]</f>
        <v>0</v>
      </c>
      <c r="AH244" s="53">
        <f>+Tabla2[[#This Row],[META_USAQUEN]]-Tabla2[[#This Row],[META_USAQUEN2]]</f>
        <v>0</v>
      </c>
      <c r="AI244" s="52">
        <f>+Tabla2[[#This Row],[META_ENGATIVA]]-Tabla2[[#This Row],[META_ENGATIVA2]]</f>
        <v>0</v>
      </c>
      <c r="AJ244" s="52">
        <f>+Tabla2[[#This Row],[META_SUBA]]-Tabla2[[#This Row],[META_SUBA2]]</f>
        <v>0</v>
      </c>
      <c r="AK244" s="52">
        <f>+Tabla2[[#This Row],[META_CHAPINERO]]-Tabla2[[#This Row],[META_CHAPINERO2]]</f>
        <v>0</v>
      </c>
      <c r="AL244" s="52">
        <f>+Tabla2[[#This Row],[META_BARRIOS_UNIDOS]]-Tabla2[[#This Row],[META_BARRIOS_UNIDOS2]]</f>
        <v>0</v>
      </c>
      <c r="AM244" s="52">
        <f>+Tabla2[[#This Row],[META_TEUSAQUILLO]]-Tabla2[[#This Row],[META_TEUSAQUILLO2]]</f>
        <v>0</v>
      </c>
      <c r="AN244" s="52">
        <f>+Tabla2[[#This Row],[META_SUBRED]]-Tabla2[[#This Row],[META_SUBRED2]]</f>
        <v>0</v>
      </c>
      <c r="AO244" s="51">
        <f>+Tabla2[[#This Row],[META_DISTRITO]]-Tabla2[[#This Row],[META_DISTRITO2]]</f>
        <v>0</v>
      </c>
      <c r="AP244" s="49">
        <f t="shared" si="3"/>
        <v>0</v>
      </c>
      <c r="AR244" s="85"/>
      <c r="AS244" s="86"/>
      <c r="AT244" s="86"/>
      <c r="AU244" s="86"/>
      <c r="AV244" s="86"/>
      <c r="AW244" s="86"/>
      <c r="AX244" s="86"/>
      <c r="AY244" s="87"/>
    </row>
    <row r="245" spans="1:51" ht="75.95" hidden="1" customHeight="1">
      <c r="A245" s="19" t="s">
        <v>54</v>
      </c>
      <c r="B245" s="20" t="s">
        <v>292</v>
      </c>
      <c r="C245" s="20" t="s">
        <v>308</v>
      </c>
      <c r="D245" s="21">
        <v>228</v>
      </c>
      <c r="E245" s="20" t="s">
        <v>352</v>
      </c>
      <c r="F245" s="20" t="s">
        <v>295</v>
      </c>
      <c r="G245" s="19" t="s">
        <v>45</v>
      </c>
      <c r="H245" s="19" t="s">
        <v>50</v>
      </c>
      <c r="I245" s="19" t="s">
        <v>47</v>
      </c>
      <c r="J245" s="22">
        <v>3513480</v>
      </c>
      <c r="K245" s="5">
        <v>0</v>
      </c>
      <c r="L245" s="22">
        <f>+Tabla2[[#This Row],[VALOR UNITARIO]]*Tabla2[[#This Row],[META_NORTE]]</f>
        <v>0</v>
      </c>
      <c r="M245" s="61">
        <f>+Tabla2[[#This Row],[META_NORTE]]*10.2/100</f>
        <v>0</v>
      </c>
      <c r="N245" s="62">
        <f>+Tabla2[[#This Row],[META_NORTE]]*43.81/100</f>
        <v>0</v>
      </c>
      <c r="O245" s="62">
        <f>+Tabla2[[#This Row],[META_NORTE]]*29.46/100</f>
        <v>0</v>
      </c>
      <c r="P245" s="62">
        <f>+Tabla2[[#This Row],[META_NORTE]]*7.72/100</f>
        <v>0</v>
      </c>
      <c r="Q245" s="62">
        <f>+Tabla2[[#This Row],[META_NORTE]]*3.92/100</f>
        <v>0</v>
      </c>
      <c r="R245" s="62">
        <f>+Tabla2[[#This Row],[META_NORTE]]*5.07/100</f>
        <v>0</v>
      </c>
      <c r="S245" s="62">
        <v>0</v>
      </c>
      <c r="T245" s="63">
        <v>0</v>
      </c>
      <c r="U245" s="28">
        <f>+Tabla2[[#This Row],[META_USAQUEN]]+Tabla2[[#This Row],[META_ENGATIVA]]+Tabla2[[#This Row],[META_SUBA]]+Tabla2[[#This Row],[META_CHAPINERO]]+Tabla2[[#This Row],[META_BARRIOS_UNIDOS]]+Tabla2[[#This Row],[META_TEUSAQUILLO]]+Tabla2[[#This Row],[META_SUBRED]]+Tabla2[[#This Row],[META_DISTRITO]]</f>
        <v>0</v>
      </c>
      <c r="V245" s="29">
        <f>+Tabla2[[#This Row],[META_NORTE]]-Tabla2[[#This Row],[META_TOTAL]]</f>
        <v>0</v>
      </c>
      <c r="W245" s="61"/>
      <c r="X245" s="62"/>
      <c r="Y245" s="62"/>
      <c r="Z245" s="62"/>
      <c r="AA245" s="62"/>
      <c r="AB245" s="62"/>
      <c r="AC245" s="62"/>
      <c r="AD245" s="63"/>
      <c r="AE245" s="28">
        <f>SUM(Tabla2[[#This Row],[META_USAQUEN2]:[META_DISTRITO2]])</f>
        <v>0</v>
      </c>
      <c r="AF245" s="29">
        <f>+Tabla2[[#This Row],[META_NORTE]]-Tabla2[[#This Row],[META_TOTAL2]]</f>
        <v>0</v>
      </c>
      <c r="AH245" s="53">
        <f>+Tabla2[[#This Row],[META_USAQUEN]]-Tabla2[[#This Row],[META_USAQUEN2]]</f>
        <v>0</v>
      </c>
      <c r="AI245" s="52">
        <f>+Tabla2[[#This Row],[META_ENGATIVA]]-Tabla2[[#This Row],[META_ENGATIVA2]]</f>
        <v>0</v>
      </c>
      <c r="AJ245" s="52">
        <f>+Tabla2[[#This Row],[META_SUBA]]-Tabla2[[#This Row],[META_SUBA2]]</f>
        <v>0</v>
      </c>
      <c r="AK245" s="52">
        <f>+Tabla2[[#This Row],[META_CHAPINERO]]-Tabla2[[#This Row],[META_CHAPINERO2]]</f>
        <v>0</v>
      </c>
      <c r="AL245" s="52">
        <f>+Tabla2[[#This Row],[META_BARRIOS_UNIDOS]]-Tabla2[[#This Row],[META_BARRIOS_UNIDOS2]]</f>
        <v>0</v>
      </c>
      <c r="AM245" s="52">
        <f>+Tabla2[[#This Row],[META_TEUSAQUILLO]]-Tabla2[[#This Row],[META_TEUSAQUILLO2]]</f>
        <v>0</v>
      </c>
      <c r="AN245" s="52">
        <f>+Tabla2[[#This Row],[META_SUBRED]]-Tabla2[[#This Row],[META_SUBRED2]]</f>
        <v>0</v>
      </c>
      <c r="AO245" s="51">
        <f>+Tabla2[[#This Row],[META_DISTRITO]]-Tabla2[[#This Row],[META_DISTRITO2]]</f>
        <v>0</v>
      </c>
      <c r="AP245" s="49">
        <f t="shared" si="3"/>
        <v>0</v>
      </c>
      <c r="AR245" s="85"/>
      <c r="AS245" s="86"/>
      <c r="AT245" s="86"/>
      <c r="AU245" s="86"/>
      <c r="AV245" s="86"/>
      <c r="AW245" s="86"/>
      <c r="AX245" s="86"/>
      <c r="AY245" s="87"/>
    </row>
    <row r="246" spans="1:51" ht="75.95" hidden="1" customHeight="1">
      <c r="A246" s="19" t="s">
        <v>54</v>
      </c>
      <c r="B246" s="20" t="s">
        <v>292</v>
      </c>
      <c r="C246" s="20" t="s">
        <v>308</v>
      </c>
      <c r="D246" s="21">
        <v>229</v>
      </c>
      <c r="E246" s="20" t="s">
        <v>353</v>
      </c>
      <c r="F246" s="20" t="s">
        <v>295</v>
      </c>
      <c r="G246" s="19" t="s">
        <v>354</v>
      </c>
      <c r="H246" s="19" t="s">
        <v>46</v>
      </c>
      <c r="I246" s="19" t="s">
        <v>47</v>
      </c>
      <c r="J246" s="22">
        <v>281936</v>
      </c>
      <c r="K246" s="5">
        <v>139.5</v>
      </c>
      <c r="L246" s="22">
        <f>+Tabla2[[#This Row],[VALOR UNITARIO]]*Tabla2[[#This Row],[META_NORTE]]</f>
        <v>39330072</v>
      </c>
      <c r="M246" s="61">
        <v>0</v>
      </c>
      <c r="N246" s="62">
        <v>0</v>
      </c>
      <c r="O246" s="62">
        <v>0</v>
      </c>
      <c r="P246" s="62">
        <v>0</v>
      </c>
      <c r="Q246" s="62">
        <v>0</v>
      </c>
      <c r="R246" s="62">
        <v>0</v>
      </c>
      <c r="S246" s="62">
        <v>139.5</v>
      </c>
      <c r="T246" s="63">
        <v>0</v>
      </c>
      <c r="U246" s="28">
        <f>+Tabla2[[#This Row],[META_USAQUEN]]+Tabla2[[#This Row],[META_ENGATIVA]]+Tabla2[[#This Row],[META_SUBA]]+Tabla2[[#This Row],[META_CHAPINERO]]+Tabla2[[#This Row],[META_BARRIOS_UNIDOS]]+Tabla2[[#This Row],[META_TEUSAQUILLO]]+Tabla2[[#This Row],[META_SUBRED]]+Tabla2[[#This Row],[META_DISTRITO]]</f>
        <v>139.5</v>
      </c>
      <c r="V246" s="29">
        <f>+Tabla2[[#This Row],[META_NORTE]]-Tabla2[[#This Row],[META_TOTAL]]</f>
        <v>0</v>
      </c>
      <c r="W246" s="61"/>
      <c r="X246" s="62"/>
      <c r="Y246" s="62"/>
      <c r="Z246" s="62"/>
      <c r="AA246" s="62"/>
      <c r="AB246" s="62"/>
      <c r="AC246" s="62">
        <v>139.5</v>
      </c>
      <c r="AD246" s="63"/>
      <c r="AE246" s="28">
        <f>SUM(Tabla2[[#This Row],[META_USAQUEN2]:[META_DISTRITO2]])</f>
        <v>139.5</v>
      </c>
      <c r="AF246" s="29">
        <f>+Tabla2[[#This Row],[META_NORTE]]-Tabla2[[#This Row],[META_TOTAL2]]</f>
        <v>0</v>
      </c>
      <c r="AH246" s="53">
        <f>+Tabla2[[#This Row],[META_USAQUEN]]-Tabla2[[#This Row],[META_USAQUEN2]]</f>
        <v>0</v>
      </c>
      <c r="AI246" s="52">
        <f>+Tabla2[[#This Row],[META_ENGATIVA]]-Tabla2[[#This Row],[META_ENGATIVA2]]</f>
        <v>0</v>
      </c>
      <c r="AJ246" s="52">
        <f>+Tabla2[[#This Row],[META_SUBA]]-Tabla2[[#This Row],[META_SUBA2]]</f>
        <v>0</v>
      </c>
      <c r="AK246" s="52">
        <f>+Tabla2[[#This Row],[META_CHAPINERO]]-Tabla2[[#This Row],[META_CHAPINERO2]]</f>
        <v>0</v>
      </c>
      <c r="AL246" s="52">
        <f>+Tabla2[[#This Row],[META_BARRIOS_UNIDOS]]-Tabla2[[#This Row],[META_BARRIOS_UNIDOS2]]</f>
        <v>0</v>
      </c>
      <c r="AM246" s="52">
        <f>+Tabla2[[#This Row],[META_TEUSAQUILLO]]-Tabla2[[#This Row],[META_TEUSAQUILLO2]]</f>
        <v>0</v>
      </c>
      <c r="AN246" s="52">
        <f>+Tabla2[[#This Row],[META_SUBRED]]-Tabla2[[#This Row],[META_SUBRED2]]</f>
        <v>0</v>
      </c>
      <c r="AO246" s="51">
        <f>+Tabla2[[#This Row],[META_DISTRITO]]-Tabla2[[#This Row],[META_DISTRITO2]]</f>
        <v>0</v>
      </c>
      <c r="AP246" s="49">
        <f t="shared" si="3"/>
        <v>0</v>
      </c>
      <c r="AR246" s="85"/>
      <c r="AS246" s="86"/>
      <c r="AT246" s="86"/>
      <c r="AU246" s="86"/>
      <c r="AV246" s="86"/>
      <c r="AW246" s="86"/>
      <c r="AX246" s="86"/>
      <c r="AY246" s="87"/>
    </row>
    <row r="247" spans="1:51" ht="75.95" hidden="1" customHeight="1">
      <c r="A247" s="19" t="s">
        <v>54</v>
      </c>
      <c r="B247" s="20" t="s">
        <v>292</v>
      </c>
      <c r="C247" s="20" t="s">
        <v>308</v>
      </c>
      <c r="D247" s="21">
        <v>230</v>
      </c>
      <c r="E247" s="20" t="s">
        <v>355</v>
      </c>
      <c r="F247" s="20" t="s">
        <v>295</v>
      </c>
      <c r="G247" s="19" t="s">
        <v>354</v>
      </c>
      <c r="H247" s="19" t="s">
        <v>46</v>
      </c>
      <c r="I247" s="19" t="s">
        <v>47</v>
      </c>
      <c r="J247" s="22">
        <v>244416</v>
      </c>
      <c r="K247" s="5">
        <v>20.25</v>
      </c>
      <c r="L247" s="22">
        <f>+Tabla2[[#This Row],[VALOR UNITARIO]]*Tabla2[[#This Row],[META_NORTE]]</f>
        <v>4949424</v>
      </c>
      <c r="M247" s="61">
        <v>0</v>
      </c>
      <c r="N247" s="62">
        <v>0</v>
      </c>
      <c r="O247" s="62">
        <v>0</v>
      </c>
      <c r="P247" s="62">
        <v>0</v>
      </c>
      <c r="Q247" s="62">
        <v>0</v>
      </c>
      <c r="R247" s="62">
        <v>0</v>
      </c>
      <c r="S247" s="62">
        <f>+Tabla2[[#This Row],[META_NORTE]]</f>
        <v>20.25</v>
      </c>
      <c r="T247" s="63">
        <v>0</v>
      </c>
      <c r="U247" s="28">
        <f>+Tabla2[[#This Row],[META_USAQUEN]]+Tabla2[[#This Row],[META_ENGATIVA]]+Tabla2[[#This Row],[META_SUBA]]+Tabla2[[#This Row],[META_CHAPINERO]]+Tabla2[[#This Row],[META_BARRIOS_UNIDOS]]+Tabla2[[#This Row],[META_TEUSAQUILLO]]+Tabla2[[#This Row],[META_SUBRED]]+Tabla2[[#This Row],[META_DISTRITO]]</f>
        <v>20.25</v>
      </c>
      <c r="V247" s="29">
        <f>+Tabla2[[#This Row],[META_NORTE]]-Tabla2[[#This Row],[META_TOTAL]]</f>
        <v>0</v>
      </c>
      <c r="W247" s="61"/>
      <c r="X247" s="62"/>
      <c r="Y247" s="62"/>
      <c r="Z247" s="62"/>
      <c r="AA247" s="62"/>
      <c r="AB247" s="62"/>
      <c r="AC247" s="62">
        <v>20.25</v>
      </c>
      <c r="AD247" s="63"/>
      <c r="AE247" s="28">
        <f>SUM(Tabla2[[#This Row],[META_USAQUEN2]:[META_DISTRITO2]])</f>
        <v>20.25</v>
      </c>
      <c r="AF247" s="29">
        <f>+Tabla2[[#This Row],[META_NORTE]]-Tabla2[[#This Row],[META_TOTAL2]]</f>
        <v>0</v>
      </c>
      <c r="AH247" s="53">
        <f>+Tabla2[[#This Row],[META_USAQUEN]]-Tabla2[[#This Row],[META_USAQUEN2]]</f>
        <v>0</v>
      </c>
      <c r="AI247" s="52">
        <f>+Tabla2[[#This Row],[META_ENGATIVA]]-Tabla2[[#This Row],[META_ENGATIVA2]]</f>
        <v>0</v>
      </c>
      <c r="AJ247" s="52">
        <f>+Tabla2[[#This Row],[META_SUBA]]-Tabla2[[#This Row],[META_SUBA2]]</f>
        <v>0</v>
      </c>
      <c r="AK247" s="52">
        <f>+Tabla2[[#This Row],[META_CHAPINERO]]-Tabla2[[#This Row],[META_CHAPINERO2]]</f>
        <v>0</v>
      </c>
      <c r="AL247" s="52">
        <f>+Tabla2[[#This Row],[META_BARRIOS_UNIDOS]]-Tabla2[[#This Row],[META_BARRIOS_UNIDOS2]]</f>
        <v>0</v>
      </c>
      <c r="AM247" s="52">
        <f>+Tabla2[[#This Row],[META_TEUSAQUILLO]]-Tabla2[[#This Row],[META_TEUSAQUILLO2]]</f>
        <v>0</v>
      </c>
      <c r="AN247" s="52">
        <f>+Tabla2[[#This Row],[META_SUBRED]]-Tabla2[[#This Row],[META_SUBRED2]]</f>
        <v>0</v>
      </c>
      <c r="AO247" s="51">
        <f>+Tabla2[[#This Row],[META_DISTRITO]]-Tabla2[[#This Row],[META_DISTRITO2]]</f>
        <v>0</v>
      </c>
      <c r="AP247" s="49">
        <f t="shared" si="3"/>
        <v>0</v>
      </c>
      <c r="AR247" s="85"/>
      <c r="AS247" s="86"/>
      <c r="AT247" s="86"/>
      <c r="AU247" s="86"/>
      <c r="AV247" s="86"/>
      <c r="AW247" s="86"/>
      <c r="AX247" s="86"/>
      <c r="AY247" s="87"/>
    </row>
    <row r="248" spans="1:51" ht="38.450000000000003" hidden="1" customHeight="1">
      <c r="A248" s="19" t="s">
        <v>54</v>
      </c>
      <c r="B248" s="20" t="s">
        <v>356</v>
      </c>
      <c r="C248" s="20" t="s">
        <v>357</v>
      </c>
      <c r="D248" s="21">
        <v>231</v>
      </c>
      <c r="E248" s="20" t="s">
        <v>357</v>
      </c>
      <c r="F248" s="20" t="s">
        <v>295</v>
      </c>
      <c r="G248" s="19" t="s">
        <v>45</v>
      </c>
      <c r="H248" s="19" t="s">
        <v>46</v>
      </c>
      <c r="I248" s="19" t="s">
        <v>65</v>
      </c>
      <c r="J248" s="22">
        <v>25173776</v>
      </c>
      <c r="K248" s="5">
        <v>3</v>
      </c>
      <c r="L248" s="22">
        <f>+Tabla2[[#This Row],[VALOR UNITARIO]]*Tabla2[[#This Row],[META_NORTE]]</f>
        <v>75521328</v>
      </c>
      <c r="M248" s="61">
        <v>0</v>
      </c>
      <c r="N248" s="62">
        <v>0</v>
      </c>
      <c r="O248" s="62">
        <v>0</v>
      </c>
      <c r="P248" s="62">
        <v>0</v>
      </c>
      <c r="Q248" s="62">
        <v>0</v>
      </c>
      <c r="R248" s="62">
        <v>0</v>
      </c>
      <c r="S248" s="62">
        <v>3</v>
      </c>
      <c r="T248" s="63">
        <v>0</v>
      </c>
      <c r="U248" s="28">
        <f>+Tabla2[[#This Row],[META_USAQUEN]]+Tabla2[[#This Row],[META_ENGATIVA]]+Tabla2[[#This Row],[META_SUBA]]+Tabla2[[#This Row],[META_CHAPINERO]]+Tabla2[[#This Row],[META_BARRIOS_UNIDOS]]+Tabla2[[#This Row],[META_TEUSAQUILLO]]+Tabla2[[#This Row],[META_SUBRED]]+Tabla2[[#This Row],[META_DISTRITO]]</f>
        <v>3</v>
      </c>
      <c r="V248" s="29">
        <f>+Tabla2[[#This Row],[META_NORTE]]-Tabla2[[#This Row],[META_TOTAL]]</f>
        <v>0</v>
      </c>
      <c r="W248" s="61"/>
      <c r="X248" s="62"/>
      <c r="Y248" s="62"/>
      <c r="Z248" s="62"/>
      <c r="AA248" s="62"/>
      <c r="AB248" s="62"/>
      <c r="AC248" s="62">
        <v>3</v>
      </c>
      <c r="AD248" s="63"/>
      <c r="AE248" s="28">
        <f>SUM(Tabla2[[#This Row],[META_USAQUEN2]:[META_DISTRITO2]])</f>
        <v>3</v>
      </c>
      <c r="AF248" s="29">
        <f>+Tabla2[[#This Row],[META_NORTE]]-Tabla2[[#This Row],[META_TOTAL2]]</f>
        <v>0</v>
      </c>
      <c r="AH248" s="53">
        <f>+Tabla2[[#This Row],[META_USAQUEN]]-Tabla2[[#This Row],[META_USAQUEN2]]</f>
        <v>0</v>
      </c>
      <c r="AI248" s="52">
        <f>+Tabla2[[#This Row],[META_ENGATIVA]]-Tabla2[[#This Row],[META_ENGATIVA2]]</f>
        <v>0</v>
      </c>
      <c r="AJ248" s="52">
        <f>+Tabla2[[#This Row],[META_SUBA]]-Tabla2[[#This Row],[META_SUBA2]]</f>
        <v>0</v>
      </c>
      <c r="AK248" s="52">
        <f>+Tabla2[[#This Row],[META_CHAPINERO]]-Tabla2[[#This Row],[META_CHAPINERO2]]</f>
        <v>0</v>
      </c>
      <c r="AL248" s="52">
        <f>+Tabla2[[#This Row],[META_BARRIOS_UNIDOS]]-Tabla2[[#This Row],[META_BARRIOS_UNIDOS2]]</f>
        <v>0</v>
      </c>
      <c r="AM248" s="52">
        <f>+Tabla2[[#This Row],[META_TEUSAQUILLO]]-Tabla2[[#This Row],[META_TEUSAQUILLO2]]</f>
        <v>0</v>
      </c>
      <c r="AN248" s="52">
        <f>+Tabla2[[#This Row],[META_SUBRED]]-Tabla2[[#This Row],[META_SUBRED2]]</f>
        <v>0</v>
      </c>
      <c r="AO248" s="51">
        <f>+Tabla2[[#This Row],[META_DISTRITO]]-Tabla2[[#This Row],[META_DISTRITO2]]</f>
        <v>0</v>
      </c>
      <c r="AP248" s="49">
        <f t="shared" si="3"/>
        <v>0</v>
      </c>
      <c r="AR248" s="85"/>
      <c r="AS248" s="86"/>
      <c r="AT248" s="86"/>
      <c r="AU248" s="86"/>
      <c r="AV248" s="86"/>
      <c r="AW248" s="86"/>
      <c r="AX248" s="86"/>
      <c r="AY248" s="87"/>
    </row>
    <row r="249" spans="1:51" ht="51" hidden="1" customHeight="1">
      <c r="A249" s="19" t="s">
        <v>54</v>
      </c>
      <c r="B249" s="20" t="s">
        <v>356</v>
      </c>
      <c r="C249" s="20" t="s">
        <v>358</v>
      </c>
      <c r="D249" s="21">
        <v>232</v>
      </c>
      <c r="E249" s="20" t="s">
        <v>358</v>
      </c>
      <c r="F249" s="20" t="s">
        <v>295</v>
      </c>
      <c r="G249" s="19" t="s">
        <v>45</v>
      </c>
      <c r="H249" s="19" t="s">
        <v>50</v>
      </c>
      <c r="I249" s="19" t="s">
        <v>65</v>
      </c>
      <c r="J249" s="22">
        <v>5621568</v>
      </c>
      <c r="K249" s="5">
        <v>18</v>
      </c>
      <c r="L249" s="22">
        <f>+Tabla2[[#This Row],[VALOR UNITARIO]]*Tabla2[[#This Row],[META_NORTE]]</f>
        <v>101188224</v>
      </c>
      <c r="M249" s="61">
        <v>3</v>
      </c>
      <c r="N249" s="62">
        <v>3</v>
      </c>
      <c r="O249" s="62">
        <v>3</v>
      </c>
      <c r="P249" s="62">
        <v>3</v>
      </c>
      <c r="Q249" s="62">
        <v>3</v>
      </c>
      <c r="R249" s="62">
        <v>3</v>
      </c>
      <c r="S249" s="62">
        <v>0</v>
      </c>
      <c r="T249" s="63">
        <v>0</v>
      </c>
      <c r="U249" s="28">
        <f>+Tabla2[[#This Row],[META_USAQUEN]]+Tabla2[[#This Row],[META_ENGATIVA]]+Tabla2[[#This Row],[META_SUBA]]+Tabla2[[#This Row],[META_CHAPINERO]]+Tabla2[[#This Row],[META_BARRIOS_UNIDOS]]+Tabla2[[#This Row],[META_TEUSAQUILLO]]+Tabla2[[#This Row],[META_SUBRED]]+Tabla2[[#This Row],[META_DISTRITO]]</f>
        <v>18</v>
      </c>
      <c r="V249" s="29">
        <f>+Tabla2[[#This Row],[META_NORTE]]-Tabla2[[#This Row],[META_TOTAL]]</f>
        <v>0</v>
      </c>
      <c r="W249" s="61">
        <v>3</v>
      </c>
      <c r="X249" s="62">
        <v>3</v>
      </c>
      <c r="Y249" s="62">
        <v>3</v>
      </c>
      <c r="Z249" s="62">
        <v>3</v>
      </c>
      <c r="AA249" s="62">
        <v>3</v>
      </c>
      <c r="AB249" s="62">
        <v>3</v>
      </c>
      <c r="AC249" s="62"/>
      <c r="AD249" s="63"/>
      <c r="AE249" s="28">
        <f>SUM(Tabla2[[#This Row],[META_USAQUEN2]:[META_DISTRITO2]])</f>
        <v>18</v>
      </c>
      <c r="AF249" s="29">
        <f>+Tabla2[[#This Row],[META_NORTE]]-Tabla2[[#This Row],[META_TOTAL2]]</f>
        <v>0</v>
      </c>
      <c r="AH249" s="53">
        <f>+Tabla2[[#This Row],[META_USAQUEN]]-Tabla2[[#This Row],[META_USAQUEN2]]</f>
        <v>0</v>
      </c>
      <c r="AI249" s="52">
        <f>+Tabla2[[#This Row],[META_ENGATIVA]]-Tabla2[[#This Row],[META_ENGATIVA2]]</f>
        <v>0</v>
      </c>
      <c r="AJ249" s="52">
        <f>+Tabla2[[#This Row],[META_SUBA]]-Tabla2[[#This Row],[META_SUBA2]]</f>
        <v>0</v>
      </c>
      <c r="AK249" s="52">
        <f>+Tabla2[[#This Row],[META_CHAPINERO]]-Tabla2[[#This Row],[META_CHAPINERO2]]</f>
        <v>0</v>
      </c>
      <c r="AL249" s="52">
        <f>+Tabla2[[#This Row],[META_BARRIOS_UNIDOS]]-Tabla2[[#This Row],[META_BARRIOS_UNIDOS2]]</f>
        <v>0</v>
      </c>
      <c r="AM249" s="52">
        <f>+Tabla2[[#This Row],[META_TEUSAQUILLO]]-Tabla2[[#This Row],[META_TEUSAQUILLO2]]</f>
        <v>0</v>
      </c>
      <c r="AN249" s="52">
        <f>+Tabla2[[#This Row],[META_SUBRED]]-Tabla2[[#This Row],[META_SUBRED2]]</f>
        <v>0</v>
      </c>
      <c r="AO249" s="51">
        <f>+Tabla2[[#This Row],[META_DISTRITO]]-Tabla2[[#This Row],[META_DISTRITO2]]</f>
        <v>0</v>
      </c>
      <c r="AP249" s="49">
        <f t="shared" si="3"/>
        <v>0</v>
      </c>
      <c r="AR249" s="85"/>
      <c r="AS249" s="86"/>
      <c r="AT249" s="86"/>
      <c r="AU249" s="86"/>
      <c r="AV249" s="86"/>
      <c r="AW249" s="86"/>
      <c r="AX249" s="86"/>
      <c r="AY249" s="87"/>
    </row>
    <row r="250" spans="1:51" ht="63.6" hidden="1" customHeight="1">
      <c r="A250" s="19" t="s">
        <v>54</v>
      </c>
      <c r="B250" s="20" t="s">
        <v>356</v>
      </c>
      <c r="C250" s="20" t="s">
        <v>358</v>
      </c>
      <c r="D250" s="21">
        <v>233</v>
      </c>
      <c r="E250" s="20" t="s">
        <v>359</v>
      </c>
      <c r="F250" s="20" t="s">
        <v>295</v>
      </c>
      <c r="G250" s="19" t="s">
        <v>45</v>
      </c>
      <c r="H250" s="19" t="s">
        <v>50</v>
      </c>
      <c r="I250" s="19" t="s">
        <v>47</v>
      </c>
      <c r="J250" s="22">
        <v>7026960</v>
      </c>
      <c r="K250" s="5">
        <v>0</v>
      </c>
      <c r="L250" s="22">
        <f>+Tabla2[[#This Row],[VALOR UNITARIO]]*Tabla2[[#This Row],[META_NORTE]]</f>
        <v>0</v>
      </c>
      <c r="M250" s="61">
        <f>+Tabla2[[#This Row],[META_NORTE]]*10.2/100</f>
        <v>0</v>
      </c>
      <c r="N250" s="62">
        <f>+Tabla2[[#This Row],[META_NORTE]]*43.81/100</f>
        <v>0</v>
      </c>
      <c r="O250" s="62">
        <f>+Tabla2[[#This Row],[META_NORTE]]*29.46/100</f>
        <v>0</v>
      </c>
      <c r="P250" s="62">
        <f>+Tabla2[[#This Row],[META_NORTE]]*7.72/100</f>
        <v>0</v>
      </c>
      <c r="Q250" s="62">
        <f>+Tabla2[[#This Row],[META_NORTE]]*3.92/100</f>
        <v>0</v>
      </c>
      <c r="R250" s="62">
        <f>+Tabla2[[#This Row],[META_NORTE]]*5.07/100</f>
        <v>0</v>
      </c>
      <c r="S250" s="62">
        <v>0</v>
      </c>
      <c r="T250" s="63">
        <v>0</v>
      </c>
      <c r="U250" s="28">
        <f>+Tabla2[[#This Row],[META_USAQUEN]]+Tabla2[[#This Row],[META_ENGATIVA]]+Tabla2[[#This Row],[META_SUBA]]+Tabla2[[#This Row],[META_CHAPINERO]]+Tabla2[[#This Row],[META_BARRIOS_UNIDOS]]+Tabla2[[#This Row],[META_TEUSAQUILLO]]+Tabla2[[#This Row],[META_SUBRED]]+Tabla2[[#This Row],[META_DISTRITO]]</f>
        <v>0</v>
      </c>
      <c r="V250" s="29">
        <f>+Tabla2[[#This Row],[META_NORTE]]-Tabla2[[#This Row],[META_TOTAL]]</f>
        <v>0</v>
      </c>
      <c r="W250" s="61"/>
      <c r="X250" s="62"/>
      <c r="Y250" s="62"/>
      <c r="Z250" s="62"/>
      <c r="AA250" s="62"/>
      <c r="AB250" s="62"/>
      <c r="AC250" s="62"/>
      <c r="AD250" s="63"/>
      <c r="AE250" s="28">
        <f>SUM(Tabla2[[#This Row],[META_USAQUEN2]:[META_DISTRITO2]])</f>
        <v>0</v>
      </c>
      <c r="AF250" s="29">
        <f>+Tabla2[[#This Row],[META_NORTE]]-Tabla2[[#This Row],[META_TOTAL2]]</f>
        <v>0</v>
      </c>
      <c r="AH250" s="53">
        <f>+Tabla2[[#This Row],[META_USAQUEN]]-Tabla2[[#This Row],[META_USAQUEN2]]</f>
        <v>0</v>
      </c>
      <c r="AI250" s="52">
        <f>+Tabla2[[#This Row],[META_ENGATIVA]]-Tabla2[[#This Row],[META_ENGATIVA2]]</f>
        <v>0</v>
      </c>
      <c r="AJ250" s="52">
        <f>+Tabla2[[#This Row],[META_SUBA]]-Tabla2[[#This Row],[META_SUBA2]]</f>
        <v>0</v>
      </c>
      <c r="AK250" s="52">
        <f>+Tabla2[[#This Row],[META_CHAPINERO]]-Tabla2[[#This Row],[META_CHAPINERO2]]</f>
        <v>0</v>
      </c>
      <c r="AL250" s="52">
        <f>+Tabla2[[#This Row],[META_BARRIOS_UNIDOS]]-Tabla2[[#This Row],[META_BARRIOS_UNIDOS2]]</f>
        <v>0</v>
      </c>
      <c r="AM250" s="52">
        <f>+Tabla2[[#This Row],[META_TEUSAQUILLO]]-Tabla2[[#This Row],[META_TEUSAQUILLO2]]</f>
        <v>0</v>
      </c>
      <c r="AN250" s="52">
        <f>+Tabla2[[#This Row],[META_SUBRED]]-Tabla2[[#This Row],[META_SUBRED2]]</f>
        <v>0</v>
      </c>
      <c r="AO250" s="51">
        <f>+Tabla2[[#This Row],[META_DISTRITO]]-Tabla2[[#This Row],[META_DISTRITO2]]</f>
        <v>0</v>
      </c>
      <c r="AP250" s="49">
        <f t="shared" si="3"/>
        <v>0</v>
      </c>
      <c r="AR250" s="85"/>
      <c r="AS250" s="86"/>
      <c r="AT250" s="86"/>
      <c r="AU250" s="86"/>
      <c r="AV250" s="86"/>
      <c r="AW250" s="86"/>
      <c r="AX250" s="86"/>
      <c r="AY250" s="87"/>
    </row>
    <row r="251" spans="1:51" ht="75.95" hidden="1" customHeight="1">
      <c r="A251" s="19" t="s">
        <v>54</v>
      </c>
      <c r="B251" s="20" t="s">
        <v>360</v>
      </c>
      <c r="C251" s="20" t="s">
        <v>361</v>
      </c>
      <c r="D251" s="21">
        <v>234</v>
      </c>
      <c r="E251" s="20" t="s">
        <v>362</v>
      </c>
      <c r="F251" s="20" t="s">
        <v>363</v>
      </c>
      <c r="G251" s="19" t="s">
        <v>45</v>
      </c>
      <c r="H251" s="19" t="s">
        <v>50</v>
      </c>
      <c r="I251" s="19" t="s">
        <v>47</v>
      </c>
      <c r="J251" s="22">
        <v>24853248</v>
      </c>
      <c r="K251" s="5">
        <v>18</v>
      </c>
      <c r="L251" s="22">
        <f>+Tabla2[[#This Row],[VALOR UNITARIO]]*Tabla2[[#This Row],[META_NORTE]]</f>
        <v>447358464</v>
      </c>
      <c r="M251" s="61">
        <v>3</v>
      </c>
      <c r="N251" s="62">
        <v>3</v>
      </c>
      <c r="O251" s="62">
        <v>3</v>
      </c>
      <c r="P251" s="62">
        <v>3</v>
      </c>
      <c r="Q251" s="62">
        <v>3</v>
      </c>
      <c r="R251" s="62">
        <v>3</v>
      </c>
      <c r="S251" s="62">
        <v>0</v>
      </c>
      <c r="T251" s="63">
        <v>0</v>
      </c>
      <c r="U251" s="28">
        <f>+Tabla2[[#This Row],[META_USAQUEN]]+Tabla2[[#This Row],[META_ENGATIVA]]+Tabla2[[#This Row],[META_SUBA]]+Tabla2[[#This Row],[META_CHAPINERO]]+Tabla2[[#This Row],[META_BARRIOS_UNIDOS]]+Tabla2[[#This Row],[META_TEUSAQUILLO]]+Tabla2[[#This Row],[META_SUBRED]]+Tabla2[[#This Row],[META_DISTRITO]]</f>
        <v>18</v>
      </c>
      <c r="V251" s="29">
        <f>+Tabla2[[#This Row],[META_NORTE]]-Tabla2[[#This Row],[META_TOTAL]]</f>
        <v>0</v>
      </c>
      <c r="W251" s="61">
        <v>3</v>
      </c>
      <c r="X251" s="62">
        <v>3</v>
      </c>
      <c r="Y251" s="62">
        <v>3</v>
      </c>
      <c r="Z251" s="62">
        <v>3</v>
      </c>
      <c r="AA251" s="62">
        <v>3</v>
      </c>
      <c r="AB251" s="62">
        <v>3</v>
      </c>
      <c r="AC251" s="62"/>
      <c r="AD251" s="63"/>
      <c r="AE251" s="28">
        <f>SUM(Tabla2[[#This Row],[META_USAQUEN2]:[META_DISTRITO2]])</f>
        <v>18</v>
      </c>
      <c r="AF251" s="29">
        <f>+Tabla2[[#This Row],[META_NORTE]]-Tabla2[[#This Row],[META_TOTAL2]]</f>
        <v>0</v>
      </c>
      <c r="AH251" s="53">
        <f>+Tabla2[[#This Row],[META_USAQUEN]]-Tabla2[[#This Row],[META_USAQUEN2]]</f>
        <v>0</v>
      </c>
      <c r="AI251" s="52">
        <f>+Tabla2[[#This Row],[META_ENGATIVA]]-Tabla2[[#This Row],[META_ENGATIVA2]]</f>
        <v>0</v>
      </c>
      <c r="AJ251" s="52">
        <f>+Tabla2[[#This Row],[META_SUBA]]-Tabla2[[#This Row],[META_SUBA2]]</f>
        <v>0</v>
      </c>
      <c r="AK251" s="52">
        <f>+Tabla2[[#This Row],[META_CHAPINERO]]-Tabla2[[#This Row],[META_CHAPINERO2]]</f>
        <v>0</v>
      </c>
      <c r="AL251" s="52">
        <f>+Tabla2[[#This Row],[META_BARRIOS_UNIDOS]]-Tabla2[[#This Row],[META_BARRIOS_UNIDOS2]]</f>
        <v>0</v>
      </c>
      <c r="AM251" s="52">
        <f>+Tabla2[[#This Row],[META_TEUSAQUILLO]]-Tabla2[[#This Row],[META_TEUSAQUILLO2]]</f>
        <v>0</v>
      </c>
      <c r="AN251" s="52">
        <f>+Tabla2[[#This Row],[META_SUBRED]]-Tabla2[[#This Row],[META_SUBRED2]]</f>
        <v>0</v>
      </c>
      <c r="AO251" s="51">
        <f>+Tabla2[[#This Row],[META_DISTRITO]]-Tabla2[[#This Row],[META_DISTRITO2]]</f>
        <v>0</v>
      </c>
      <c r="AP251" s="49">
        <f t="shared" si="3"/>
        <v>0</v>
      </c>
      <c r="AR251" s="85"/>
      <c r="AS251" s="86"/>
      <c r="AT251" s="86"/>
      <c r="AU251" s="86"/>
      <c r="AV251" s="86"/>
      <c r="AW251" s="86"/>
      <c r="AX251" s="86"/>
      <c r="AY251" s="87"/>
    </row>
    <row r="252" spans="1:51" ht="138.6" hidden="1" customHeight="1">
      <c r="A252" s="19" t="s">
        <v>54</v>
      </c>
      <c r="B252" s="20" t="s">
        <v>360</v>
      </c>
      <c r="C252" s="20" t="s">
        <v>361</v>
      </c>
      <c r="D252" s="21">
        <v>235</v>
      </c>
      <c r="E252" s="20" t="s">
        <v>364</v>
      </c>
      <c r="F252" s="20" t="s">
        <v>363</v>
      </c>
      <c r="G252" s="19" t="s">
        <v>45</v>
      </c>
      <c r="H252" s="19" t="s">
        <v>46</v>
      </c>
      <c r="I252" s="19" t="s">
        <v>47</v>
      </c>
      <c r="J252" s="22">
        <v>7332480</v>
      </c>
      <c r="K252" s="5">
        <v>3</v>
      </c>
      <c r="L252" s="22">
        <f>+Tabla2[[#This Row],[VALOR UNITARIO]]*Tabla2[[#This Row],[META_NORTE]]</f>
        <v>21997440</v>
      </c>
      <c r="M252" s="61">
        <v>0</v>
      </c>
      <c r="N252" s="62">
        <v>0</v>
      </c>
      <c r="O252" s="62">
        <v>0</v>
      </c>
      <c r="P252" s="62">
        <v>0</v>
      </c>
      <c r="Q252" s="62">
        <v>0</v>
      </c>
      <c r="R252" s="62">
        <v>0</v>
      </c>
      <c r="S252" s="62">
        <v>3</v>
      </c>
      <c r="T252" s="63">
        <v>0</v>
      </c>
      <c r="U252" s="28">
        <f>+Tabla2[[#This Row],[META_USAQUEN]]+Tabla2[[#This Row],[META_ENGATIVA]]+Tabla2[[#This Row],[META_SUBA]]+Tabla2[[#This Row],[META_CHAPINERO]]+Tabla2[[#This Row],[META_BARRIOS_UNIDOS]]+Tabla2[[#This Row],[META_TEUSAQUILLO]]+Tabla2[[#This Row],[META_SUBRED]]+Tabla2[[#This Row],[META_DISTRITO]]</f>
        <v>3</v>
      </c>
      <c r="V252" s="29">
        <f>+Tabla2[[#This Row],[META_NORTE]]-Tabla2[[#This Row],[META_TOTAL]]</f>
        <v>0</v>
      </c>
      <c r="W252" s="61"/>
      <c r="X252" s="62"/>
      <c r="Y252" s="62"/>
      <c r="Z252" s="62"/>
      <c r="AA252" s="62"/>
      <c r="AB252" s="62"/>
      <c r="AC252" s="62">
        <v>3</v>
      </c>
      <c r="AD252" s="63"/>
      <c r="AE252" s="28">
        <f>SUM(Tabla2[[#This Row],[META_USAQUEN2]:[META_DISTRITO2]])</f>
        <v>3</v>
      </c>
      <c r="AF252" s="29">
        <f>+Tabla2[[#This Row],[META_NORTE]]-Tabla2[[#This Row],[META_TOTAL2]]</f>
        <v>0</v>
      </c>
      <c r="AH252" s="53">
        <f>+Tabla2[[#This Row],[META_USAQUEN]]-Tabla2[[#This Row],[META_USAQUEN2]]</f>
        <v>0</v>
      </c>
      <c r="AI252" s="52">
        <f>+Tabla2[[#This Row],[META_ENGATIVA]]-Tabla2[[#This Row],[META_ENGATIVA2]]</f>
        <v>0</v>
      </c>
      <c r="AJ252" s="52">
        <f>+Tabla2[[#This Row],[META_SUBA]]-Tabla2[[#This Row],[META_SUBA2]]</f>
        <v>0</v>
      </c>
      <c r="AK252" s="52">
        <f>+Tabla2[[#This Row],[META_CHAPINERO]]-Tabla2[[#This Row],[META_CHAPINERO2]]</f>
        <v>0</v>
      </c>
      <c r="AL252" s="52">
        <f>+Tabla2[[#This Row],[META_BARRIOS_UNIDOS]]-Tabla2[[#This Row],[META_BARRIOS_UNIDOS2]]</f>
        <v>0</v>
      </c>
      <c r="AM252" s="52">
        <f>+Tabla2[[#This Row],[META_TEUSAQUILLO]]-Tabla2[[#This Row],[META_TEUSAQUILLO2]]</f>
        <v>0</v>
      </c>
      <c r="AN252" s="52">
        <f>+Tabla2[[#This Row],[META_SUBRED]]-Tabla2[[#This Row],[META_SUBRED2]]</f>
        <v>0</v>
      </c>
      <c r="AO252" s="51">
        <f>+Tabla2[[#This Row],[META_DISTRITO]]-Tabla2[[#This Row],[META_DISTRITO2]]</f>
        <v>0</v>
      </c>
      <c r="AP252" s="49">
        <f t="shared" si="3"/>
        <v>0</v>
      </c>
      <c r="AR252" s="85"/>
      <c r="AS252" s="86"/>
      <c r="AT252" s="86"/>
      <c r="AU252" s="86"/>
      <c r="AV252" s="86"/>
      <c r="AW252" s="86"/>
      <c r="AX252" s="86"/>
      <c r="AY252" s="87"/>
    </row>
    <row r="253" spans="1:51" ht="101.1" hidden="1" customHeight="1">
      <c r="A253" s="19" t="s">
        <v>54</v>
      </c>
      <c r="B253" s="20" t="s">
        <v>360</v>
      </c>
      <c r="C253" s="20" t="s">
        <v>361</v>
      </c>
      <c r="D253" s="21">
        <v>236</v>
      </c>
      <c r="E253" s="20" t="s">
        <v>365</v>
      </c>
      <c r="F253" s="20" t="s">
        <v>363</v>
      </c>
      <c r="G253" s="19" t="s">
        <v>45</v>
      </c>
      <c r="H253" s="19" t="s">
        <v>46</v>
      </c>
      <c r="I253" s="19" t="s">
        <v>47</v>
      </c>
      <c r="J253" s="22">
        <v>7332480</v>
      </c>
      <c r="K253" s="5">
        <v>0</v>
      </c>
      <c r="L253" s="22">
        <f>+Tabla2[[#This Row],[VALOR UNITARIO]]*Tabla2[[#This Row],[META_NORTE]]</f>
        <v>0</v>
      </c>
      <c r="M253" s="61">
        <v>0</v>
      </c>
      <c r="N253" s="62">
        <v>0</v>
      </c>
      <c r="O253" s="62">
        <v>0</v>
      </c>
      <c r="P253" s="62">
        <v>0</v>
      </c>
      <c r="Q253" s="62">
        <v>0</v>
      </c>
      <c r="R253" s="62">
        <v>0</v>
      </c>
      <c r="S253" s="62">
        <v>0</v>
      </c>
      <c r="T253" s="63">
        <v>0</v>
      </c>
      <c r="U253" s="28">
        <f>+Tabla2[[#This Row],[META_USAQUEN]]+Tabla2[[#This Row],[META_ENGATIVA]]+Tabla2[[#This Row],[META_SUBA]]+Tabla2[[#This Row],[META_CHAPINERO]]+Tabla2[[#This Row],[META_BARRIOS_UNIDOS]]+Tabla2[[#This Row],[META_TEUSAQUILLO]]+Tabla2[[#This Row],[META_SUBRED]]+Tabla2[[#This Row],[META_DISTRITO]]</f>
        <v>0</v>
      </c>
      <c r="V253" s="29">
        <f>+Tabla2[[#This Row],[META_NORTE]]-Tabla2[[#This Row],[META_TOTAL]]</f>
        <v>0</v>
      </c>
      <c r="W253" s="61"/>
      <c r="X253" s="62"/>
      <c r="Y253" s="62"/>
      <c r="Z253" s="62"/>
      <c r="AA253" s="62"/>
      <c r="AB253" s="62"/>
      <c r="AC253" s="62"/>
      <c r="AD253" s="63"/>
      <c r="AE253" s="28">
        <f>SUM(Tabla2[[#This Row],[META_USAQUEN2]:[META_DISTRITO2]])</f>
        <v>0</v>
      </c>
      <c r="AF253" s="29">
        <f>+Tabla2[[#This Row],[META_NORTE]]-Tabla2[[#This Row],[META_TOTAL2]]</f>
        <v>0</v>
      </c>
      <c r="AH253" s="53">
        <f>+Tabla2[[#This Row],[META_USAQUEN]]-Tabla2[[#This Row],[META_USAQUEN2]]</f>
        <v>0</v>
      </c>
      <c r="AI253" s="52">
        <f>+Tabla2[[#This Row],[META_ENGATIVA]]-Tabla2[[#This Row],[META_ENGATIVA2]]</f>
        <v>0</v>
      </c>
      <c r="AJ253" s="52">
        <f>+Tabla2[[#This Row],[META_SUBA]]-Tabla2[[#This Row],[META_SUBA2]]</f>
        <v>0</v>
      </c>
      <c r="AK253" s="52">
        <f>+Tabla2[[#This Row],[META_CHAPINERO]]-Tabla2[[#This Row],[META_CHAPINERO2]]</f>
        <v>0</v>
      </c>
      <c r="AL253" s="52">
        <f>+Tabla2[[#This Row],[META_BARRIOS_UNIDOS]]-Tabla2[[#This Row],[META_BARRIOS_UNIDOS2]]</f>
        <v>0</v>
      </c>
      <c r="AM253" s="52">
        <f>+Tabla2[[#This Row],[META_TEUSAQUILLO]]-Tabla2[[#This Row],[META_TEUSAQUILLO2]]</f>
        <v>0</v>
      </c>
      <c r="AN253" s="52">
        <f>+Tabla2[[#This Row],[META_SUBRED]]-Tabla2[[#This Row],[META_SUBRED2]]</f>
        <v>0</v>
      </c>
      <c r="AO253" s="51">
        <f>+Tabla2[[#This Row],[META_DISTRITO]]-Tabla2[[#This Row],[META_DISTRITO2]]</f>
        <v>0</v>
      </c>
      <c r="AP253" s="49">
        <f t="shared" si="3"/>
        <v>0</v>
      </c>
      <c r="AR253" s="85"/>
      <c r="AS253" s="86"/>
      <c r="AT253" s="86"/>
      <c r="AU253" s="86"/>
      <c r="AV253" s="86"/>
      <c r="AW253" s="86"/>
      <c r="AX253" s="86"/>
      <c r="AY253" s="87"/>
    </row>
    <row r="254" spans="1:51" ht="101.1" hidden="1" customHeight="1">
      <c r="A254" s="19" t="s">
        <v>54</v>
      </c>
      <c r="B254" s="20" t="s">
        <v>360</v>
      </c>
      <c r="C254" s="20" t="s">
        <v>361</v>
      </c>
      <c r="D254" s="21">
        <v>237</v>
      </c>
      <c r="E254" s="20" t="s">
        <v>366</v>
      </c>
      <c r="F254" s="20" t="s">
        <v>363</v>
      </c>
      <c r="G254" s="19" t="s">
        <v>45</v>
      </c>
      <c r="H254" s="19" t="s">
        <v>50</v>
      </c>
      <c r="I254" s="19" t="s">
        <v>47</v>
      </c>
      <c r="J254" s="22">
        <v>22914000</v>
      </c>
      <c r="K254" s="5">
        <v>0</v>
      </c>
      <c r="L254" s="22">
        <f>+Tabla2[[#This Row],[VALOR UNITARIO]]*Tabla2[[#This Row],[META_NORTE]]</f>
        <v>0</v>
      </c>
      <c r="M254" s="61">
        <f>+Tabla2[[#This Row],[META_NORTE]]*10.2/100</f>
        <v>0</v>
      </c>
      <c r="N254" s="62">
        <f>+Tabla2[[#This Row],[META_NORTE]]*43.81/100</f>
        <v>0</v>
      </c>
      <c r="O254" s="62">
        <f>+Tabla2[[#This Row],[META_NORTE]]*29.46/100</f>
        <v>0</v>
      </c>
      <c r="P254" s="62">
        <f>+Tabla2[[#This Row],[META_NORTE]]*7.72/100</f>
        <v>0</v>
      </c>
      <c r="Q254" s="62">
        <f>+Tabla2[[#This Row],[META_NORTE]]*3.92/100</f>
        <v>0</v>
      </c>
      <c r="R254" s="62">
        <f>+Tabla2[[#This Row],[META_NORTE]]*5.07/100</f>
        <v>0</v>
      </c>
      <c r="S254" s="62">
        <v>0</v>
      </c>
      <c r="T254" s="63">
        <v>0</v>
      </c>
      <c r="U254" s="28">
        <f>+Tabla2[[#This Row],[META_USAQUEN]]+Tabla2[[#This Row],[META_ENGATIVA]]+Tabla2[[#This Row],[META_SUBA]]+Tabla2[[#This Row],[META_CHAPINERO]]+Tabla2[[#This Row],[META_BARRIOS_UNIDOS]]+Tabla2[[#This Row],[META_TEUSAQUILLO]]+Tabla2[[#This Row],[META_SUBRED]]+Tabla2[[#This Row],[META_DISTRITO]]</f>
        <v>0</v>
      </c>
      <c r="V254" s="29">
        <f>+Tabla2[[#This Row],[META_NORTE]]-Tabla2[[#This Row],[META_TOTAL]]</f>
        <v>0</v>
      </c>
      <c r="W254" s="61"/>
      <c r="X254" s="62"/>
      <c r="Y254" s="62"/>
      <c r="Z254" s="62"/>
      <c r="AA254" s="62"/>
      <c r="AB254" s="62"/>
      <c r="AC254" s="62"/>
      <c r="AD254" s="63"/>
      <c r="AE254" s="28">
        <f>SUM(Tabla2[[#This Row],[META_USAQUEN2]:[META_DISTRITO2]])</f>
        <v>0</v>
      </c>
      <c r="AF254" s="29">
        <f>+Tabla2[[#This Row],[META_NORTE]]-Tabla2[[#This Row],[META_TOTAL2]]</f>
        <v>0</v>
      </c>
      <c r="AH254" s="53">
        <f>+Tabla2[[#This Row],[META_USAQUEN]]-Tabla2[[#This Row],[META_USAQUEN2]]</f>
        <v>0</v>
      </c>
      <c r="AI254" s="52">
        <f>+Tabla2[[#This Row],[META_ENGATIVA]]-Tabla2[[#This Row],[META_ENGATIVA2]]</f>
        <v>0</v>
      </c>
      <c r="AJ254" s="52">
        <f>+Tabla2[[#This Row],[META_SUBA]]-Tabla2[[#This Row],[META_SUBA2]]</f>
        <v>0</v>
      </c>
      <c r="AK254" s="52">
        <f>+Tabla2[[#This Row],[META_CHAPINERO]]-Tabla2[[#This Row],[META_CHAPINERO2]]</f>
        <v>0</v>
      </c>
      <c r="AL254" s="52">
        <f>+Tabla2[[#This Row],[META_BARRIOS_UNIDOS]]-Tabla2[[#This Row],[META_BARRIOS_UNIDOS2]]</f>
        <v>0</v>
      </c>
      <c r="AM254" s="52">
        <f>+Tabla2[[#This Row],[META_TEUSAQUILLO]]-Tabla2[[#This Row],[META_TEUSAQUILLO2]]</f>
        <v>0</v>
      </c>
      <c r="AN254" s="52">
        <f>+Tabla2[[#This Row],[META_SUBRED]]-Tabla2[[#This Row],[META_SUBRED2]]</f>
        <v>0</v>
      </c>
      <c r="AO254" s="51">
        <f>+Tabla2[[#This Row],[META_DISTRITO]]-Tabla2[[#This Row],[META_DISTRITO2]]</f>
        <v>0</v>
      </c>
      <c r="AP254" s="49">
        <f t="shared" si="3"/>
        <v>0</v>
      </c>
      <c r="AR254" s="85"/>
      <c r="AS254" s="86"/>
      <c r="AT254" s="86"/>
      <c r="AU254" s="86"/>
      <c r="AV254" s="86"/>
      <c r="AW254" s="86"/>
      <c r="AX254" s="86"/>
      <c r="AY254" s="87"/>
    </row>
    <row r="255" spans="1:51" ht="101.1" hidden="1" customHeight="1">
      <c r="A255" s="19" t="s">
        <v>54</v>
      </c>
      <c r="B255" s="20" t="s">
        <v>360</v>
      </c>
      <c r="C255" s="20" t="s">
        <v>361</v>
      </c>
      <c r="D255" s="21">
        <v>238</v>
      </c>
      <c r="E255" s="20" t="s">
        <v>367</v>
      </c>
      <c r="F255" s="20" t="s">
        <v>363</v>
      </c>
      <c r="G255" s="19" t="s">
        <v>45</v>
      </c>
      <c r="H255" s="19" t="s">
        <v>67</v>
      </c>
      <c r="I255" s="19" t="s">
        <v>47</v>
      </c>
      <c r="J255" s="22">
        <v>29329920</v>
      </c>
      <c r="K255" s="5">
        <v>0</v>
      </c>
      <c r="L255" s="22">
        <f>+Tabla2[[#This Row],[VALOR UNITARIO]]*Tabla2[[#This Row],[META_NORTE]]</f>
        <v>0</v>
      </c>
      <c r="M255" s="61">
        <f>+Tabla2[[#This Row],[META_NORTE]]*10.2/100</f>
        <v>0</v>
      </c>
      <c r="N255" s="62">
        <f>+Tabla2[[#This Row],[META_NORTE]]*43.81/100</f>
        <v>0</v>
      </c>
      <c r="O255" s="62">
        <f>+Tabla2[[#This Row],[META_NORTE]]*29.46/100</f>
        <v>0</v>
      </c>
      <c r="P255" s="62">
        <f>+Tabla2[[#This Row],[META_NORTE]]*7.72/100</f>
        <v>0</v>
      </c>
      <c r="Q255" s="62">
        <f>+Tabla2[[#This Row],[META_NORTE]]*3.92/100</f>
        <v>0</v>
      </c>
      <c r="R255" s="62">
        <f>+Tabla2[[#This Row],[META_NORTE]]*5.07/100</f>
        <v>0</v>
      </c>
      <c r="S255" s="62">
        <v>0</v>
      </c>
      <c r="T255" s="63">
        <v>0</v>
      </c>
      <c r="U255" s="28">
        <f>+Tabla2[[#This Row],[META_USAQUEN]]+Tabla2[[#This Row],[META_ENGATIVA]]+Tabla2[[#This Row],[META_SUBA]]+Tabla2[[#This Row],[META_CHAPINERO]]+Tabla2[[#This Row],[META_BARRIOS_UNIDOS]]+Tabla2[[#This Row],[META_TEUSAQUILLO]]+Tabla2[[#This Row],[META_SUBRED]]+Tabla2[[#This Row],[META_DISTRITO]]</f>
        <v>0</v>
      </c>
      <c r="V255" s="29">
        <f>+Tabla2[[#This Row],[META_NORTE]]-Tabla2[[#This Row],[META_TOTAL]]</f>
        <v>0</v>
      </c>
      <c r="W255" s="61"/>
      <c r="X255" s="62"/>
      <c r="Y255" s="62"/>
      <c r="Z255" s="62"/>
      <c r="AA255" s="62"/>
      <c r="AB255" s="62"/>
      <c r="AC255" s="62"/>
      <c r="AD255" s="63"/>
      <c r="AE255" s="28">
        <f>SUM(Tabla2[[#This Row],[META_USAQUEN2]:[META_DISTRITO2]])</f>
        <v>0</v>
      </c>
      <c r="AF255" s="29">
        <f>+Tabla2[[#This Row],[META_NORTE]]-Tabla2[[#This Row],[META_TOTAL2]]</f>
        <v>0</v>
      </c>
      <c r="AH255" s="53">
        <f>+Tabla2[[#This Row],[META_USAQUEN]]-Tabla2[[#This Row],[META_USAQUEN2]]</f>
        <v>0</v>
      </c>
      <c r="AI255" s="52">
        <f>+Tabla2[[#This Row],[META_ENGATIVA]]-Tabla2[[#This Row],[META_ENGATIVA2]]</f>
        <v>0</v>
      </c>
      <c r="AJ255" s="52">
        <f>+Tabla2[[#This Row],[META_SUBA]]-Tabla2[[#This Row],[META_SUBA2]]</f>
        <v>0</v>
      </c>
      <c r="AK255" s="52">
        <f>+Tabla2[[#This Row],[META_CHAPINERO]]-Tabla2[[#This Row],[META_CHAPINERO2]]</f>
        <v>0</v>
      </c>
      <c r="AL255" s="52">
        <f>+Tabla2[[#This Row],[META_BARRIOS_UNIDOS]]-Tabla2[[#This Row],[META_BARRIOS_UNIDOS2]]</f>
        <v>0</v>
      </c>
      <c r="AM255" s="52">
        <f>+Tabla2[[#This Row],[META_TEUSAQUILLO]]-Tabla2[[#This Row],[META_TEUSAQUILLO2]]</f>
        <v>0</v>
      </c>
      <c r="AN255" s="52">
        <f>+Tabla2[[#This Row],[META_SUBRED]]-Tabla2[[#This Row],[META_SUBRED2]]</f>
        <v>0</v>
      </c>
      <c r="AO255" s="51">
        <f>+Tabla2[[#This Row],[META_DISTRITO]]-Tabla2[[#This Row],[META_DISTRITO2]]</f>
        <v>0</v>
      </c>
      <c r="AP255" s="49">
        <f t="shared" si="3"/>
        <v>0</v>
      </c>
      <c r="AR255" s="85"/>
      <c r="AS255" s="86"/>
      <c r="AT255" s="86"/>
      <c r="AU255" s="86"/>
      <c r="AV255" s="86"/>
      <c r="AW255" s="86"/>
      <c r="AX255" s="86"/>
      <c r="AY255" s="87"/>
    </row>
    <row r="256" spans="1:51" ht="75.95" hidden="1" customHeight="1">
      <c r="A256" s="19" t="s">
        <v>54</v>
      </c>
      <c r="B256" s="20" t="s">
        <v>360</v>
      </c>
      <c r="C256" s="20" t="s">
        <v>368</v>
      </c>
      <c r="D256" s="21">
        <v>239</v>
      </c>
      <c r="E256" s="20" t="s">
        <v>369</v>
      </c>
      <c r="F256" s="20" t="s">
        <v>363</v>
      </c>
      <c r="G256" s="19" t="s">
        <v>45</v>
      </c>
      <c r="H256" s="19" t="s">
        <v>50</v>
      </c>
      <c r="I256" s="19" t="s">
        <v>47</v>
      </c>
      <c r="J256" s="22">
        <v>17086608</v>
      </c>
      <c r="K256" s="5">
        <v>18</v>
      </c>
      <c r="L256" s="22">
        <f>+Tabla2[[#This Row],[VALOR UNITARIO]]*Tabla2[[#This Row],[META_NORTE]]</f>
        <v>307558944</v>
      </c>
      <c r="M256" s="61">
        <v>3</v>
      </c>
      <c r="N256" s="62">
        <v>3</v>
      </c>
      <c r="O256" s="62">
        <v>3</v>
      </c>
      <c r="P256" s="62">
        <v>3</v>
      </c>
      <c r="Q256" s="62">
        <v>3</v>
      </c>
      <c r="R256" s="62">
        <v>3</v>
      </c>
      <c r="S256" s="62">
        <v>0</v>
      </c>
      <c r="T256" s="63">
        <v>0</v>
      </c>
      <c r="U256" s="28">
        <f>+Tabla2[[#This Row],[META_USAQUEN]]+Tabla2[[#This Row],[META_ENGATIVA]]+Tabla2[[#This Row],[META_SUBA]]+Tabla2[[#This Row],[META_CHAPINERO]]+Tabla2[[#This Row],[META_BARRIOS_UNIDOS]]+Tabla2[[#This Row],[META_TEUSAQUILLO]]+Tabla2[[#This Row],[META_SUBRED]]+Tabla2[[#This Row],[META_DISTRITO]]</f>
        <v>18</v>
      </c>
      <c r="V256" s="29">
        <f>+Tabla2[[#This Row],[META_NORTE]]-Tabla2[[#This Row],[META_TOTAL]]</f>
        <v>0</v>
      </c>
      <c r="W256" s="61">
        <v>3</v>
      </c>
      <c r="X256" s="62">
        <v>3</v>
      </c>
      <c r="Y256" s="62">
        <v>3</v>
      </c>
      <c r="Z256" s="62">
        <v>3</v>
      </c>
      <c r="AA256" s="62">
        <v>3</v>
      </c>
      <c r="AB256" s="62">
        <v>3</v>
      </c>
      <c r="AC256" s="62"/>
      <c r="AD256" s="63"/>
      <c r="AE256" s="28">
        <f>SUM(Tabla2[[#This Row],[META_USAQUEN2]:[META_DISTRITO2]])</f>
        <v>18</v>
      </c>
      <c r="AF256" s="29">
        <f>+Tabla2[[#This Row],[META_NORTE]]-Tabla2[[#This Row],[META_TOTAL2]]</f>
        <v>0</v>
      </c>
      <c r="AH256" s="53">
        <f>+Tabla2[[#This Row],[META_USAQUEN]]-Tabla2[[#This Row],[META_USAQUEN2]]</f>
        <v>0</v>
      </c>
      <c r="AI256" s="52">
        <f>+Tabla2[[#This Row],[META_ENGATIVA]]-Tabla2[[#This Row],[META_ENGATIVA2]]</f>
        <v>0</v>
      </c>
      <c r="AJ256" s="52">
        <f>+Tabla2[[#This Row],[META_SUBA]]-Tabla2[[#This Row],[META_SUBA2]]</f>
        <v>0</v>
      </c>
      <c r="AK256" s="52">
        <f>+Tabla2[[#This Row],[META_CHAPINERO]]-Tabla2[[#This Row],[META_CHAPINERO2]]</f>
        <v>0</v>
      </c>
      <c r="AL256" s="52">
        <f>+Tabla2[[#This Row],[META_BARRIOS_UNIDOS]]-Tabla2[[#This Row],[META_BARRIOS_UNIDOS2]]</f>
        <v>0</v>
      </c>
      <c r="AM256" s="52">
        <f>+Tabla2[[#This Row],[META_TEUSAQUILLO]]-Tabla2[[#This Row],[META_TEUSAQUILLO2]]</f>
        <v>0</v>
      </c>
      <c r="AN256" s="52">
        <f>+Tabla2[[#This Row],[META_SUBRED]]-Tabla2[[#This Row],[META_SUBRED2]]</f>
        <v>0</v>
      </c>
      <c r="AO256" s="51">
        <f>+Tabla2[[#This Row],[META_DISTRITO]]-Tabla2[[#This Row],[META_DISTRITO2]]</f>
        <v>0</v>
      </c>
      <c r="AP256" s="49">
        <f t="shared" si="3"/>
        <v>0</v>
      </c>
      <c r="AR256" s="85"/>
      <c r="AS256" s="86"/>
      <c r="AT256" s="86"/>
      <c r="AU256" s="86"/>
      <c r="AV256" s="86"/>
      <c r="AW256" s="86"/>
      <c r="AX256" s="86"/>
      <c r="AY256" s="87"/>
    </row>
    <row r="257" spans="1:51" ht="126" hidden="1" customHeight="1">
      <c r="A257" s="19" t="s">
        <v>54</v>
      </c>
      <c r="B257" s="20" t="s">
        <v>360</v>
      </c>
      <c r="C257" s="20" t="s">
        <v>368</v>
      </c>
      <c r="D257" s="21">
        <v>240</v>
      </c>
      <c r="E257" s="20" t="s">
        <v>370</v>
      </c>
      <c r="F257" s="20" t="s">
        <v>363</v>
      </c>
      <c r="G257" s="19" t="s">
        <v>45</v>
      </c>
      <c r="H257" s="19" t="s">
        <v>46</v>
      </c>
      <c r="I257" s="19" t="s">
        <v>47</v>
      </c>
      <c r="J257" s="22">
        <v>3910656</v>
      </c>
      <c r="K257" s="5">
        <v>3</v>
      </c>
      <c r="L257" s="22">
        <f>+Tabla2[[#This Row],[VALOR UNITARIO]]*Tabla2[[#This Row],[META_NORTE]]</f>
        <v>11731968</v>
      </c>
      <c r="M257" s="61">
        <v>0</v>
      </c>
      <c r="N257" s="62">
        <v>0</v>
      </c>
      <c r="O257" s="62">
        <v>0</v>
      </c>
      <c r="P257" s="62">
        <v>0</v>
      </c>
      <c r="Q257" s="62">
        <v>0</v>
      </c>
      <c r="R257" s="62">
        <v>0</v>
      </c>
      <c r="S257" s="62">
        <v>3</v>
      </c>
      <c r="T257" s="63">
        <v>0</v>
      </c>
      <c r="U257" s="28">
        <f>+Tabla2[[#This Row],[META_USAQUEN]]+Tabla2[[#This Row],[META_ENGATIVA]]+Tabla2[[#This Row],[META_SUBA]]+Tabla2[[#This Row],[META_CHAPINERO]]+Tabla2[[#This Row],[META_BARRIOS_UNIDOS]]+Tabla2[[#This Row],[META_TEUSAQUILLO]]+Tabla2[[#This Row],[META_SUBRED]]+Tabla2[[#This Row],[META_DISTRITO]]</f>
        <v>3</v>
      </c>
      <c r="V257" s="29">
        <f>+Tabla2[[#This Row],[META_NORTE]]-Tabla2[[#This Row],[META_TOTAL]]</f>
        <v>0</v>
      </c>
      <c r="W257" s="61"/>
      <c r="X257" s="62"/>
      <c r="Y257" s="62"/>
      <c r="Z257" s="62"/>
      <c r="AA257" s="62"/>
      <c r="AB257" s="62"/>
      <c r="AC257" s="62">
        <v>3</v>
      </c>
      <c r="AD257" s="63"/>
      <c r="AE257" s="28">
        <f>SUM(Tabla2[[#This Row],[META_USAQUEN2]:[META_DISTRITO2]])</f>
        <v>3</v>
      </c>
      <c r="AF257" s="29">
        <f>+Tabla2[[#This Row],[META_NORTE]]-Tabla2[[#This Row],[META_TOTAL2]]</f>
        <v>0</v>
      </c>
      <c r="AH257" s="53">
        <f>+Tabla2[[#This Row],[META_USAQUEN]]-Tabla2[[#This Row],[META_USAQUEN2]]</f>
        <v>0</v>
      </c>
      <c r="AI257" s="52">
        <f>+Tabla2[[#This Row],[META_ENGATIVA]]-Tabla2[[#This Row],[META_ENGATIVA2]]</f>
        <v>0</v>
      </c>
      <c r="AJ257" s="52">
        <f>+Tabla2[[#This Row],[META_SUBA]]-Tabla2[[#This Row],[META_SUBA2]]</f>
        <v>0</v>
      </c>
      <c r="AK257" s="52">
        <f>+Tabla2[[#This Row],[META_CHAPINERO]]-Tabla2[[#This Row],[META_CHAPINERO2]]</f>
        <v>0</v>
      </c>
      <c r="AL257" s="52">
        <f>+Tabla2[[#This Row],[META_BARRIOS_UNIDOS]]-Tabla2[[#This Row],[META_BARRIOS_UNIDOS2]]</f>
        <v>0</v>
      </c>
      <c r="AM257" s="52">
        <f>+Tabla2[[#This Row],[META_TEUSAQUILLO]]-Tabla2[[#This Row],[META_TEUSAQUILLO2]]</f>
        <v>0</v>
      </c>
      <c r="AN257" s="52">
        <f>+Tabla2[[#This Row],[META_SUBRED]]-Tabla2[[#This Row],[META_SUBRED2]]</f>
        <v>0</v>
      </c>
      <c r="AO257" s="51">
        <f>+Tabla2[[#This Row],[META_DISTRITO]]-Tabla2[[#This Row],[META_DISTRITO2]]</f>
        <v>0</v>
      </c>
      <c r="AP257" s="49">
        <f t="shared" si="3"/>
        <v>0</v>
      </c>
      <c r="AR257" s="85"/>
      <c r="AS257" s="86"/>
      <c r="AT257" s="86"/>
      <c r="AU257" s="86"/>
      <c r="AV257" s="86"/>
      <c r="AW257" s="86"/>
      <c r="AX257" s="86"/>
      <c r="AY257" s="87"/>
    </row>
    <row r="258" spans="1:51" ht="76.5" hidden="1">
      <c r="A258" s="19" t="s">
        <v>54</v>
      </c>
      <c r="B258" s="20" t="s">
        <v>360</v>
      </c>
      <c r="C258" s="20" t="s">
        <v>368</v>
      </c>
      <c r="D258" s="21">
        <v>241</v>
      </c>
      <c r="E258" s="20" t="s">
        <v>371</v>
      </c>
      <c r="F258" s="20" t="s">
        <v>363</v>
      </c>
      <c r="G258" s="19" t="s">
        <v>45</v>
      </c>
      <c r="H258" s="19" t="s">
        <v>46</v>
      </c>
      <c r="I258" s="19" t="s">
        <v>47</v>
      </c>
      <c r="J258" s="22">
        <v>3910656</v>
      </c>
      <c r="K258" s="5">
        <v>0</v>
      </c>
      <c r="L258" s="22">
        <f>+Tabla2[[#This Row],[VALOR UNITARIO]]*Tabla2[[#This Row],[META_NORTE]]</f>
        <v>0</v>
      </c>
      <c r="M258" s="61">
        <v>0</v>
      </c>
      <c r="N258" s="62">
        <v>0</v>
      </c>
      <c r="O258" s="62">
        <v>0</v>
      </c>
      <c r="P258" s="62">
        <v>0</v>
      </c>
      <c r="Q258" s="62">
        <v>0</v>
      </c>
      <c r="R258" s="62">
        <v>0</v>
      </c>
      <c r="S258" s="62">
        <v>0</v>
      </c>
      <c r="T258" s="63">
        <v>0</v>
      </c>
      <c r="U258" s="28">
        <f>+Tabla2[[#This Row],[META_USAQUEN]]+Tabla2[[#This Row],[META_ENGATIVA]]+Tabla2[[#This Row],[META_SUBA]]+Tabla2[[#This Row],[META_CHAPINERO]]+Tabla2[[#This Row],[META_BARRIOS_UNIDOS]]+Tabla2[[#This Row],[META_TEUSAQUILLO]]+Tabla2[[#This Row],[META_SUBRED]]+Tabla2[[#This Row],[META_DISTRITO]]</f>
        <v>0</v>
      </c>
      <c r="V258" s="29">
        <f>+Tabla2[[#This Row],[META_NORTE]]-Tabla2[[#This Row],[META_TOTAL]]</f>
        <v>0</v>
      </c>
      <c r="W258" s="61"/>
      <c r="X258" s="62"/>
      <c r="Y258" s="62"/>
      <c r="Z258" s="62"/>
      <c r="AA258" s="62"/>
      <c r="AB258" s="62"/>
      <c r="AC258" s="62"/>
      <c r="AD258" s="63"/>
      <c r="AE258" s="28">
        <f>SUM(Tabla2[[#This Row],[META_USAQUEN2]:[META_DISTRITO2]])</f>
        <v>0</v>
      </c>
      <c r="AF258" s="29">
        <f>+Tabla2[[#This Row],[META_NORTE]]-Tabla2[[#This Row],[META_TOTAL2]]</f>
        <v>0</v>
      </c>
      <c r="AH258" s="53">
        <f>+Tabla2[[#This Row],[META_USAQUEN]]-Tabla2[[#This Row],[META_USAQUEN2]]</f>
        <v>0</v>
      </c>
      <c r="AI258" s="52">
        <f>+Tabla2[[#This Row],[META_ENGATIVA]]-Tabla2[[#This Row],[META_ENGATIVA2]]</f>
        <v>0</v>
      </c>
      <c r="AJ258" s="52">
        <f>+Tabla2[[#This Row],[META_SUBA]]-Tabla2[[#This Row],[META_SUBA2]]</f>
        <v>0</v>
      </c>
      <c r="AK258" s="52">
        <f>+Tabla2[[#This Row],[META_CHAPINERO]]-Tabla2[[#This Row],[META_CHAPINERO2]]</f>
        <v>0</v>
      </c>
      <c r="AL258" s="52">
        <f>+Tabla2[[#This Row],[META_BARRIOS_UNIDOS]]-Tabla2[[#This Row],[META_BARRIOS_UNIDOS2]]</f>
        <v>0</v>
      </c>
      <c r="AM258" s="52">
        <f>+Tabla2[[#This Row],[META_TEUSAQUILLO]]-Tabla2[[#This Row],[META_TEUSAQUILLO2]]</f>
        <v>0</v>
      </c>
      <c r="AN258" s="52">
        <f>+Tabla2[[#This Row],[META_SUBRED]]-Tabla2[[#This Row],[META_SUBRED2]]</f>
        <v>0</v>
      </c>
      <c r="AO258" s="51">
        <f>+Tabla2[[#This Row],[META_DISTRITO]]-Tabla2[[#This Row],[META_DISTRITO2]]</f>
        <v>0</v>
      </c>
      <c r="AP258" s="49">
        <f t="shared" si="3"/>
        <v>0</v>
      </c>
      <c r="AR258" s="85"/>
      <c r="AS258" s="86"/>
      <c r="AT258" s="86"/>
      <c r="AU258" s="86"/>
      <c r="AV258" s="86"/>
      <c r="AW258" s="86"/>
      <c r="AX258" s="86"/>
      <c r="AY258" s="87"/>
    </row>
    <row r="259" spans="1:51" ht="76.5" hidden="1">
      <c r="A259" s="19" t="s">
        <v>54</v>
      </c>
      <c r="B259" s="20" t="s">
        <v>360</v>
      </c>
      <c r="C259" s="20" t="s">
        <v>368</v>
      </c>
      <c r="D259" s="21">
        <v>242</v>
      </c>
      <c r="E259" s="20" t="s">
        <v>372</v>
      </c>
      <c r="F259" s="20" t="s">
        <v>363</v>
      </c>
      <c r="G259" s="19" t="s">
        <v>45</v>
      </c>
      <c r="H259" s="19" t="s">
        <v>50</v>
      </c>
      <c r="I259" s="19" t="s">
        <v>47</v>
      </c>
      <c r="J259" s="22">
        <v>12220800</v>
      </c>
      <c r="K259" s="5">
        <v>0</v>
      </c>
      <c r="L259" s="22">
        <f>+Tabla2[[#This Row],[VALOR UNITARIO]]*Tabla2[[#This Row],[META_NORTE]]</f>
        <v>0</v>
      </c>
      <c r="M259" s="61">
        <f>+Tabla2[[#This Row],[META_NORTE]]*10.2/100</f>
        <v>0</v>
      </c>
      <c r="N259" s="62">
        <f>+Tabla2[[#This Row],[META_NORTE]]*43.81/100</f>
        <v>0</v>
      </c>
      <c r="O259" s="62">
        <f>+Tabla2[[#This Row],[META_NORTE]]*29.46/100</f>
        <v>0</v>
      </c>
      <c r="P259" s="62">
        <f>+Tabla2[[#This Row],[META_NORTE]]*7.72/100</f>
        <v>0</v>
      </c>
      <c r="Q259" s="62">
        <f>+Tabla2[[#This Row],[META_NORTE]]*3.92/100</f>
        <v>0</v>
      </c>
      <c r="R259" s="62">
        <f>+Tabla2[[#This Row],[META_NORTE]]*5.07/100</f>
        <v>0</v>
      </c>
      <c r="S259" s="62">
        <v>0</v>
      </c>
      <c r="T259" s="63">
        <v>0</v>
      </c>
      <c r="U259" s="28">
        <f>+Tabla2[[#This Row],[META_USAQUEN]]+Tabla2[[#This Row],[META_ENGATIVA]]+Tabla2[[#This Row],[META_SUBA]]+Tabla2[[#This Row],[META_CHAPINERO]]+Tabla2[[#This Row],[META_BARRIOS_UNIDOS]]+Tabla2[[#This Row],[META_TEUSAQUILLO]]+Tabla2[[#This Row],[META_SUBRED]]+Tabla2[[#This Row],[META_DISTRITO]]</f>
        <v>0</v>
      </c>
      <c r="V259" s="29">
        <f>+Tabla2[[#This Row],[META_NORTE]]-Tabla2[[#This Row],[META_TOTAL]]</f>
        <v>0</v>
      </c>
      <c r="W259" s="61"/>
      <c r="X259" s="62"/>
      <c r="Y259" s="62"/>
      <c r="Z259" s="62"/>
      <c r="AA259" s="62"/>
      <c r="AB259" s="62"/>
      <c r="AC259" s="62"/>
      <c r="AD259" s="63"/>
      <c r="AE259" s="28">
        <f>SUM(Tabla2[[#This Row],[META_USAQUEN2]:[META_DISTRITO2]])</f>
        <v>0</v>
      </c>
      <c r="AF259" s="29">
        <f>+Tabla2[[#This Row],[META_NORTE]]-Tabla2[[#This Row],[META_TOTAL2]]</f>
        <v>0</v>
      </c>
      <c r="AH259" s="53">
        <f>+Tabla2[[#This Row],[META_USAQUEN]]-Tabla2[[#This Row],[META_USAQUEN2]]</f>
        <v>0</v>
      </c>
      <c r="AI259" s="52">
        <f>+Tabla2[[#This Row],[META_ENGATIVA]]-Tabla2[[#This Row],[META_ENGATIVA2]]</f>
        <v>0</v>
      </c>
      <c r="AJ259" s="52">
        <f>+Tabla2[[#This Row],[META_SUBA]]-Tabla2[[#This Row],[META_SUBA2]]</f>
        <v>0</v>
      </c>
      <c r="AK259" s="52">
        <f>+Tabla2[[#This Row],[META_CHAPINERO]]-Tabla2[[#This Row],[META_CHAPINERO2]]</f>
        <v>0</v>
      </c>
      <c r="AL259" s="52">
        <f>+Tabla2[[#This Row],[META_BARRIOS_UNIDOS]]-Tabla2[[#This Row],[META_BARRIOS_UNIDOS2]]</f>
        <v>0</v>
      </c>
      <c r="AM259" s="52">
        <f>+Tabla2[[#This Row],[META_TEUSAQUILLO]]-Tabla2[[#This Row],[META_TEUSAQUILLO2]]</f>
        <v>0</v>
      </c>
      <c r="AN259" s="52">
        <f>+Tabla2[[#This Row],[META_SUBRED]]-Tabla2[[#This Row],[META_SUBRED2]]</f>
        <v>0</v>
      </c>
      <c r="AO259" s="51">
        <f>+Tabla2[[#This Row],[META_DISTRITO]]-Tabla2[[#This Row],[META_DISTRITO2]]</f>
        <v>0</v>
      </c>
      <c r="AP259" s="49">
        <f t="shared" si="3"/>
        <v>0</v>
      </c>
      <c r="AR259" s="85"/>
      <c r="AS259" s="86"/>
      <c r="AT259" s="86"/>
      <c r="AU259" s="86"/>
      <c r="AV259" s="86"/>
      <c r="AW259" s="86"/>
      <c r="AX259" s="86"/>
      <c r="AY259" s="87"/>
    </row>
    <row r="260" spans="1:51" ht="75.95" hidden="1" customHeight="1">
      <c r="A260" s="19" t="s">
        <v>54</v>
      </c>
      <c r="B260" s="20" t="s">
        <v>360</v>
      </c>
      <c r="C260" s="20" t="s">
        <v>368</v>
      </c>
      <c r="D260" s="21">
        <v>243</v>
      </c>
      <c r="E260" s="20" t="s">
        <v>373</v>
      </c>
      <c r="F260" s="20" t="s">
        <v>363</v>
      </c>
      <c r="G260" s="19" t="s">
        <v>70</v>
      </c>
      <c r="H260" s="19" t="s">
        <v>67</v>
      </c>
      <c r="I260" s="19" t="s">
        <v>47</v>
      </c>
      <c r="J260" s="22">
        <v>15642624</v>
      </c>
      <c r="K260" s="5">
        <v>0</v>
      </c>
      <c r="L260" s="22">
        <f>+Tabla2[[#This Row],[VALOR UNITARIO]]*Tabla2[[#This Row],[META_NORTE]]</f>
        <v>0</v>
      </c>
      <c r="M260" s="61">
        <f>+Tabla2[[#This Row],[META_NORTE]]*10.2/100</f>
        <v>0</v>
      </c>
      <c r="N260" s="62">
        <f>+Tabla2[[#This Row],[META_NORTE]]*43.81/100</f>
        <v>0</v>
      </c>
      <c r="O260" s="62">
        <f>+Tabla2[[#This Row],[META_NORTE]]*29.46/100</f>
        <v>0</v>
      </c>
      <c r="P260" s="62">
        <f>+Tabla2[[#This Row],[META_NORTE]]*7.72/100</f>
        <v>0</v>
      </c>
      <c r="Q260" s="62">
        <f>+Tabla2[[#This Row],[META_NORTE]]*3.92/100</f>
        <v>0</v>
      </c>
      <c r="R260" s="62">
        <f>+Tabla2[[#This Row],[META_NORTE]]*5.07/100</f>
        <v>0</v>
      </c>
      <c r="S260" s="62">
        <v>0</v>
      </c>
      <c r="T260" s="63">
        <v>0</v>
      </c>
      <c r="U260" s="28">
        <f>+Tabla2[[#This Row],[META_USAQUEN]]+Tabla2[[#This Row],[META_ENGATIVA]]+Tabla2[[#This Row],[META_SUBA]]+Tabla2[[#This Row],[META_CHAPINERO]]+Tabla2[[#This Row],[META_BARRIOS_UNIDOS]]+Tabla2[[#This Row],[META_TEUSAQUILLO]]+Tabla2[[#This Row],[META_SUBRED]]+Tabla2[[#This Row],[META_DISTRITO]]</f>
        <v>0</v>
      </c>
      <c r="V260" s="29">
        <f>+Tabla2[[#This Row],[META_NORTE]]-Tabla2[[#This Row],[META_TOTAL]]</f>
        <v>0</v>
      </c>
      <c r="W260" s="61"/>
      <c r="X260" s="62"/>
      <c r="Y260" s="62"/>
      <c r="Z260" s="62"/>
      <c r="AA260" s="62"/>
      <c r="AB260" s="62"/>
      <c r="AC260" s="62"/>
      <c r="AD260" s="63"/>
      <c r="AE260" s="28">
        <f>SUM(Tabla2[[#This Row],[META_USAQUEN2]:[META_DISTRITO2]])</f>
        <v>0</v>
      </c>
      <c r="AF260" s="29">
        <f>+Tabla2[[#This Row],[META_NORTE]]-Tabla2[[#This Row],[META_TOTAL2]]</f>
        <v>0</v>
      </c>
      <c r="AH260" s="53">
        <f>+Tabla2[[#This Row],[META_USAQUEN]]-Tabla2[[#This Row],[META_USAQUEN2]]</f>
        <v>0</v>
      </c>
      <c r="AI260" s="52">
        <f>+Tabla2[[#This Row],[META_ENGATIVA]]-Tabla2[[#This Row],[META_ENGATIVA2]]</f>
        <v>0</v>
      </c>
      <c r="AJ260" s="52">
        <f>+Tabla2[[#This Row],[META_SUBA]]-Tabla2[[#This Row],[META_SUBA2]]</f>
        <v>0</v>
      </c>
      <c r="AK260" s="52">
        <f>+Tabla2[[#This Row],[META_CHAPINERO]]-Tabla2[[#This Row],[META_CHAPINERO2]]</f>
        <v>0</v>
      </c>
      <c r="AL260" s="52">
        <f>+Tabla2[[#This Row],[META_BARRIOS_UNIDOS]]-Tabla2[[#This Row],[META_BARRIOS_UNIDOS2]]</f>
        <v>0</v>
      </c>
      <c r="AM260" s="52">
        <f>+Tabla2[[#This Row],[META_TEUSAQUILLO]]-Tabla2[[#This Row],[META_TEUSAQUILLO2]]</f>
        <v>0</v>
      </c>
      <c r="AN260" s="52">
        <f>+Tabla2[[#This Row],[META_SUBRED]]-Tabla2[[#This Row],[META_SUBRED2]]</f>
        <v>0</v>
      </c>
      <c r="AO260" s="51">
        <f>+Tabla2[[#This Row],[META_DISTRITO]]-Tabla2[[#This Row],[META_DISTRITO2]]</f>
        <v>0</v>
      </c>
      <c r="AP260" s="49">
        <f t="shared" si="3"/>
        <v>0</v>
      </c>
      <c r="AR260" s="85"/>
      <c r="AS260" s="86"/>
      <c r="AT260" s="86"/>
      <c r="AU260" s="86"/>
      <c r="AV260" s="86"/>
      <c r="AW260" s="86"/>
      <c r="AX260" s="86"/>
      <c r="AY260" s="87"/>
    </row>
    <row r="261" spans="1:51" ht="51" hidden="1" customHeight="1">
      <c r="A261" s="19" t="s">
        <v>54</v>
      </c>
      <c r="B261" s="20" t="s">
        <v>360</v>
      </c>
      <c r="C261" s="20" t="s">
        <v>374</v>
      </c>
      <c r="D261" s="21">
        <v>244</v>
      </c>
      <c r="E261" s="20" t="s">
        <v>375</v>
      </c>
      <c r="F261" s="20" t="s">
        <v>363</v>
      </c>
      <c r="G261" s="19" t="s">
        <v>70</v>
      </c>
      <c r="H261" s="19" t="s">
        <v>46</v>
      </c>
      <c r="I261" s="19" t="s">
        <v>47</v>
      </c>
      <c r="J261" s="22">
        <v>20316544</v>
      </c>
      <c r="K261" s="5">
        <v>3</v>
      </c>
      <c r="L261" s="22">
        <f>+Tabla2[[#This Row],[VALOR UNITARIO]]*Tabla2[[#This Row],[META_NORTE]]</f>
        <v>60949632</v>
      </c>
      <c r="M261" s="61">
        <v>0</v>
      </c>
      <c r="N261" s="62">
        <v>0</v>
      </c>
      <c r="O261" s="62">
        <v>0</v>
      </c>
      <c r="P261" s="62">
        <v>0</v>
      </c>
      <c r="Q261" s="62">
        <v>0</v>
      </c>
      <c r="R261" s="62">
        <v>0</v>
      </c>
      <c r="S261" s="62">
        <v>3</v>
      </c>
      <c r="T261" s="63">
        <v>0</v>
      </c>
      <c r="U261" s="28">
        <f>+Tabla2[[#This Row],[META_USAQUEN]]+Tabla2[[#This Row],[META_ENGATIVA]]+Tabla2[[#This Row],[META_SUBA]]+Tabla2[[#This Row],[META_CHAPINERO]]+Tabla2[[#This Row],[META_BARRIOS_UNIDOS]]+Tabla2[[#This Row],[META_TEUSAQUILLO]]+Tabla2[[#This Row],[META_SUBRED]]+Tabla2[[#This Row],[META_DISTRITO]]</f>
        <v>3</v>
      </c>
      <c r="V261" s="29">
        <f>+Tabla2[[#This Row],[META_NORTE]]-Tabla2[[#This Row],[META_TOTAL]]</f>
        <v>0</v>
      </c>
      <c r="W261" s="61"/>
      <c r="X261" s="62"/>
      <c r="Y261" s="62"/>
      <c r="Z261" s="62"/>
      <c r="AA261" s="62"/>
      <c r="AB261" s="62"/>
      <c r="AC261" s="62">
        <v>3</v>
      </c>
      <c r="AD261" s="63"/>
      <c r="AE261" s="28">
        <f>SUM(Tabla2[[#This Row],[META_USAQUEN2]:[META_DISTRITO2]])</f>
        <v>3</v>
      </c>
      <c r="AF261" s="29">
        <f>+Tabla2[[#This Row],[META_NORTE]]-Tabla2[[#This Row],[META_TOTAL2]]</f>
        <v>0</v>
      </c>
      <c r="AH261" s="53">
        <f>+Tabla2[[#This Row],[META_USAQUEN]]-Tabla2[[#This Row],[META_USAQUEN2]]</f>
        <v>0</v>
      </c>
      <c r="AI261" s="52">
        <f>+Tabla2[[#This Row],[META_ENGATIVA]]-Tabla2[[#This Row],[META_ENGATIVA2]]</f>
        <v>0</v>
      </c>
      <c r="AJ261" s="52">
        <f>+Tabla2[[#This Row],[META_SUBA]]-Tabla2[[#This Row],[META_SUBA2]]</f>
        <v>0</v>
      </c>
      <c r="AK261" s="52">
        <f>+Tabla2[[#This Row],[META_CHAPINERO]]-Tabla2[[#This Row],[META_CHAPINERO2]]</f>
        <v>0</v>
      </c>
      <c r="AL261" s="52">
        <f>+Tabla2[[#This Row],[META_BARRIOS_UNIDOS]]-Tabla2[[#This Row],[META_BARRIOS_UNIDOS2]]</f>
        <v>0</v>
      </c>
      <c r="AM261" s="52">
        <f>+Tabla2[[#This Row],[META_TEUSAQUILLO]]-Tabla2[[#This Row],[META_TEUSAQUILLO2]]</f>
        <v>0</v>
      </c>
      <c r="AN261" s="52">
        <f>+Tabla2[[#This Row],[META_SUBRED]]-Tabla2[[#This Row],[META_SUBRED2]]</f>
        <v>0</v>
      </c>
      <c r="AO261" s="51">
        <f>+Tabla2[[#This Row],[META_DISTRITO]]-Tabla2[[#This Row],[META_DISTRITO2]]</f>
        <v>0</v>
      </c>
      <c r="AP261" s="49">
        <f t="shared" si="3"/>
        <v>0</v>
      </c>
      <c r="AR261" s="85"/>
      <c r="AS261" s="86"/>
      <c r="AT261" s="86"/>
      <c r="AU261" s="86"/>
      <c r="AV261" s="86"/>
      <c r="AW261" s="86"/>
      <c r="AX261" s="86"/>
      <c r="AY261" s="87"/>
    </row>
    <row r="262" spans="1:51" ht="51" hidden="1" customHeight="1">
      <c r="A262" s="19" t="s">
        <v>54</v>
      </c>
      <c r="B262" s="20" t="s">
        <v>360</v>
      </c>
      <c r="C262" s="20" t="s">
        <v>374</v>
      </c>
      <c r="D262" s="21">
        <v>245</v>
      </c>
      <c r="E262" s="20" t="s">
        <v>376</v>
      </c>
      <c r="F262" s="20" t="s">
        <v>363</v>
      </c>
      <c r="G262" s="19" t="s">
        <v>70</v>
      </c>
      <c r="H262" s="19" t="s">
        <v>67</v>
      </c>
      <c r="I262" s="19" t="s">
        <v>47</v>
      </c>
      <c r="J262" s="22">
        <v>24729968</v>
      </c>
      <c r="K262" s="5">
        <v>0</v>
      </c>
      <c r="L262" s="22">
        <f>+Tabla2[[#This Row],[VALOR UNITARIO]]*Tabla2[[#This Row],[META_NORTE]]</f>
        <v>0</v>
      </c>
      <c r="M262" s="61">
        <f>+Tabla2[[#This Row],[META_NORTE]]*10.2/100</f>
        <v>0</v>
      </c>
      <c r="N262" s="62">
        <f>+Tabla2[[#This Row],[META_NORTE]]*43.81/100</f>
        <v>0</v>
      </c>
      <c r="O262" s="62">
        <f>+Tabla2[[#This Row],[META_NORTE]]*29.46/100</f>
        <v>0</v>
      </c>
      <c r="P262" s="62">
        <f>+Tabla2[[#This Row],[META_NORTE]]*7.72/100</f>
        <v>0</v>
      </c>
      <c r="Q262" s="62">
        <f>+Tabla2[[#This Row],[META_NORTE]]*3.92/100</f>
        <v>0</v>
      </c>
      <c r="R262" s="62">
        <f>+Tabla2[[#This Row],[META_NORTE]]*5.07/100</f>
        <v>0</v>
      </c>
      <c r="S262" s="62">
        <v>0</v>
      </c>
      <c r="T262" s="63">
        <v>0</v>
      </c>
      <c r="U262" s="28">
        <f>+Tabla2[[#This Row],[META_USAQUEN]]+Tabla2[[#This Row],[META_ENGATIVA]]+Tabla2[[#This Row],[META_SUBA]]+Tabla2[[#This Row],[META_CHAPINERO]]+Tabla2[[#This Row],[META_BARRIOS_UNIDOS]]+Tabla2[[#This Row],[META_TEUSAQUILLO]]+Tabla2[[#This Row],[META_SUBRED]]+Tabla2[[#This Row],[META_DISTRITO]]</f>
        <v>0</v>
      </c>
      <c r="V262" s="29">
        <f>+Tabla2[[#This Row],[META_NORTE]]-Tabla2[[#This Row],[META_TOTAL]]</f>
        <v>0</v>
      </c>
      <c r="W262" s="61"/>
      <c r="X262" s="62"/>
      <c r="Y262" s="62"/>
      <c r="Z262" s="62"/>
      <c r="AA262" s="62"/>
      <c r="AB262" s="62"/>
      <c r="AC262" s="62"/>
      <c r="AD262" s="63"/>
      <c r="AE262" s="28">
        <f>SUM(Tabla2[[#This Row],[META_USAQUEN2]:[META_DISTRITO2]])</f>
        <v>0</v>
      </c>
      <c r="AF262" s="29">
        <f>+Tabla2[[#This Row],[META_NORTE]]-Tabla2[[#This Row],[META_TOTAL2]]</f>
        <v>0</v>
      </c>
      <c r="AH262" s="53">
        <f>+Tabla2[[#This Row],[META_USAQUEN]]-Tabla2[[#This Row],[META_USAQUEN2]]</f>
        <v>0</v>
      </c>
      <c r="AI262" s="52">
        <f>+Tabla2[[#This Row],[META_ENGATIVA]]-Tabla2[[#This Row],[META_ENGATIVA2]]</f>
        <v>0</v>
      </c>
      <c r="AJ262" s="52">
        <f>+Tabla2[[#This Row],[META_SUBA]]-Tabla2[[#This Row],[META_SUBA2]]</f>
        <v>0</v>
      </c>
      <c r="AK262" s="52">
        <f>+Tabla2[[#This Row],[META_CHAPINERO]]-Tabla2[[#This Row],[META_CHAPINERO2]]</f>
        <v>0</v>
      </c>
      <c r="AL262" s="52">
        <f>+Tabla2[[#This Row],[META_BARRIOS_UNIDOS]]-Tabla2[[#This Row],[META_BARRIOS_UNIDOS2]]</f>
        <v>0</v>
      </c>
      <c r="AM262" s="52">
        <f>+Tabla2[[#This Row],[META_TEUSAQUILLO]]-Tabla2[[#This Row],[META_TEUSAQUILLO2]]</f>
        <v>0</v>
      </c>
      <c r="AN262" s="52">
        <f>+Tabla2[[#This Row],[META_SUBRED]]-Tabla2[[#This Row],[META_SUBRED2]]</f>
        <v>0</v>
      </c>
      <c r="AO262" s="51">
        <f>+Tabla2[[#This Row],[META_DISTRITO]]-Tabla2[[#This Row],[META_DISTRITO2]]</f>
        <v>0</v>
      </c>
      <c r="AP262" s="49">
        <f t="shared" si="3"/>
        <v>0</v>
      </c>
      <c r="AR262" s="85"/>
      <c r="AS262" s="86"/>
      <c r="AT262" s="86"/>
      <c r="AU262" s="86"/>
      <c r="AV262" s="86"/>
      <c r="AW262" s="86"/>
      <c r="AX262" s="86"/>
      <c r="AY262" s="87"/>
    </row>
    <row r="263" spans="1:51" ht="138.6" hidden="1" customHeight="1">
      <c r="A263" s="19" t="s">
        <v>54</v>
      </c>
      <c r="B263" s="20" t="s">
        <v>360</v>
      </c>
      <c r="C263" s="20" t="s">
        <v>361</v>
      </c>
      <c r="D263" s="21">
        <v>246</v>
      </c>
      <c r="E263" s="20" t="s">
        <v>377</v>
      </c>
      <c r="F263" s="20" t="s">
        <v>363</v>
      </c>
      <c r="G263" s="19" t="s">
        <v>378</v>
      </c>
      <c r="H263" s="19" t="s">
        <v>67</v>
      </c>
      <c r="I263" s="19" t="s">
        <v>47</v>
      </c>
      <c r="J263" s="22">
        <v>67458816</v>
      </c>
      <c r="K263" s="5">
        <v>0</v>
      </c>
      <c r="L263" s="22">
        <f>+Tabla2[[#This Row],[VALOR UNITARIO]]*Tabla2[[#This Row],[META_NORTE]]</f>
        <v>0</v>
      </c>
      <c r="M263" s="61">
        <f>+Tabla2[[#This Row],[META_NORTE]]*10.2/100</f>
        <v>0</v>
      </c>
      <c r="N263" s="62">
        <f>+Tabla2[[#This Row],[META_NORTE]]*43.81/100</f>
        <v>0</v>
      </c>
      <c r="O263" s="62">
        <f>+Tabla2[[#This Row],[META_NORTE]]*29.46/100</f>
        <v>0</v>
      </c>
      <c r="P263" s="62">
        <f>+Tabla2[[#This Row],[META_NORTE]]*7.72/100</f>
        <v>0</v>
      </c>
      <c r="Q263" s="62">
        <f>+Tabla2[[#This Row],[META_NORTE]]*3.92/100</f>
        <v>0</v>
      </c>
      <c r="R263" s="62">
        <f>+Tabla2[[#This Row],[META_NORTE]]*5.07/100</f>
        <v>0</v>
      </c>
      <c r="S263" s="62">
        <v>0</v>
      </c>
      <c r="T263" s="63">
        <v>0</v>
      </c>
      <c r="U263" s="28">
        <f>+Tabla2[[#This Row],[META_USAQUEN]]+Tabla2[[#This Row],[META_ENGATIVA]]+Tabla2[[#This Row],[META_SUBA]]+Tabla2[[#This Row],[META_CHAPINERO]]+Tabla2[[#This Row],[META_BARRIOS_UNIDOS]]+Tabla2[[#This Row],[META_TEUSAQUILLO]]+Tabla2[[#This Row],[META_SUBRED]]+Tabla2[[#This Row],[META_DISTRITO]]</f>
        <v>0</v>
      </c>
      <c r="V263" s="29">
        <f>+Tabla2[[#This Row],[META_NORTE]]-Tabla2[[#This Row],[META_TOTAL]]</f>
        <v>0</v>
      </c>
      <c r="W263" s="61"/>
      <c r="X263" s="62"/>
      <c r="Y263" s="62"/>
      <c r="Z263" s="62"/>
      <c r="AA263" s="62"/>
      <c r="AB263" s="62"/>
      <c r="AC263" s="62"/>
      <c r="AD263" s="63"/>
      <c r="AE263" s="28">
        <f>SUM(Tabla2[[#This Row],[META_USAQUEN2]:[META_DISTRITO2]])</f>
        <v>0</v>
      </c>
      <c r="AF263" s="29">
        <f>+Tabla2[[#This Row],[META_NORTE]]-Tabla2[[#This Row],[META_TOTAL2]]</f>
        <v>0</v>
      </c>
      <c r="AH263" s="53">
        <f>+Tabla2[[#This Row],[META_USAQUEN]]-Tabla2[[#This Row],[META_USAQUEN2]]</f>
        <v>0</v>
      </c>
      <c r="AI263" s="52">
        <f>+Tabla2[[#This Row],[META_ENGATIVA]]-Tabla2[[#This Row],[META_ENGATIVA2]]</f>
        <v>0</v>
      </c>
      <c r="AJ263" s="52">
        <f>+Tabla2[[#This Row],[META_SUBA]]-Tabla2[[#This Row],[META_SUBA2]]</f>
        <v>0</v>
      </c>
      <c r="AK263" s="52">
        <f>+Tabla2[[#This Row],[META_CHAPINERO]]-Tabla2[[#This Row],[META_CHAPINERO2]]</f>
        <v>0</v>
      </c>
      <c r="AL263" s="52">
        <f>+Tabla2[[#This Row],[META_BARRIOS_UNIDOS]]-Tabla2[[#This Row],[META_BARRIOS_UNIDOS2]]</f>
        <v>0</v>
      </c>
      <c r="AM263" s="52">
        <f>+Tabla2[[#This Row],[META_TEUSAQUILLO]]-Tabla2[[#This Row],[META_TEUSAQUILLO2]]</f>
        <v>0</v>
      </c>
      <c r="AN263" s="52">
        <f>+Tabla2[[#This Row],[META_SUBRED]]-Tabla2[[#This Row],[META_SUBRED2]]</f>
        <v>0</v>
      </c>
      <c r="AO263" s="51">
        <f>+Tabla2[[#This Row],[META_DISTRITO]]-Tabla2[[#This Row],[META_DISTRITO2]]</f>
        <v>0</v>
      </c>
      <c r="AP263" s="49">
        <f t="shared" si="3"/>
        <v>0</v>
      </c>
      <c r="AR263" s="85"/>
      <c r="AS263" s="86"/>
      <c r="AT263" s="86"/>
      <c r="AU263" s="86"/>
      <c r="AV263" s="86"/>
      <c r="AW263" s="86"/>
      <c r="AX263" s="86"/>
      <c r="AY263" s="87"/>
    </row>
    <row r="264" spans="1:51" ht="26.1" hidden="1" customHeight="1">
      <c r="A264" s="19" t="s">
        <v>54</v>
      </c>
      <c r="B264" s="20" t="s">
        <v>379</v>
      </c>
      <c r="C264" s="20"/>
      <c r="D264" s="21">
        <v>247</v>
      </c>
      <c r="E264" s="20" t="s">
        <v>380</v>
      </c>
      <c r="F264" s="20"/>
      <c r="G264" s="19"/>
      <c r="H264" s="19"/>
      <c r="I264" s="19"/>
      <c r="J264" s="22">
        <v>0</v>
      </c>
      <c r="L264" s="22">
        <v>2756263456</v>
      </c>
      <c r="M264" s="61">
        <f>+Tabla2[[#This Row],[META_NORTE]]*10.2/100</f>
        <v>0</v>
      </c>
      <c r="N264" s="62">
        <f>+Tabla2[[#This Row],[META_NORTE]]*43.81/100</f>
        <v>0</v>
      </c>
      <c r="O264" s="62">
        <f>+Tabla2[[#This Row],[META_NORTE]]*29.46/100</f>
        <v>0</v>
      </c>
      <c r="P264" s="62">
        <f>+Tabla2[[#This Row],[META_NORTE]]*7.72/100</f>
        <v>0</v>
      </c>
      <c r="Q264" s="62">
        <f>+Tabla2[[#This Row],[META_NORTE]]*3.92/100</f>
        <v>0</v>
      </c>
      <c r="R264" s="62">
        <f>+Tabla2[[#This Row],[META_NORTE]]*5.07/100</f>
        <v>0</v>
      </c>
      <c r="S264" s="62">
        <v>0</v>
      </c>
      <c r="T264" s="63">
        <v>0</v>
      </c>
      <c r="U264" s="28">
        <f>+Tabla2[[#This Row],[META_USAQUEN]]+Tabla2[[#This Row],[META_ENGATIVA]]+Tabla2[[#This Row],[META_SUBA]]+Tabla2[[#This Row],[META_CHAPINERO]]+Tabla2[[#This Row],[META_BARRIOS_UNIDOS]]+Tabla2[[#This Row],[META_TEUSAQUILLO]]+Tabla2[[#This Row],[META_SUBRED]]+Tabla2[[#This Row],[META_DISTRITO]]</f>
        <v>0</v>
      </c>
      <c r="V264" s="29">
        <f>+Tabla2[[#This Row],[META_NORTE]]-Tabla2[[#This Row],[META_TOTAL]]</f>
        <v>0</v>
      </c>
      <c r="W264" s="61"/>
      <c r="X264" s="62"/>
      <c r="Y264" s="62"/>
      <c r="Z264" s="62"/>
      <c r="AA264" s="62"/>
      <c r="AB264" s="62"/>
      <c r="AC264" s="62"/>
      <c r="AD264" s="63"/>
      <c r="AE264" s="28">
        <f>SUM(Tabla2[[#This Row],[META_USAQUEN2]:[META_DISTRITO2]])</f>
        <v>0</v>
      </c>
      <c r="AF264" s="29">
        <f>+Tabla2[[#This Row],[META_NORTE]]-Tabla2[[#This Row],[META_TOTAL2]]</f>
        <v>0</v>
      </c>
      <c r="AH264" s="53">
        <f>+Tabla2[[#This Row],[META_USAQUEN]]-Tabla2[[#This Row],[META_USAQUEN2]]</f>
        <v>0</v>
      </c>
      <c r="AI264" s="52">
        <f>+Tabla2[[#This Row],[META_ENGATIVA]]-Tabla2[[#This Row],[META_ENGATIVA2]]</f>
        <v>0</v>
      </c>
      <c r="AJ264" s="52">
        <f>+Tabla2[[#This Row],[META_SUBA]]-Tabla2[[#This Row],[META_SUBA2]]</f>
        <v>0</v>
      </c>
      <c r="AK264" s="52">
        <f>+Tabla2[[#This Row],[META_CHAPINERO]]-Tabla2[[#This Row],[META_CHAPINERO2]]</f>
        <v>0</v>
      </c>
      <c r="AL264" s="52">
        <f>+Tabla2[[#This Row],[META_BARRIOS_UNIDOS]]-Tabla2[[#This Row],[META_BARRIOS_UNIDOS2]]</f>
        <v>0</v>
      </c>
      <c r="AM264" s="52">
        <f>+Tabla2[[#This Row],[META_TEUSAQUILLO]]-Tabla2[[#This Row],[META_TEUSAQUILLO2]]</f>
        <v>0</v>
      </c>
      <c r="AN264" s="52">
        <f>+Tabla2[[#This Row],[META_SUBRED]]-Tabla2[[#This Row],[META_SUBRED2]]</f>
        <v>0</v>
      </c>
      <c r="AO264" s="51">
        <f>+Tabla2[[#This Row],[META_DISTRITO]]-Tabla2[[#This Row],[META_DISTRITO2]]</f>
        <v>0</v>
      </c>
      <c r="AP264" s="49">
        <f t="shared" si="3"/>
        <v>0</v>
      </c>
      <c r="AR264" s="85"/>
      <c r="AS264" s="86"/>
      <c r="AT264" s="86"/>
      <c r="AU264" s="86"/>
      <c r="AV264" s="86"/>
      <c r="AW264" s="86"/>
      <c r="AX264" s="86"/>
      <c r="AY264" s="87"/>
    </row>
    <row r="265" spans="1:51" ht="26.1" hidden="1" customHeight="1">
      <c r="A265" s="19" t="s">
        <v>54</v>
      </c>
      <c r="B265" s="20" t="s">
        <v>379</v>
      </c>
      <c r="C265" s="20"/>
      <c r="D265" s="21">
        <v>248</v>
      </c>
      <c r="E265" s="20" t="s">
        <v>381</v>
      </c>
      <c r="F265" s="20"/>
      <c r="G265" s="19"/>
      <c r="H265" s="19"/>
      <c r="I265" s="19"/>
      <c r="J265" s="22">
        <v>0</v>
      </c>
      <c r="L265" s="22">
        <v>40145328</v>
      </c>
      <c r="M265" s="61">
        <f>+Tabla2[[#This Row],[META_NORTE]]*10.2/100</f>
        <v>0</v>
      </c>
      <c r="N265" s="62">
        <f>+Tabla2[[#This Row],[META_NORTE]]*43.81/100</f>
        <v>0</v>
      </c>
      <c r="O265" s="62">
        <f>+Tabla2[[#This Row],[META_NORTE]]*29.46/100</f>
        <v>0</v>
      </c>
      <c r="P265" s="62">
        <f>+Tabla2[[#This Row],[META_NORTE]]*7.72/100</f>
        <v>0</v>
      </c>
      <c r="Q265" s="62">
        <f>+Tabla2[[#This Row],[META_NORTE]]*3.92/100</f>
        <v>0</v>
      </c>
      <c r="R265" s="62">
        <f>+Tabla2[[#This Row],[META_NORTE]]*5.07/100</f>
        <v>0</v>
      </c>
      <c r="S265" s="62">
        <v>0</v>
      </c>
      <c r="T265" s="63">
        <v>0</v>
      </c>
      <c r="U265" s="28">
        <f>+Tabla2[[#This Row],[META_USAQUEN]]+Tabla2[[#This Row],[META_ENGATIVA]]+Tabla2[[#This Row],[META_SUBA]]+Tabla2[[#This Row],[META_CHAPINERO]]+Tabla2[[#This Row],[META_BARRIOS_UNIDOS]]+Tabla2[[#This Row],[META_TEUSAQUILLO]]+Tabla2[[#This Row],[META_SUBRED]]+Tabla2[[#This Row],[META_DISTRITO]]</f>
        <v>0</v>
      </c>
      <c r="V265" s="29">
        <f>+Tabla2[[#This Row],[META_NORTE]]-Tabla2[[#This Row],[META_TOTAL]]</f>
        <v>0</v>
      </c>
      <c r="W265" s="61"/>
      <c r="X265" s="62"/>
      <c r="Y265" s="62"/>
      <c r="Z265" s="62"/>
      <c r="AA265" s="62"/>
      <c r="AB265" s="62"/>
      <c r="AC265" s="62"/>
      <c r="AD265" s="63"/>
      <c r="AE265" s="28">
        <f>SUM(Tabla2[[#This Row],[META_USAQUEN2]:[META_DISTRITO2]])</f>
        <v>0</v>
      </c>
      <c r="AF265" s="29">
        <f>+Tabla2[[#This Row],[META_NORTE]]-Tabla2[[#This Row],[META_TOTAL2]]</f>
        <v>0</v>
      </c>
      <c r="AH265" s="53">
        <f>+Tabla2[[#This Row],[META_USAQUEN]]-Tabla2[[#This Row],[META_USAQUEN2]]</f>
        <v>0</v>
      </c>
      <c r="AI265" s="52">
        <f>+Tabla2[[#This Row],[META_ENGATIVA]]-Tabla2[[#This Row],[META_ENGATIVA2]]</f>
        <v>0</v>
      </c>
      <c r="AJ265" s="52">
        <f>+Tabla2[[#This Row],[META_SUBA]]-Tabla2[[#This Row],[META_SUBA2]]</f>
        <v>0</v>
      </c>
      <c r="AK265" s="52">
        <f>+Tabla2[[#This Row],[META_CHAPINERO]]-Tabla2[[#This Row],[META_CHAPINERO2]]</f>
        <v>0</v>
      </c>
      <c r="AL265" s="52">
        <f>+Tabla2[[#This Row],[META_BARRIOS_UNIDOS]]-Tabla2[[#This Row],[META_BARRIOS_UNIDOS2]]</f>
        <v>0</v>
      </c>
      <c r="AM265" s="52">
        <f>+Tabla2[[#This Row],[META_TEUSAQUILLO]]-Tabla2[[#This Row],[META_TEUSAQUILLO2]]</f>
        <v>0</v>
      </c>
      <c r="AN265" s="52">
        <f>+Tabla2[[#This Row],[META_SUBRED]]-Tabla2[[#This Row],[META_SUBRED2]]</f>
        <v>0</v>
      </c>
      <c r="AO265" s="51">
        <f>+Tabla2[[#This Row],[META_DISTRITO]]-Tabla2[[#This Row],[META_DISTRITO2]]</f>
        <v>0</v>
      </c>
      <c r="AP265" s="49">
        <f t="shared" si="3"/>
        <v>0</v>
      </c>
      <c r="AR265" s="85"/>
      <c r="AS265" s="86"/>
      <c r="AT265" s="86"/>
      <c r="AU265" s="86"/>
      <c r="AV265" s="86"/>
      <c r="AW265" s="86"/>
      <c r="AX265" s="86"/>
      <c r="AY265" s="87"/>
    </row>
    <row r="266" spans="1:51" ht="38.450000000000003" hidden="1" customHeight="1">
      <c r="A266" s="19" t="s">
        <v>54</v>
      </c>
      <c r="B266" s="20" t="s">
        <v>379</v>
      </c>
      <c r="C266" s="20"/>
      <c r="D266" s="21">
        <v>249</v>
      </c>
      <c r="E266" s="20" t="s">
        <v>382</v>
      </c>
      <c r="F266" s="20"/>
      <c r="G266" s="19"/>
      <c r="H266" s="19"/>
      <c r="I266" s="19"/>
      <c r="J266" s="22">
        <v>0</v>
      </c>
      <c r="L266" s="22">
        <v>18701040</v>
      </c>
      <c r="M266" s="61">
        <f>+Tabla2[[#This Row],[META_NORTE]]*10.2/100</f>
        <v>0</v>
      </c>
      <c r="N266" s="62">
        <f>+Tabla2[[#This Row],[META_NORTE]]*43.81/100</f>
        <v>0</v>
      </c>
      <c r="O266" s="62">
        <f>+Tabla2[[#This Row],[META_NORTE]]*29.46/100</f>
        <v>0</v>
      </c>
      <c r="P266" s="62">
        <f>+Tabla2[[#This Row],[META_NORTE]]*7.72/100</f>
        <v>0</v>
      </c>
      <c r="Q266" s="62">
        <f>+Tabla2[[#This Row],[META_NORTE]]*3.92/100</f>
        <v>0</v>
      </c>
      <c r="R266" s="62">
        <f>+Tabla2[[#This Row],[META_NORTE]]*5.07/100</f>
        <v>0</v>
      </c>
      <c r="S266" s="62">
        <v>0</v>
      </c>
      <c r="T266" s="63">
        <v>0</v>
      </c>
      <c r="U266" s="28">
        <f>+Tabla2[[#This Row],[META_USAQUEN]]+Tabla2[[#This Row],[META_ENGATIVA]]+Tabla2[[#This Row],[META_SUBA]]+Tabla2[[#This Row],[META_CHAPINERO]]+Tabla2[[#This Row],[META_BARRIOS_UNIDOS]]+Tabla2[[#This Row],[META_TEUSAQUILLO]]+Tabla2[[#This Row],[META_SUBRED]]+Tabla2[[#This Row],[META_DISTRITO]]</f>
        <v>0</v>
      </c>
      <c r="V266" s="29">
        <f>+Tabla2[[#This Row],[META_NORTE]]-Tabla2[[#This Row],[META_TOTAL]]</f>
        <v>0</v>
      </c>
      <c r="W266" s="61"/>
      <c r="X266" s="62"/>
      <c r="Y266" s="62"/>
      <c r="Z266" s="62"/>
      <c r="AA266" s="62"/>
      <c r="AB266" s="62"/>
      <c r="AC266" s="62"/>
      <c r="AD266" s="63"/>
      <c r="AE266" s="28">
        <f>SUM(Tabla2[[#This Row],[META_USAQUEN2]:[META_DISTRITO2]])</f>
        <v>0</v>
      </c>
      <c r="AF266" s="29">
        <f>+Tabla2[[#This Row],[META_NORTE]]-Tabla2[[#This Row],[META_TOTAL2]]</f>
        <v>0</v>
      </c>
      <c r="AH266" s="53">
        <f>+Tabla2[[#This Row],[META_USAQUEN]]-Tabla2[[#This Row],[META_USAQUEN2]]</f>
        <v>0</v>
      </c>
      <c r="AI266" s="52">
        <f>+Tabla2[[#This Row],[META_ENGATIVA]]-Tabla2[[#This Row],[META_ENGATIVA2]]</f>
        <v>0</v>
      </c>
      <c r="AJ266" s="52">
        <f>+Tabla2[[#This Row],[META_SUBA]]-Tabla2[[#This Row],[META_SUBA2]]</f>
        <v>0</v>
      </c>
      <c r="AK266" s="52">
        <f>+Tabla2[[#This Row],[META_CHAPINERO]]-Tabla2[[#This Row],[META_CHAPINERO2]]</f>
        <v>0</v>
      </c>
      <c r="AL266" s="52">
        <f>+Tabla2[[#This Row],[META_BARRIOS_UNIDOS]]-Tabla2[[#This Row],[META_BARRIOS_UNIDOS2]]</f>
        <v>0</v>
      </c>
      <c r="AM266" s="52">
        <f>+Tabla2[[#This Row],[META_TEUSAQUILLO]]-Tabla2[[#This Row],[META_TEUSAQUILLO2]]</f>
        <v>0</v>
      </c>
      <c r="AN266" s="52">
        <f>+Tabla2[[#This Row],[META_SUBRED]]-Tabla2[[#This Row],[META_SUBRED2]]</f>
        <v>0</v>
      </c>
      <c r="AO266" s="51">
        <f>+Tabla2[[#This Row],[META_DISTRITO]]-Tabla2[[#This Row],[META_DISTRITO2]]</f>
        <v>0</v>
      </c>
      <c r="AP266" s="49">
        <f t="shared" ref="AP266:AP270" si="4">SUM(AH266:AO266)</f>
        <v>0</v>
      </c>
      <c r="AR266" s="85"/>
      <c r="AS266" s="86"/>
      <c r="AT266" s="86"/>
      <c r="AU266" s="86"/>
      <c r="AV266" s="86"/>
      <c r="AW266" s="86"/>
      <c r="AX266" s="86"/>
      <c r="AY266" s="87"/>
    </row>
    <row r="267" spans="1:51" ht="26.1" hidden="1" customHeight="1">
      <c r="A267" s="19" t="s">
        <v>54</v>
      </c>
      <c r="B267" s="20" t="s">
        <v>379</v>
      </c>
      <c r="C267" s="20"/>
      <c r="D267" s="21">
        <v>250</v>
      </c>
      <c r="E267" s="20" t="s">
        <v>383</v>
      </c>
      <c r="F267" s="20"/>
      <c r="G267" s="19"/>
      <c r="H267" s="19"/>
      <c r="I267" s="19"/>
      <c r="J267" s="22">
        <v>0</v>
      </c>
      <c r="L267" s="22">
        <v>545533296</v>
      </c>
      <c r="M267" s="61">
        <f>+Tabla2[[#This Row],[META_NORTE]]*10.2/100</f>
        <v>0</v>
      </c>
      <c r="N267" s="62">
        <f>+Tabla2[[#This Row],[META_NORTE]]*43.81/100</f>
        <v>0</v>
      </c>
      <c r="O267" s="62">
        <f>+Tabla2[[#This Row],[META_NORTE]]*29.46/100</f>
        <v>0</v>
      </c>
      <c r="P267" s="62">
        <f>+Tabla2[[#This Row],[META_NORTE]]*7.72/100</f>
        <v>0</v>
      </c>
      <c r="Q267" s="62">
        <f>+Tabla2[[#This Row],[META_NORTE]]*3.92/100</f>
        <v>0</v>
      </c>
      <c r="R267" s="62">
        <f>+Tabla2[[#This Row],[META_NORTE]]*5.07/100</f>
        <v>0</v>
      </c>
      <c r="S267" s="62">
        <v>0</v>
      </c>
      <c r="T267" s="63">
        <v>0</v>
      </c>
      <c r="U267" s="28">
        <f>+Tabla2[[#This Row],[META_USAQUEN]]+Tabla2[[#This Row],[META_ENGATIVA]]+Tabla2[[#This Row],[META_SUBA]]+Tabla2[[#This Row],[META_CHAPINERO]]+Tabla2[[#This Row],[META_BARRIOS_UNIDOS]]+Tabla2[[#This Row],[META_TEUSAQUILLO]]+Tabla2[[#This Row],[META_SUBRED]]+Tabla2[[#This Row],[META_DISTRITO]]</f>
        <v>0</v>
      </c>
      <c r="V267" s="29">
        <f>+Tabla2[[#This Row],[META_NORTE]]-Tabla2[[#This Row],[META_TOTAL]]</f>
        <v>0</v>
      </c>
      <c r="W267" s="61"/>
      <c r="X267" s="62"/>
      <c r="Y267" s="62"/>
      <c r="Z267" s="62"/>
      <c r="AA267" s="62"/>
      <c r="AB267" s="62"/>
      <c r="AC267" s="62"/>
      <c r="AD267" s="63"/>
      <c r="AE267" s="28">
        <f>SUM(Tabla2[[#This Row],[META_USAQUEN2]:[META_DISTRITO2]])</f>
        <v>0</v>
      </c>
      <c r="AF267" s="29">
        <f>+Tabla2[[#This Row],[META_NORTE]]-Tabla2[[#This Row],[META_TOTAL2]]</f>
        <v>0</v>
      </c>
      <c r="AH267" s="53">
        <f>+Tabla2[[#This Row],[META_USAQUEN]]-Tabla2[[#This Row],[META_USAQUEN2]]</f>
        <v>0</v>
      </c>
      <c r="AI267" s="52">
        <f>+Tabla2[[#This Row],[META_ENGATIVA]]-Tabla2[[#This Row],[META_ENGATIVA2]]</f>
        <v>0</v>
      </c>
      <c r="AJ267" s="52">
        <f>+Tabla2[[#This Row],[META_SUBA]]-Tabla2[[#This Row],[META_SUBA2]]</f>
        <v>0</v>
      </c>
      <c r="AK267" s="52">
        <f>+Tabla2[[#This Row],[META_CHAPINERO]]-Tabla2[[#This Row],[META_CHAPINERO2]]</f>
        <v>0</v>
      </c>
      <c r="AL267" s="52">
        <f>+Tabla2[[#This Row],[META_BARRIOS_UNIDOS]]-Tabla2[[#This Row],[META_BARRIOS_UNIDOS2]]</f>
        <v>0</v>
      </c>
      <c r="AM267" s="52">
        <f>+Tabla2[[#This Row],[META_TEUSAQUILLO]]-Tabla2[[#This Row],[META_TEUSAQUILLO2]]</f>
        <v>0</v>
      </c>
      <c r="AN267" s="52">
        <f>+Tabla2[[#This Row],[META_SUBRED]]-Tabla2[[#This Row],[META_SUBRED2]]</f>
        <v>0</v>
      </c>
      <c r="AO267" s="51">
        <f>+Tabla2[[#This Row],[META_DISTRITO]]-Tabla2[[#This Row],[META_DISTRITO2]]</f>
        <v>0</v>
      </c>
      <c r="AP267" s="49">
        <f t="shared" si="4"/>
        <v>0</v>
      </c>
      <c r="AR267" s="85"/>
      <c r="AS267" s="86"/>
      <c r="AT267" s="86"/>
      <c r="AU267" s="86"/>
      <c r="AV267" s="86"/>
      <c r="AW267" s="86"/>
      <c r="AX267" s="86"/>
      <c r="AY267" s="87"/>
    </row>
    <row r="268" spans="1:51" ht="26.1" hidden="1" customHeight="1">
      <c r="A268" s="19" t="s">
        <v>54</v>
      </c>
      <c r="B268" s="20" t="s">
        <v>379</v>
      </c>
      <c r="C268" s="20"/>
      <c r="D268" s="21">
        <v>251</v>
      </c>
      <c r="E268" s="20" t="s">
        <v>384</v>
      </c>
      <c r="F268" s="20"/>
      <c r="G268" s="19"/>
      <c r="H268" s="19"/>
      <c r="I268" s="19"/>
      <c r="J268" s="22">
        <v>0</v>
      </c>
      <c r="L268" s="22">
        <v>17547300</v>
      </c>
      <c r="M268" s="61">
        <f>+Tabla2[[#This Row],[META_NORTE]]*10.2/100</f>
        <v>0</v>
      </c>
      <c r="N268" s="62">
        <f>+Tabla2[[#This Row],[META_NORTE]]*43.81/100</f>
        <v>0</v>
      </c>
      <c r="O268" s="62">
        <f>+Tabla2[[#This Row],[META_NORTE]]*29.46/100</f>
        <v>0</v>
      </c>
      <c r="P268" s="62">
        <f>+Tabla2[[#This Row],[META_NORTE]]*7.72/100</f>
        <v>0</v>
      </c>
      <c r="Q268" s="62">
        <f>+Tabla2[[#This Row],[META_NORTE]]*3.92/100</f>
        <v>0</v>
      </c>
      <c r="R268" s="62">
        <f>+Tabla2[[#This Row],[META_NORTE]]*5.07/100</f>
        <v>0</v>
      </c>
      <c r="S268" s="62">
        <v>0</v>
      </c>
      <c r="T268" s="63">
        <v>0</v>
      </c>
      <c r="U268" s="28">
        <f>+Tabla2[[#This Row],[META_USAQUEN]]+Tabla2[[#This Row],[META_ENGATIVA]]+Tabla2[[#This Row],[META_SUBA]]+Tabla2[[#This Row],[META_CHAPINERO]]+Tabla2[[#This Row],[META_BARRIOS_UNIDOS]]+Tabla2[[#This Row],[META_TEUSAQUILLO]]+Tabla2[[#This Row],[META_SUBRED]]+Tabla2[[#This Row],[META_DISTRITO]]</f>
        <v>0</v>
      </c>
      <c r="V268" s="29">
        <f>+Tabla2[[#This Row],[META_NORTE]]-Tabla2[[#This Row],[META_TOTAL]]</f>
        <v>0</v>
      </c>
      <c r="W268" s="61"/>
      <c r="X268" s="62"/>
      <c r="Y268" s="62"/>
      <c r="Z268" s="62"/>
      <c r="AA268" s="62"/>
      <c r="AB268" s="62"/>
      <c r="AC268" s="62"/>
      <c r="AD268" s="63"/>
      <c r="AE268" s="28">
        <f>SUM(Tabla2[[#This Row],[META_USAQUEN2]:[META_DISTRITO2]])</f>
        <v>0</v>
      </c>
      <c r="AF268" s="29">
        <f>+Tabla2[[#This Row],[META_NORTE]]-Tabla2[[#This Row],[META_TOTAL2]]</f>
        <v>0</v>
      </c>
      <c r="AH268" s="53">
        <f>+Tabla2[[#This Row],[META_USAQUEN]]-Tabla2[[#This Row],[META_USAQUEN2]]</f>
        <v>0</v>
      </c>
      <c r="AI268" s="52">
        <f>+Tabla2[[#This Row],[META_ENGATIVA]]-Tabla2[[#This Row],[META_ENGATIVA2]]</f>
        <v>0</v>
      </c>
      <c r="AJ268" s="52">
        <f>+Tabla2[[#This Row],[META_SUBA]]-Tabla2[[#This Row],[META_SUBA2]]</f>
        <v>0</v>
      </c>
      <c r="AK268" s="52">
        <f>+Tabla2[[#This Row],[META_CHAPINERO]]-Tabla2[[#This Row],[META_CHAPINERO2]]</f>
        <v>0</v>
      </c>
      <c r="AL268" s="52">
        <f>+Tabla2[[#This Row],[META_BARRIOS_UNIDOS]]-Tabla2[[#This Row],[META_BARRIOS_UNIDOS2]]</f>
        <v>0</v>
      </c>
      <c r="AM268" s="52">
        <f>+Tabla2[[#This Row],[META_TEUSAQUILLO]]-Tabla2[[#This Row],[META_TEUSAQUILLO2]]</f>
        <v>0</v>
      </c>
      <c r="AN268" s="52">
        <f>+Tabla2[[#This Row],[META_SUBRED]]-Tabla2[[#This Row],[META_SUBRED2]]</f>
        <v>0</v>
      </c>
      <c r="AO268" s="51">
        <f>+Tabla2[[#This Row],[META_DISTRITO]]-Tabla2[[#This Row],[META_DISTRITO2]]</f>
        <v>0</v>
      </c>
      <c r="AP268" s="49">
        <f t="shared" si="4"/>
        <v>0</v>
      </c>
      <c r="AR268" s="85"/>
      <c r="AS268" s="86"/>
      <c r="AT268" s="86"/>
      <c r="AU268" s="86"/>
      <c r="AV268" s="86"/>
      <c r="AW268" s="86"/>
      <c r="AX268" s="86"/>
      <c r="AY268" s="87"/>
    </row>
    <row r="269" spans="1:51" ht="9" hidden="1" customHeight="1">
      <c r="A269" s="19" t="s">
        <v>54</v>
      </c>
      <c r="B269" s="20" t="s">
        <v>379</v>
      </c>
      <c r="C269" s="20"/>
      <c r="D269" s="21">
        <v>252</v>
      </c>
      <c r="E269" s="20" t="s">
        <v>385</v>
      </c>
      <c r="F269" s="20"/>
      <c r="G269" s="19"/>
      <c r="H269" s="19"/>
      <c r="I269" s="19"/>
      <c r="J269" s="22">
        <v>0</v>
      </c>
      <c r="L269" s="22">
        <v>558541598</v>
      </c>
      <c r="M269" s="61">
        <f>+Tabla2[[#This Row],[META_NORTE]]*10.2/100</f>
        <v>0</v>
      </c>
      <c r="N269" s="62">
        <f>+Tabla2[[#This Row],[META_NORTE]]*43.81/100</f>
        <v>0</v>
      </c>
      <c r="O269" s="62">
        <f>+Tabla2[[#This Row],[META_NORTE]]*29.46/100</f>
        <v>0</v>
      </c>
      <c r="P269" s="62">
        <f>+Tabla2[[#This Row],[META_NORTE]]*7.72/100</f>
        <v>0</v>
      </c>
      <c r="Q269" s="62">
        <f>+Tabla2[[#This Row],[META_NORTE]]*3.92/100</f>
        <v>0</v>
      </c>
      <c r="R269" s="62">
        <f>+Tabla2[[#This Row],[META_NORTE]]*5.07/100</f>
        <v>0</v>
      </c>
      <c r="S269" s="62">
        <v>0</v>
      </c>
      <c r="T269" s="63">
        <v>0</v>
      </c>
      <c r="U269" s="28">
        <f>+Tabla2[[#This Row],[META_USAQUEN]]+Tabla2[[#This Row],[META_ENGATIVA]]+Tabla2[[#This Row],[META_SUBA]]+Tabla2[[#This Row],[META_CHAPINERO]]+Tabla2[[#This Row],[META_BARRIOS_UNIDOS]]+Tabla2[[#This Row],[META_TEUSAQUILLO]]+Tabla2[[#This Row],[META_SUBRED]]+Tabla2[[#This Row],[META_DISTRITO]]</f>
        <v>0</v>
      </c>
      <c r="V269" s="29">
        <f>+Tabla2[[#This Row],[META_NORTE]]-Tabla2[[#This Row],[META_TOTAL]]</f>
        <v>0</v>
      </c>
      <c r="W269" s="61"/>
      <c r="X269" s="62"/>
      <c r="Y269" s="62"/>
      <c r="Z269" s="62"/>
      <c r="AA269" s="62"/>
      <c r="AB269" s="62"/>
      <c r="AC269" s="62"/>
      <c r="AD269" s="63"/>
      <c r="AE269" s="28">
        <f>SUM(Tabla2[[#This Row],[META_USAQUEN2]:[META_DISTRITO2]])</f>
        <v>0</v>
      </c>
      <c r="AF269" s="29">
        <f>+Tabla2[[#This Row],[META_NORTE]]-Tabla2[[#This Row],[META_TOTAL2]]</f>
        <v>0</v>
      </c>
      <c r="AH269" s="53">
        <f>+Tabla2[[#This Row],[META_USAQUEN]]-Tabla2[[#This Row],[META_USAQUEN2]]</f>
        <v>0</v>
      </c>
      <c r="AI269" s="52">
        <f>+Tabla2[[#This Row],[META_ENGATIVA]]-Tabla2[[#This Row],[META_ENGATIVA2]]</f>
        <v>0</v>
      </c>
      <c r="AJ269" s="52">
        <f>+Tabla2[[#This Row],[META_SUBA]]-Tabla2[[#This Row],[META_SUBA2]]</f>
        <v>0</v>
      </c>
      <c r="AK269" s="52">
        <f>+Tabla2[[#This Row],[META_CHAPINERO]]-Tabla2[[#This Row],[META_CHAPINERO2]]</f>
        <v>0</v>
      </c>
      <c r="AL269" s="52">
        <f>+Tabla2[[#This Row],[META_BARRIOS_UNIDOS]]-Tabla2[[#This Row],[META_BARRIOS_UNIDOS2]]</f>
        <v>0</v>
      </c>
      <c r="AM269" s="52">
        <f>+Tabla2[[#This Row],[META_TEUSAQUILLO]]-Tabla2[[#This Row],[META_TEUSAQUILLO2]]</f>
        <v>0</v>
      </c>
      <c r="AN269" s="52">
        <f>+Tabla2[[#This Row],[META_SUBRED]]-Tabla2[[#This Row],[META_SUBRED2]]</f>
        <v>0</v>
      </c>
      <c r="AO269" s="51">
        <f>+Tabla2[[#This Row],[META_DISTRITO]]-Tabla2[[#This Row],[META_DISTRITO2]]</f>
        <v>0</v>
      </c>
      <c r="AP269" s="49">
        <f t="shared" si="4"/>
        <v>0</v>
      </c>
      <c r="AR269" s="85"/>
      <c r="AS269" s="86"/>
      <c r="AT269" s="86"/>
      <c r="AU269" s="86"/>
      <c r="AV269" s="86"/>
      <c r="AW269" s="86"/>
      <c r="AX269" s="86"/>
      <c r="AY269" s="87"/>
    </row>
    <row r="270" spans="1:51" ht="21" hidden="1" customHeight="1">
      <c r="A270" s="19" t="s">
        <v>54</v>
      </c>
      <c r="B270" s="20" t="s">
        <v>379</v>
      </c>
      <c r="C270" s="20"/>
      <c r="D270" s="21">
        <v>253</v>
      </c>
      <c r="E270" s="20" t="s">
        <v>386</v>
      </c>
      <c r="F270" s="20"/>
      <c r="G270" s="19"/>
      <c r="H270" s="19"/>
      <c r="I270" s="19"/>
      <c r="J270" s="22">
        <v>0</v>
      </c>
      <c r="L270" s="22">
        <v>166075446</v>
      </c>
      <c r="M270" s="64">
        <f>+Tabla2[[#This Row],[META_NORTE]]*10.2/100</f>
        <v>0</v>
      </c>
      <c r="N270" s="65">
        <f>+Tabla2[[#This Row],[META_NORTE]]*43.81/100</f>
        <v>0</v>
      </c>
      <c r="O270" s="65">
        <f>+Tabla2[[#This Row],[META_NORTE]]*29.46/100</f>
        <v>0</v>
      </c>
      <c r="P270" s="65">
        <f>+Tabla2[[#This Row],[META_NORTE]]*7.72/100</f>
        <v>0</v>
      </c>
      <c r="Q270" s="65">
        <f>+Tabla2[[#This Row],[META_NORTE]]*3.92/100</f>
        <v>0</v>
      </c>
      <c r="R270" s="65">
        <f>+Tabla2[[#This Row],[META_NORTE]]*5.07/100</f>
        <v>0</v>
      </c>
      <c r="S270" s="65">
        <v>0</v>
      </c>
      <c r="T270" s="66">
        <v>0</v>
      </c>
      <c r="U270" s="33">
        <f>+Tabla2[[#This Row],[META_USAQUEN]]+Tabla2[[#This Row],[META_ENGATIVA]]+Tabla2[[#This Row],[META_SUBA]]+Tabla2[[#This Row],[META_CHAPINERO]]+Tabla2[[#This Row],[META_BARRIOS_UNIDOS]]+Tabla2[[#This Row],[META_TEUSAQUILLO]]+Tabla2[[#This Row],[META_SUBRED]]+Tabla2[[#This Row],[META_DISTRITO]]</f>
        <v>0</v>
      </c>
      <c r="V270" s="34">
        <f>+Tabla2[[#This Row],[META_NORTE]]-Tabla2[[#This Row],[META_TOTAL]]</f>
        <v>0</v>
      </c>
      <c r="W270" s="64"/>
      <c r="X270" s="65"/>
      <c r="Y270" s="65"/>
      <c r="Z270" s="65"/>
      <c r="AA270" s="65"/>
      <c r="AB270" s="65"/>
      <c r="AC270" s="65"/>
      <c r="AD270" s="66"/>
      <c r="AE270" s="33">
        <f>SUM(Tabla2[[#This Row],[META_USAQUEN2]:[META_DISTRITO2]])</f>
        <v>0</v>
      </c>
      <c r="AF270" s="34">
        <f>+Tabla2[[#This Row],[META_NORTE]]-Tabla2[[#This Row],[META_TOTAL2]]</f>
        <v>0</v>
      </c>
      <c r="AH270" s="53">
        <f>+Tabla2[[#This Row],[META_USAQUEN]]-Tabla2[[#This Row],[META_USAQUEN2]]</f>
        <v>0</v>
      </c>
      <c r="AI270" s="52">
        <f>+Tabla2[[#This Row],[META_ENGATIVA]]-Tabla2[[#This Row],[META_ENGATIVA2]]</f>
        <v>0</v>
      </c>
      <c r="AJ270" s="52">
        <f>+Tabla2[[#This Row],[META_SUBA]]-Tabla2[[#This Row],[META_SUBA2]]</f>
        <v>0</v>
      </c>
      <c r="AK270" s="52">
        <f>+Tabla2[[#This Row],[META_CHAPINERO]]-Tabla2[[#This Row],[META_CHAPINERO2]]</f>
        <v>0</v>
      </c>
      <c r="AL270" s="52">
        <f>+Tabla2[[#This Row],[META_BARRIOS_UNIDOS]]-Tabla2[[#This Row],[META_BARRIOS_UNIDOS2]]</f>
        <v>0</v>
      </c>
      <c r="AM270" s="52">
        <f>+Tabla2[[#This Row],[META_TEUSAQUILLO]]-Tabla2[[#This Row],[META_TEUSAQUILLO2]]</f>
        <v>0</v>
      </c>
      <c r="AN270" s="52">
        <f>+Tabla2[[#This Row],[META_SUBRED]]-Tabla2[[#This Row],[META_SUBRED2]]</f>
        <v>0</v>
      </c>
      <c r="AO270" s="51">
        <f>+Tabla2[[#This Row],[META_DISTRITO]]-Tabla2[[#This Row],[META_DISTRITO2]]</f>
        <v>0</v>
      </c>
      <c r="AP270" s="48">
        <f t="shared" si="4"/>
        <v>0</v>
      </c>
      <c r="AR270" s="85"/>
      <c r="AS270" s="86"/>
      <c r="AT270" s="86"/>
      <c r="AU270" s="86"/>
      <c r="AV270" s="86"/>
      <c r="AW270" s="86"/>
      <c r="AX270" s="86"/>
      <c r="AY270" s="87"/>
    </row>
    <row r="271" spans="1:51" ht="15.75" thickTop="1"/>
  </sheetData>
  <sheetProtection autoFilter="0"/>
  <mergeCells count="265">
    <mergeCell ref="AR266:AY266"/>
    <mergeCell ref="AR267:AY267"/>
    <mergeCell ref="AR268:AY268"/>
    <mergeCell ref="AR269:AY269"/>
    <mergeCell ref="AR270:AY270"/>
    <mergeCell ref="AR261:AY261"/>
    <mergeCell ref="AR262:AY262"/>
    <mergeCell ref="AR263:AY263"/>
    <mergeCell ref="AR264:AY264"/>
    <mergeCell ref="AR265:AY265"/>
    <mergeCell ref="AR256:AY256"/>
    <mergeCell ref="AR257:AY257"/>
    <mergeCell ref="AR258:AY258"/>
    <mergeCell ref="AR259:AY259"/>
    <mergeCell ref="AR260:AY260"/>
    <mergeCell ref="AR251:AY251"/>
    <mergeCell ref="AR252:AY252"/>
    <mergeCell ref="AR253:AY253"/>
    <mergeCell ref="AR254:AY254"/>
    <mergeCell ref="AR255:AY255"/>
    <mergeCell ref="AR246:AY246"/>
    <mergeCell ref="AR247:AY247"/>
    <mergeCell ref="AR248:AY248"/>
    <mergeCell ref="AR249:AY249"/>
    <mergeCell ref="AR250:AY250"/>
    <mergeCell ref="AR241:AY241"/>
    <mergeCell ref="AR242:AY242"/>
    <mergeCell ref="AR243:AY243"/>
    <mergeCell ref="AR244:AY244"/>
    <mergeCell ref="AR245:AY245"/>
    <mergeCell ref="AR236:AY236"/>
    <mergeCell ref="AR237:AY237"/>
    <mergeCell ref="AR238:AY238"/>
    <mergeCell ref="AR239:AY239"/>
    <mergeCell ref="AR240:AY240"/>
    <mergeCell ref="AR231:AY231"/>
    <mergeCell ref="AR232:AY232"/>
    <mergeCell ref="AR233:AY233"/>
    <mergeCell ref="AR234:AY234"/>
    <mergeCell ref="AR235:AY235"/>
    <mergeCell ref="AR226:AY226"/>
    <mergeCell ref="AR227:AY227"/>
    <mergeCell ref="AR228:AY228"/>
    <mergeCell ref="AR229:AY229"/>
    <mergeCell ref="AR230:AY230"/>
    <mergeCell ref="AR221:AY221"/>
    <mergeCell ref="AR222:AY222"/>
    <mergeCell ref="AR223:AY223"/>
    <mergeCell ref="AR224:AY224"/>
    <mergeCell ref="AR225:AY225"/>
    <mergeCell ref="AR216:AY216"/>
    <mergeCell ref="AR217:AY217"/>
    <mergeCell ref="AR218:AY218"/>
    <mergeCell ref="AR219:AY219"/>
    <mergeCell ref="AR220:AY220"/>
    <mergeCell ref="AR211:AY211"/>
    <mergeCell ref="AR212:AY212"/>
    <mergeCell ref="AR213:AY213"/>
    <mergeCell ref="AR214:AY214"/>
    <mergeCell ref="AR215:AY215"/>
    <mergeCell ref="AR206:AY206"/>
    <mergeCell ref="AR207:AY207"/>
    <mergeCell ref="AR208:AY208"/>
    <mergeCell ref="AR209:AY209"/>
    <mergeCell ref="AR210:AY210"/>
    <mergeCell ref="AR201:AY201"/>
    <mergeCell ref="AR202:AY202"/>
    <mergeCell ref="AR203:AY203"/>
    <mergeCell ref="AR204:AY204"/>
    <mergeCell ref="AR205:AY205"/>
    <mergeCell ref="AR196:AY196"/>
    <mergeCell ref="AR197:AY197"/>
    <mergeCell ref="AR198:AY198"/>
    <mergeCell ref="AR199:AY199"/>
    <mergeCell ref="AR200:AY200"/>
    <mergeCell ref="AR191:AY191"/>
    <mergeCell ref="AR192:AY192"/>
    <mergeCell ref="AR193:AY193"/>
    <mergeCell ref="AR194:AY194"/>
    <mergeCell ref="AR195:AY195"/>
    <mergeCell ref="AR186:AY186"/>
    <mergeCell ref="AR187:AY187"/>
    <mergeCell ref="AR188:AY188"/>
    <mergeCell ref="AR189:AY189"/>
    <mergeCell ref="AR190:AY190"/>
    <mergeCell ref="AR181:AY181"/>
    <mergeCell ref="AR182:AY182"/>
    <mergeCell ref="AR183:AY183"/>
    <mergeCell ref="AR184:AY184"/>
    <mergeCell ref="AR185:AY185"/>
    <mergeCell ref="AR176:AY176"/>
    <mergeCell ref="AR177:AY177"/>
    <mergeCell ref="AR178:AY178"/>
    <mergeCell ref="AR179:AY179"/>
    <mergeCell ref="AR180:AY180"/>
    <mergeCell ref="AR171:AY171"/>
    <mergeCell ref="AR172:AY172"/>
    <mergeCell ref="AR173:AY173"/>
    <mergeCell ref="AR174:AY174"/>
    <mergeCell ref="AR175:AY175"/>
    <mergeCell ref="AR166:AY166"/>
    <mergeCell ref="AR167:AY167"/>
    <mergeCell ref="AR168:AY168"/>
    <mergeCell ref="AR169:AY169"/>
    <mergeCell ref="AR170:AY170"/>
    <mergeCell ref="AR161:AY161"/>
    <mergeCell ref="AR162:AY162"/>
    <mergeCell ref="AR163:AY163"/>
    <mergeCell ref="AR164:AY164"/>
    <mergeCell ref="AR165:AY165"/>
    <mergeCell ref="AR156:AY156"/>
    <mergeCell ref="AR157:AY157"/>
    <mergeCell ref="AR158:AY158"/>
    <mergeCell ref="AR159:AY159"/>
    <mergeCell ref="AR160:AY160"/>
    <mergeCell ref="AR151:AY151"/>
    <mergeCell ref="AR152:AY152"/>
    <mergeCell ref="AR153:AY153"/>
    <mergeCell ref="AR154:AY154"/>
    <mergeCell ref="AR155:AY155"/>
    <mergeCell ref="AR146:AY146"/>
    <mergeCell ref="AR147:AY147"/>
    <mergeCell ref="AR148:AY148"/>
    <mergeCell ref="AR149:AY149"/>
    <mergeCell ref="AR150:AY150"/>
    <mergeCell ref="AR141:AY141"/>
    <mergeCell ref="AR142:AY142"/>
    <mergeCell ref="AR143:AY143"/>
    <mergeCell ref="AR144:AY144"/>
    <mergeCell ref="AR145:AY145"/>
    <mergeCell ref="AR136:AY136"/>
    <mergeCell ref="AR137:AY137"/>
    <mergeCell ref="AR138:AY138"/>
    <mergeCell ref="AR139:AY139"/>
    <mergeCell ref="AR140:AY140"/>
    <mergeCell ref="AR131:AY131"/>
    <mergeCell ref="AR132:AY132"/>
    <mergeCell ref="AR133:AY133"/>
    <mergeCell ref="AR134:AY134"/>
    <mergeCell ref="AR135:AY135"/>
    <mergeCell ref="AR126:AY126"/>
    <mergeCell ref="AR127:AY127"/>
    <mergeCell ref="AR128:AY128"/>
    <mergeCell ref="AR129:AY129"/>
    <mergeCell ref="AR130:AY130"/>
    <mergeCell ref="AR121:AY121"/>
    <mergeCell ref="AR122:AY122"/>
    <mergeCell ref="AR123:AY123"/>
    <mergeCell ref="AR124:AY124"/>
    <mergeCell ref="AR125:AY125"/>
    <mergeCell ref="AR116:AY116"/>
    <mergeCell ref="AR117:AY117"/>
    <mergeCell ref="AR118:AY118"/>
    <mergeCell ref="AR119:AY119"/>
    <mergeCell ref="AR120:AY120"/>
    <mergeCell ref="AR111:AY111"/>
    <mergeCell ref="AR112:AY112"/>
    <mergeCell ref="AR113:AY113"/>
    <mergeCell ref="AR114:AY114"/>
    <mergeCell ref="AR115:AY115"/>
    <mergeCell ref="AR106:AY106"/>
    <mergeCell ref="AR107:AY107"/>
    <mergeCell ref="AR108:AY108"/>
    <mergeCell ref="AR109:AY109"/>
    <mergeCell ref="AR110:AY110"/>
    <mergeCell ref="AR101:AY101"/>
    <mergeCell ref="AR102:AY102"/>
    <mergeCell ref="AR103:AY103"/>
    <mergeCell ref="AR104:AY104"/>
    <mergeCell ref="AR105:AY105"/>
    <mergeCell ref="AR96:AY96"/>
    <mergeCell ref="AR97:AY97"/>
    <mergeCell ref="AR98:AY98"/>
    <mergeCell ref="AR99:AY99"/>
    <mergeCell ref="AR100:AY100"/>
    <mergeCell ref="AR91:AY91"/>
    <mergeCell ref="AR92:AY92"/>
    <mergeCell ref="AR93:AY93"/>
    <mergeCell ref="AR94:AY94"/>
    <mergeCell ref="AR95:AY95"/>
    <mergeCell ref="AR86:AY86"/>
    <mergeCell ref="AR87:AY87"/>
    <mergeCell ref="AR88:AY88"/>
    <mergeCell ref="AR89:AY89"/>
    <mergeCell ref="AR90:AY90"/>
    <mergeCell ref="AR81:AY81"/>
    <mergeCell ref="AR82:AY82"/>
    <mergeCell ref="AR83:AY83"/>
    <mergeCell ref="AR84:AY84"/>
    <mergeCell ref="AR85:AY85"/>
    <mergeCell ref="AR76:AY76"/>
    <mergeCell ref="AR77:AY77"/>
    <mergeCell ref="AR78:AY78"/>
    <mergeCell ref="AR79:AY79"/>
    <mergeCell ref="AR80:AY80"/>
    <mergeCell ref="AR71:AY71"/>
    <mergeCell ref="AR72:AY72"/>
    <mergeCell ref="AR73:AY73"/>
    <mergeCell ref="AR74:AY74"/>
    <mergeCell ref="AR75:AY75"/>
    <mergeCell ref="AR66:AY66"/>
    <mergeCell ref="AR67:AY67"/>
    <mergeCell ref="AR68:AY68"/>
    <mergeCell ref="AR69:AY69"/>
    <mergeCell ref="AR70:AY70"/>
    <mergeCell ref="AR61:AY61"/>
    <mergeCell ref="AR62:AY62"/>
    <mergeCell ref="AR63:AY63"/>
    <mergeCell ref="AR64:AY64"/>
    <mergeCell ref="AR65:AY65"/>
    <mergeCell ref="AR56:AY56"/>
    <mergeCell ref="AR57:AY57"/>
    <mergeCell ref="AR58:AY58"/>
    <mergeCell ref="AR59:AY59"/>
    <mergeCell ref="AR60:AY60"/>
    <mergeCell ref="AR51:AY51"/>
    <mergeCell ref="AR52:AY52"/>
    <mergeCell ref="AR53:AY53"/>
    <mergeCell ref="AR54:AY54"/>
    <mergeCell ref="AR55:AY55"/>
    <mergeCell ref="AR47:AY47"/>
    <mergeCell ref="AR48:AY48"/>
    <mergeCell ref="AR49:AY49"/>
    <mergeCell ref="AR50:AY50"/>
    <mergeCell ref="AR41:AY41"/>
    <mergeCell ref="AR42:AY42"/>
    <mergeCell ref="AR43:AY43"/>
    <mergeCell ref="AR44:AY44"/>
    <mergeCell ref="AR45:AY45"/>
    <mergeCell ref="AR38:AY38"/>
    <mergeCell ref="AR39:AY39"/>
    <mergeCell ref="AR40:AY40"/>
    <mergeCell ref="AR31:AY31"/>
    <mergeCell ref="AR32:AY32"/>
    <mergeCell ref="AR33:AY33"/>
    <mergeCell ref="AR34:AY34"/>
    <mergeCell ref="AR35:AY35"/>
    <mergeCell ref="AR46:AY46"/>
    <mergeCell ref="AR29:AY29"/>
    <mergeCell ref="AR30:AY30"/>
    <mergeCell ref="AR21:AY21"/>
    <mergeCell ref="AR22:AY22"/>
    <mergeCell ref="AR23:AY23"/>
    <mergeCell ref="AR24:AY24"/>
    <mergeCell ref="AR25:AY25"/>
    <mergeCell ref="AR36:AY36"/>
    <mergeCell ref="AR37:AY37"/>
    <mergeCell ref="AR20:AY20"/>
    <mergeCell ref="AR11:AY11"/>
    <mergeCell ref="AR12:AY12"/>
    <mergeCell ref="AR13:AY13"/>
    <mergeCell ref="AR14:AY14"/>
    <mergeCell ref="AR15:AY15"/>
    <mergeCell ref="AR26:AY26"/>
    <mergeCell ref="AR27:AY27"/>
    <mergeCell ref="AR28:AY28"/>
    <mergeCell ref="AH7:AP7"/>
    <mergeCell ref="M7:V7"/>
    <mergeCell ref="W7:AF7"/>
    <mergeCell ref="AR7:AY9"/>
    <mergeCell ref="AR10:AY10"/>
    <mergeCell ref="AR16:AY16"/>
    <mergeCell ref="AR17:AY17"/>
    <mergeCell ref="AR18:AY18"/>
    <mergeCell ref="AR19:AY19"/>
  </mergeCells>
  <phoneticPr fontId="8" type="noConversion"/>
  <conditionalFormatting sqref="M10:T270">
    <cfRule type="cellIs" dxfId="127" priority="5" operator="greaterThan">
      <formula>0</formula>
    </cfRule>
  </conditionalFormatting>
  <conditionalFormatting sqref="V10:V270">
    <cfRule type="cellIs" dxfId="126" priority="12" operator="equal">
      <formula>0</formula>
    </cfRule>
    <cfRule type="cellIs" dxfId="125" priority="13" operator="lessThan">
      <formula>0</formula>
    </cfRule>
    <cfRule type="cellIs" dxfId="124" priority="14" operator="greaterThan">
      <formula>0</formula>
    </cfRule>
  </conditionalFormatting>
  <conditionalFormatting sqref="W10:AD270">
    <cfRule type="cellIs" dxfId="123" priority="4" operator="greaterThan">
      <formula>0</formula>
    </cfRule>
  </conditionalFormatting>
  <conditionalFormatting sqref="AF10:AF270">
    <cfRule type="cellIs" dxfId="122" priority="6" operator="equal">
      <formula>0</formula>
    </cfRule>
    <cfRule type="cellIs" dxfId="121" priority="7" operator="lessThan">
      <formula>0</formula>
    </cfRule>
    <cfRule type="cellIs" dxfId="120" priority="8" operator="greaterThan">
      <formula>0</formula>
    </cfRule>
  </conditionalFormatting>
  <conditionalFormatting sqref="AH10:AO270">
    <cfRule type="cellIs" dxfId="119" priority="1" operator="equal">
      <formula>0</formula>
    </cfRule>
    <cfRule type="cellIs" dxfId="118" priority="2" operator="lessThan">
      <formula>0</formula>
    </cfRule>
    <cfRule type="cellIs" dxfId="117"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c r="N3" s="5">
        <v>12</v>
      </c>
    </row>
    <row r="4" spans="1:32" ht="20.25">
      <c r="B4" s="2" t="s">
        <v>1</v>
      </c>
    </row>
    <row r="5" spans="1:32" ht="20.25">
      <c r="B5" s="2" t="s">
        <v>387</v>
      </c>
    </row>
    <row r="8" spans="1:32">
      <c r="L8" s="8">
        <f>SUBTOTAL(9,Tabla7[$_NORTE])</f>
        <v>2779820825</v>
      </c>
      <c r="W8" s="8">
        <f>SUBTOTAL(9,Tabla7[$_USAQUEN])</f>
        <v>278538046.66499996</v>
      </c>
      <c r="X8" s="8">
        <f>SUBTOTAL(9,Tabla7[$_ENGATIVA])</f>
        <v>1217839503.4325001</v>
      </c>
      <c r="Y8" s="8">
        <f>SUBTOTAL(9,Tabla7[$_SUBA])</f>
        <v>818935215.04499996</v>
      </c>
      <c r="Z8" s="8">
        <f>SUBTOTAL(9,Tabla7[$_CHAPINERO])</f>
        <v>214602167.69</v>
      </c>
      <c r="AA8" s="8">
        <f>SUBTOTAL(9,Tabla7[$_BARRIOS_UNIDOS])</f>
        <v>108968976.34</v>
      </c>
      <c r="AB8" s="8">
        <f>SUBTOTAL(9,Tabla7[$_TEUSAQUILLO])</f>
        <v>140936915.82750002</v>
      </c>
      <c r="AC8" s="8">
        <f>SUBTOTAL(9,Tabla7[$_SUBRED])</f>
        <v>0</v>
      </c>
      <c r="AD8" s="8">
        <f>SUBTOTAL(9,Tabla7[$_DISTRITO])</f>
        <v>0</v>
      </c>
      <c r="AE8" s="8">
        <f>SUBTOTAL(9,Tabla7[$_TOTAL])</f>
        <v>2779820825</v>
      </c>
      <c r="AF8" s="8">
        <f>SUBTOTAL(9,Tabla7[$_COMPROBACIÓN])</f>
        <v>0</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388</v>
      </c>
      <c r="X9" s="16" t="s">
        <v>389</v>
      </c>
      <c r="Y9" s="16" t="s">
        <v>390</v>
      </c>
      <c r="Z9" s="16" t="s">
        <v>391</v>
      </c>
      <c r="AA9" s="16" t="s">
        <v>392</v>
      </c>
      <c r="AB9" s="16" t="s">
        <v>393</v>
      </c>
      <c r="AC9" s="16" t="s">
        <v>394</v>
      </c>
      <c r="AD9" s="16" t="s">
        <v>395</v>
      </c>
      <c r="AE9" s="17" t="s">
        <v>396</v>
      </c>
      <c r="AF9" s="16" t="s">
        <v>397</v>
      </c>
    </row>
    <row r="10" spans="1:32" ht="90" hidden="1" thickTop="1">
      <c r="A10" s="19" t="s">
        <v>40</v>
      </c>
      <c r="B10" s="20" t="s">
        <v>41</v>
      </c>
      <c r="C10" s="20" t="s">
        <v>42</v>
      </c>
      <c r="D10" s="21">
        <v>1</v>
      </c>
      <c r="E10" s="20" t="s">
        <v>43</v>
      </c>
      <c r="F10" s="20" t="s">
        <v>44</v>
      </c>
      <c r="G10" s="19" t="s">
        <v>45</v>
      </c>
      <c r="H10" s="19" t="s">
        <v>46</v>
      </c>
      <c r="I10" s="19" t="s">
        <v>47</v>
      </c>
      <c r="J10" s="22">
        <v>30277568</v>
      </c>
      <c r="K10" s="5">
        <v>11.711858231149874</v>
      </c>
      <c r="L10" s="22">
        <f>+Tabla7[[#This Row],[VALOR UNITARIO]]*Tabla7[[#This Row],[META_NORTE]]</f>
        <v>354606584</v>
      </c>
      <c r="M10" s="38">
        <v>0</v>
      </c>
      <c r="N10" s="39">
        <v>0</v>
      </c>
      <c r="O10" s="39">
        <v>0</v>
      </c>
      <c r="P10" s="39">
        <v>0</v>
      </c>
      <c r="Q10" s="39">
        <v>0</v>
      </c>
      <c r="R10" s="39">
        <v>0</v>
      </c>
      <c r="S10" s="39">
        <v>11.7</v>
      </c>
      <c r="T10" s="40">
        <v>0</v>
      </c>
      <c r="U10" s="23">
        <f>+Tabla7[[#This Row],[META_USAQUEN]]+Tabla7[[#This Row],[META_ENGATIVA]]+Tabla7[[#This Row],[META_SUBA]]+Tabla7[[#This Row],[META_CHAPINERO]]+Tabla7[[#This Row],[META_BARRIOS_UNIDOS]]+Tabla7[[#This Row],[META_TEUSAQUILLO]]+Tabla7[[#This Row],[META_SUBRED]]+Tabla7[[#This Row],[META_DISTRITO]]</f>
        <v>11.7</v>
      </c>
      <c r="V10" s="24">
        <f>+Tabla7[[#This Row],[META_NORTE]]-Tabla7[[#This Row],[META_TOTAL]]</f>
        <v>1.1858231149874499E-2</v>
      </c>
      <c r="W10" s="25">
        <f>+Tabla7[[#This Row],[VALOR UNITARIO]]*Tabla7[[#This Row],[META_USAQUEN]]</f>
        <v>0</v>
      </c>
      <c r="X10" s="26">
        <f>+Tabla7[[#This Row],[META_ENGATIVA]]*Tabla7[[#This Row],[VALOR UNITARIO]]</f>
        <v>0</v>
      </c>
      <c r="Y10" s="26">
        <f>+Tabla7[[#This Row],[META_SUBA]]*Tabla7[[#This Row],[VALOR UNITARIO]]</f>
        <v>0</v>
      </c>
      <c r="Z10" s="26">
        <f>+Tabla7[[#This Row],[META_CHAPINERO]]*Tabla7[[#This Row],[VALOR UNITARIO]]</f>
        <v>0</v>
      </c>
      <c r="AA10" s="26">
        <f>+Tabla7[[#This Row],[META_BARRIOS_UNIDOS]]*Tabla7[[#This Row],[VALOR UNITARIO]]</f>
        <v>0</v>
      </c>
      <c r="AB10" s="26">
        <f>+Tabla7[[#This Row],[META_TEUSAQUILLO]]*Tabla7[[#This Row],[VALOR UNITARIO]]</f>
        <v>0</v>
      </c>
      <c r="AC10" s="26">
        <f>+Tabla7[[#This Row],[META_SUBRED]]*Tabla7[[#This Row],[VALOR UNITARIO]]</f>
        <v>354247545.59999996</v>
      </c>
      <c r="AD10" s="27">
        <f>+Tabla7[[#This Row],[META_DISTRITO]]*Tabla7[[#This Row],[VALOR UNITARIO]]</f>
        <v>0</v>
      </c>
      <c r="AE10" s="25">
        <f>SUM(Tabla7[[#This Row],[$_USAQUEN]:[$_DISTRITO]])</f>
        <v>354247545.59999996</v>
      </c>
      <c r="AF10" s="27">
        <f>+Tabla7[[#This Row],[$_NORTE]]-Tabla7[[#This Row],[$_TOTAL]]</f>
        <v>359038.40000003576</v>
      </c>
    </row>
    <row r="11" spans="1:32" ht="89.25" hidden="1">
      <c r="A11" s="19" t="s">
        <v>48</v>
      </c>
      <c r="B11" s="20" t="s">
        <v>41</v>
      </c>
      <c r="C11" s="20" t="s">
        <v>42</v>
      </c>
      <c r="D11" s="21">
        <v>3</v>
      </c>
      <c r="E11" s="20" t="s">
        <v>49</v>
      </c>
      <c r="F11" s="20" t="s">
        <v>44</v>
      </c>
      <c r="G11" s="19" t="s">
        <v>45</v>
      </c>
      <c r="H11" s="19" t="s">
        <v>50</v>
      </c>
      <c r="I11" s="19" t="s">
        <v>47</v>
      </c>
      <c r="J11" s="22">
        <v>12204720</v>
      </c>
      <c r="K11" s="5">
        <v>72</v>
      </c>
      <c r="L11" s="22">
        <f>+Tabla7[[#This Row],[VALOR UNITARIO]]*Tabla7[[#This Row],[META_NORTE]]</f>
        <v>878739840</v>
      </c>
      <c r="M11" s="41">
        <v>12</v>
      </c>
      <c r="N11" s="42">
        <v>12</v>
      </c>
      <c r="O11" s="42">
        <v>12</v>
      </c>
      <c r="P11" s="42">
        <v>12</v>
      </c>
      <c r="Q11" s="42">
        <v>12</v>
      </c>
      <c r="R11" s="42">
        <v>12</v>
      </c>
      <c r="S11" s="42">
        <v>0</v>
      </c>
      <c r="T11" s="43">
        <v>0</v>
      </c>
      <c r="U11" s="28">
        <f>+Tabla7[[#This Row],[META_USAQUEN]]+Tabla7[[#This Row],[META_ENGATIVA]]+Tabla7[[#This Row],[META_SUBA]]+Tabla7[[#This Row],[META_CHAPINERO]]+Tabla7[[#This Row],[META_BARRIOS_UNIDOS]]+Tabla7[[#This Row],[META_TEUSAQUILLO]]+Tabla7[[#This Row],[META_SUBRED]]+Tabla7[[#This Row],[META_DISTRITO]]</f>
        <v>72</v>
      </c>
      <c r="V11" s="29">
        <f>+Tabla7[[#This Row],[META_NORTE]]-Tabla7[[#This Row],[META_TOTAL]]</f>
        <v>0</v>
      </c>
      <c r="W11" s="30">
        <f>+Tabla7[[#This Row],[VALOR UNITARIO]]*Tabla7[[#This Row],[META_USAQUEN]]</f>
        <v>146456640</v>
      </c>
      <c r="X11" s="31">
        <f>+Tabla7[[#This Row],[META_ENGATIVA]]*Tabla7[[#This Row],[VALOR UNITARIO]]</f>
        <v>146456640</v>
      </c>
      <c r="Y11" s="31">
        <f>+Tabla7[[#This Row],[META_SUBA]]*Tabla7[[#This Row],[VALOR UNITARIO]]</f>
        <v>146456640</v>
      </c>
      <c r="Z11" s="31">
        <f>+Tabla7[[#This Row],[META_CHAPINERO]]*Tabla7[[#This Row],[VALOR UNITARIO]]</f>
        <v>146456640</v>
      </c>
      <c r="AA11" s="31">
        <f>+Tabla7[[#This Row],[META_BARRIOS_UNIDOS]]*Tabla7[[#This Row],[VALOR UNITARIO]]</f>
        <v>146456640</v>
      </c>
      <c r="AB11" s="31">
        <f>+Tabla7[[#This Row],[META_TEUSAQUILLO]]*Tabla7[[#This Row],[VALOR UNITARIO]]</f>
        <v>146456640</v>
      </c>
      <c r="AC11" s="31">
        <f>+Tabla7[[#This Row],[META_SUBRED]]*Tabla7[[#This Row],[VALOR UNITARIO]]</f>
        <v>0</v>
      </c>
      <c r="AD11" s="32">
        <f>+Tabla7[[#This Row],[META_DISTRITO]]*Tabla7[[#This Row],[VALOR UNITARIO]]</f>
        <v>0</v>
      </c>
      <c r="AE11" s="30">
        <f>SUM(Tabla7[[#This Row],[$_USAQUEN]:[$_DISTRITO]])</f>
        <v>878739840</v>
      </c>
      <c r="AF11" s="32">
        <f>+Tabla7[[#This Row],[$_NORTE]]-Tabla7[[#This Row],[$_TOTAL]]</f>
        <v>0</v>
      </c>
    </row>
    <row r="12" spans="1:32" ht="89.25" hidden="1">
      <c r="A12" s="19" t="s">
        <v>48</v>
      </c>
      <c r="B12" s="20" t="s">
        <v>41</v>
      </c>
      <c r="C12" s="20" t="s">
        <v>42</v>
      </c>
      <c r="D12" s="21">
        <v>4</v>
      </c>
      <c r="E12" s="20" t="s">
        <v>51</v>
      </c>
      <c r="F12" s="20" t="s">
        <v>44</v>
      </c>
      <c r="G12" s="19" t="s">
        <v>45</v>
      </c>
      <c r="H12" s="19" t="s">
        <v>50</v>
      </c>
      <c r="I12" s="19" t="s">
        <v>47</v>
      </c>
      <c r="J12" s="22">
        <v>6484528</v>
      </c>
      <c r="K12" s="5">
        <v>72</v>
      </c>
      <c r="L12" s="22">
        <f>+Tabla7[[#This Row],[VALOR UNITARIO]]*Tabla7[[#This Row],[META_NORTE]]</f>
        <v>466886016</v>
      </c>
      <c r="M12" s="41">
        <v>12</v>
      </c>
      <c r="N12" s="42">
        <v>12</v>
      </c>
      <c r="O12" s="42">
        <v>12</v>
      </c>
      <c r="P12" s="42">
        <v>12</v>
      </c>
      <c r="Q12" s="42">
        <v>12</v>
      </c>
      <c r="R12" s="42">
        <v>12</v>
      </c>
      <c r="S12" s="42">
        <v>0</v>
      </c>
      <c r="T12" s="43">
        <v>0</v>
      </c>
      <c r="U12" s="28">
        <f>+Tabla7[[#This Row],[META_USAQUEN]]+Tabla7[[#This Row],[META_ENGATIVA]]+Tabla7[[#This Row],[META_SUBA]]+Tabla7[[#This Row],[META_CHAPINERO]]+Tabla7[[#This Row],[META_BARRIOS_UNIDOS]]+Tabla7[[#This Row],[META_TEUSAQUILLO]]+Tabla7[[#This Row],[META_SUBRED]]+Tabla7[[#This Row],[META_DISTRITO]]</f>
        <v>72</v>
      </c>
      <c r="V12" s="29">
        <f>+Tabla7[[#This Row],[META_NORTE]]-Tabla7[[#This Row],[META_TOTAL]]</f>
        <v>0</v>
      </c>
      <c r="W12" s="30">
        <f>+Tabla7[[#This Row],[VALOR UNITARIO]]*Tabla7[[#This Row],[META_USAQUEN]]</f>
        <v>77814336</v>
      </c>
      <c r="X12" s="31">
        <f>+Tabla7[[#This Row],[META_ENGATIVA]]*Tabla7[[#This Row],[VALOR UNITARIO]]</f>
        <v>77814336</v>
      </c>
      <c r="Y12" s="31">
        <f>+Tabla7[[#This Row],[META_SUBA]]*Tabla7[[#This Row],[VALOR UNITARIO]]</f>
        <v>77814336</v>
      </c>
      <c r="Z12" s="31">
        <f>+Tabla7[[#This Row],[META_CHAPINERO]]*Tabla7[[#This Row],[VALOR UNITARIO]]</f>
        <v>77814336</v>
      </c>
      <c r="AA12" s="31">
        <f>+Tabla7[[#This Row],[META_BARRIOS_UNIDOS]]*Tabla7[[#This Row],[VALOR UNITARIO]]</f>
        <v>77814336</v>
      </c>
      <c r="AB12" s="31">
        <f>+Tabla7[[#This Row],[META_TEUSAQUILLO]]*Tabla7[[#This Row],[VALOR UNITARIO]]</f>
        <v>77814336</v>
      </c>
      <c r="AC12" s="31">
        <f>+Tabla7[[#This Row],[META_SUBRED]]*Tabla7[[#This Row],[VALOR UNITARIO]]</f>
        <v>0</v>
      </c>
      <c r="AD12" s="32">
        <f>+Tabla7[[#This Row],[META_DISTRITO]]*Tabla7[[#This Row],[VALOR UNITARIO]]</f>
        <v>0</v>
      </c>
      <c r="AE12" s="30">
        <f>SUM(Tabla7[[#This Row],[$_USAQUEN]:[$_DISTRITO]])</f>
        <v>466886016</v>
      </c>
      <c r="AF12" s="32">
        <f>+Tabla7[[#This Row],[$_NORTE]]-Tabla7[[#This Row],[$_TOTAL]]</f>
        <v>0</v>
      </c>
    </row>
    <row r="13" spans="1:32" ht="89.25" hidden="1">
      <c r="A13" s="19" t="s">
        <v>48</v>
      </c>
      <c r="B13" s="20" t="s">
        <v>41</v>
      </c>
      <c r="C13" s="20" t="s">
        <v>42</v>
      </c>
      <c r="D13" s="21">
        <v>5</v>
      </c>
      <c r="E13" s="20" t="s">
        <v>52</v>
      </c>
      <c r="F13" s="20" t="s">
        <v>44</v>
      </c>
      <c r="G13" s="19" t="s">
        <v>45</v>
      </c>
      <c r="H13" s="19" t="s">
        <v>50</v>
      </c>
      <c r="I13" s="19" t="s">
        <v>47</v>
      </c>
      <c r="J13" s="22">
        <v>5621568</v>
      </c>
      <c r="K13" s="5">
        <v>72</v>
      </c>
      <c r="L13" s="22">
        <f>+Tabla7[[#This Row],[VALOR UNITARIO]]*Tabla7[[#This Row],[META_NORTE]]</f>
        <v>404752896</v>
      </c>
      <c r="M13" s="41">
        <v>12</v>
      </c>
      <c r="N13" s="42">
        <v>12</v>
      </c>
      <c r="O13" s="42">
        <v>12</v>
      </c>
      <c r="P13" s="42">
        <v>12</v>
      </c>
      <c r="Q13" s="42">
        <v>12</v>
      </c>
      <c r="R13" s="42">
        <v>12</v>
      </c>
      <c r="S13" s="42">
        <v>0</v>
      </c>
      <c r="T13" s="43">
        <v>0</v>
      </c>
      <c r="U13" s="28">
        <f>+Tabla7[[#This Row],[META_USAQUEN]]+Tabla7[[#This Row],[META_ENGATIVA]]+Tabla7[[#This Row],[META_SUBA]]+Tabla7[[#This Row],[META_CHAPINERO]]+Tabla7[[#This Row],[META_BARRIOS_UNIDOS]]+Tabla7[[#This Row],[META_TEUSAQUILLO]]+Tabla7[[#This Row],[META_SUBRED]]+Tabla7[[#This Row],[META_DISTRITO]]</f>
        <v>72</v>
      </c>
      <c r="V13" s="29">
        <f>+Tabla7[[#This Row],[META_NORTE]]-Tabla7[[#This Row],[META_TOTAL]]</f>
        <v>0</v>
      </c>
      <c r="W13" s="30">
        <f>+Tabla7[[#This Row],[VALOR UNITARIO]]*Tabla7[[#This Row],[META_USAQUEN]]</f>
        <v>67458816</v>
      </c>
      <c r="X13" s="31">
        <f>+Tabla7[[#This Row],[META_ENGATIVA]]*Tabla7[[#This Row],[VALOR UNITARIO]]</f>
        <v>67458816</v>
      </c>
      <c r="Y13" s="31">
        <f>+Tabla7[[#This Row],[META_SUBA]]*Tabla7[[#This Row],[VALOR UNITARIO]]</f>
        <v>67458816</v>
      </c>
      <c r="Z13" s="31">
        <f>+Tabla7[[#This Row],[META_CHAPINERO]]*Tabla7[[#This Row],[VALOR UNITARIO]]</f>
        <v>67458816</v>
      </c>
      <c r="AA13" s="31">
        <f>+Tabla7[[#This Row],[META_BARRIOS_UNIDOS]]*Tabla7[[#This Row],[VALOR UNITARIO]]</f>
        <v>67458816</v>
      </c>
      <c r="AB13" s="31">
        <f>+Tabla7[[#This Row],[META_TEUSAQUILLO]]*Tabla7[[#This Row],[VALOR UNITARIO]]</f>
        <v>67458816</v>
      </c>
      <c r="AC13" s="31">
        <f>+Tabla7[[#This Row],[META_SUBRED]]*Tabla7[[#This Row],[VALOR UNITARIO]]</f>
        <v>0</v>
      </c>
      <c r="AD13" s="32">
        <f>+Tabla7[[#This Row],[META_DISTRITO]]*Tabla7[[#This Row],[VALOR UNITARIO]]</f>
        <v>0</v>
      </c>
      <c r="AE13" s="30">
        <f>SUM(Tabla7[[#This Row],[$_USAQUEN]:[$_DISTRITO]])</f>
        <v>404752896</v>
      </c>
      <c r="AF13" s="32">
        <f>+Tabla7[[#This Row],[$_NORTE]]-Tabla7[[#This Row],[$_TOTAL]]</f>
        <v>0</v>
      </c>
    </row>
    <row r="14" spans="1:32" ht="89.25" hidden="1">
      <c r="A14" s="19" t="s">
        <v>48</v>
      </c>
      <c r="B14" s="20" t="s">
        <v>41</v>
      </c>
      <c r="C14" s="20" t="s">
        <v>42</v>
      </c>
      <c r="D14" s="21">
        <v>6</v>
      </c>
      <c r="E14" s="20" t="s">
        <v>53</v>
      </c>
      <c r="F14" s="20" t="s">
        <v>44</v>
      </c>
      <c r="G14" s="19" t="s">
        <v>45</v>
      </c>
      <c r="H14" s="19" t="s">
        <v>50</v>
      </c>
      <c r="I14" s="19" t="s">
        <v>47</v>
      </c>
      <c r="J14" s="22">
        <v>15132712</v>
      </c>
      <c r="K14" s="5">
        <v>0</v>
      </c>
      <c r="L14" s="22">
        <f>+Tabla7[[#This Row],[VALOR UNITARIO]]*Tabla7[[#This Row],[META_NORTE]]</f>
        <v>0</v>
      </c>
      <c r="M14" s="41">
        <f>+Tabla7[[#This Row],[META_NORTE]]*10.02/100</f>
        <v>0</v>
      </c>
      <c r="N14" s="42">
        <f>+Tabla7[[#This Row],[META_NORTE]]*43.81/100</f>
        <v>0</v>
      </c>
      <c r="O14" s="42">
        <f>+Tabla7[[#This Row],[META_NORTE]]*29.46/100</f>
        <v>0</v>
      </c>
      <c r="P14" s="42">
        <f>+Tabla7[[#This Row],[META_NORTE]]*7.72/100</f>
        <v>0</v>
      </c>
      <c r="Q14" s="42">
        <f>+Tabla7[[#This Row],[META_NORTE]]*3.92/100</f>
        <v>0</v>
      </c>
      <c r="R14" s="42">
        <f>+Tabla7[[#This Row],[META_NORTE]]*5.07/100</f>
        <v>0</v>
      </c>
      <c r="S14" s="42">
        <v>0</v>
      </c>
      <c r="T14" s="43">
        <v>0</v>
      </c>
      <c r="U14" s="28">
        <f>+Tabla7[[#This Row],[META_USAQUEN]]+Tabla7[[#This Row],[META_ENGATIVA]]+Tabla7[[#This Row],[META_SUBA]]+Tabla7[[#This Row],[META_CHAPINERO]]+Tabla7[[#This Row],[META_BARRIOS_UNIDOS]]+Tabla7[[#This Row],[META_TEUSAQUILLO]]+Tabla7[[#This Row],[META_SUBRED]]+Tabla7[[#This Row],[META_DISTRITO]]</f>
        <v>0</v>
      </c>
      <c r="V14" s="29">
        <f>+Tabla7[[#This Row],[META_NORTE]]-Tabla7[[#This Row],[META_TOTAL]]</f>
        <v>0</v>
      </c>
      <c r="W14" s="30">
        <f>+Tabla7[[#This Row],[VALOR UNITARIO]]*Tabla7[[#This Row],[META_USAQUEN]]</f>
        <v>0</v>
      </c>
      <c r="X14" s="31">
        <f>+Tabla7[[#This Row],[META_ENGATIVA]]*Tabla7[[#This Row],[VALOR UNITARIO]]</f>
        <v>0</v>
      </c>
      <c r="Y14" s="31">
        <f>+Tabla7[[#This Row],[META_SUBA]]*Tabla7[[#This Row],[VALOR UNITARIO]]</f>
        <v>0</v>
      </c>
      <c r="Z14" s="31">
        <f>+Tabla7[[#This Row],[META_CHAPINERO]]*Tabla7[[#This Row],[VALOR UNITARIO]]</f>
        <v>0</v>
      </c>
      <c r="AA14" s="31">
        <f>+Tabla7[[#This Row],[META_BARRIOS_UNIDOS]]*Tabla7[[#This Row],[VALOR UNITARIO]]</f>
        <v>0</v>
      </c>
      <c r="AB14" s="31">
        <f>+Tabla7[[#This Row],[META_TEUSAQUILLO]]*Tabla7[[#This Row],[VALOR UNITARIO]]</f>
        <v>0</v>
      </c>
      <c r="AC14" s="31">
        <f>+Tabla7[[#This Row],[META_SUBRED]]*Tabla7[[#This Row],[VALOR UNITARIO]]</f>
        <v>0</v>
      </c>
      <c r="AD14" s="32">
        <f>+Tabla7[[#This Row],[META_DISTRITO]]*Tabla7[[#This Row],[VALOR UNITARIO]]</f>
        <v>0</v>
      </c>
      <c r="AE14" s="30">
        <f>SUM(Tabla7[[#This Row],[$_USAQUEN]:[$_DISTRITO]])</f>
        <v>0</v>
      </c>
      <c r="AF14" s="32">
        <f>+Tabla7[[#This Row],[$_NORTE]]-Tabla7[[#This Row],[$_TOTAL]]</f>
        <v>0</v>
      </c>
    </row>
    <row r="15" spans="1:32" ht="90" hidden="1" thickTop="1">
      <c r="A15" s="19" t="s">
        <v>54</v>
      </c>
      <c r="B15" s="20" t="s">
        <v>41</v>
      </c>
      <c r="C15" s="20" t="s">
        <v>42</v>
      </c>
      <c r="D15" s="21">
        <v>7</v>
      </c>
      <c r="E15" s="20" t="s">
        <v>55</v>
      </c>
      <c r="F15" s="20" t="s">
        <v>44</v>
      </c>
      <c r="G15" s="19" t="s">
        <v>45</v>
      </c>
      <c r="H15" s="19" t="s">
        <v>46</v>
      </c>
      <c r="I15" s="19" t="s">
        <v>47</v>
      </c>
      <c r="J15" s="22">
        <v>25617584</v>
      </c>
      <c r="K15" s="5">
        <v>12</v>
      </c>
      <c r="L15" s="22">
        <f>+Tabla7[[#This Row],[VALOR UNITARIO]]*Tabla7[[#This Row],[META_NORTE]]</f>
        <v>307411008</v>
      </c>
      <c r="M15" s="38">
        <v>0</v>
      </c>
      <c r="N15" s="39">
        <v>0</v>
      </c>
      <c r="O15" s="39">
        <v>0</v>
      </c>
      <c r="P15" s="39">
        <v>0</v>
      </c>
      <c r="Q15" s="39">
        <v>0</v>
      </c>
      <c r="R15" s="39">
        <v>0</v>
      </c>
      <c r="S15" s="39">
        <v>12</v>
      </c>
      <c r="T15" s="40">
        <v>0</v>
      </c>
      <c r="U15" s="28">
        <f>+Tabla7[[#This Row],[META_USAQUEN]]+Tabla7[[#This Row],[META_ENGATIVA]]+Tabla7[[#This Row],[META_SUBA]]+Tabla7[[#This Row],[META_CHAPINERO]]+Tabla7[[#This Row],[META_BARRIOS_UNIDOS]]+Tabla7[[#This Row],[META_TEUSAQUILLO]]+Tabla7[[#This Row],[META_SUBRED]]+Tabla7[[#This Row],[META_DISTRITO]]</f>
        <v>12</v>
      </c>
      <c r="V15" s="29">
        <f>+Tabla7[[#This Row],[META_NORTE]]-Tabla7[[#This Row],[META_TOTAL]]</f>
        <v>0</v>
      </c>
      <c r="W15" s="30">
        <f>+Tabla7[[#This Row],[VALOR UNITARIO]]*Tabla7[[#This Row],[META_USAQUEN]]</f>
        <v>0</v>
      </c>
      <c r="X15" s="31">
        <f>+Tabla7[[#This Row],[META_ENGATIVA]]*Tabla7[[#This Row],[VALOR UNITARIO]]</f>
        <v>0</v>
      </c>
      <c r="Y15" s="31">
        <f>+Tabla7[[#This Row],[META_SUBA]]*Tabla7[[#This Row],[VALOR UNITARIO]]</f>
        <v>0</v>
      </c>
      <c r="Z15" s="31">
        <f>+Tabla7[[#This Row],[META_CHAPINERO]]*Tabla7[[#This Row],[VALOR UNITARIO]]</f>
        <v>0</v>
      </c>
      <c r="AA15" s="31">
        <f>+Tabla7[[#This Row],[META_BARRIOS_UNIDOS]]*Tabla7[[#This Row],[VALOR UNITARIO]]</f>
        <v>0</v>
      </c>
      <c r="AB15" s="31">
        <f>+Tabla7[[#This Row],[META_TEUSAQUILLO]]*Tabla7[[#This Row],[VALOR UNITARIO]]</f>
        <v>0</v>
      </c>
      <c r="AC15" s="31">
        <f>+Tabla7[[#This Row],[META_SUBRED]]*Tabla7[[#This Row],[VALOR UNITARIO]]</f>
        <v>307411008</v>
      </c>
      <c r="AD15" s="32">
        <f>+Tabla7[[#This Row],[META_DISTRITO]]*Tabla7[[#This Row],[VALOR UNITARIO]]</f>
        <v>0</v>
      </c>
      <c r="AE15" s="30">
        <f>SUM(Tabla7[[#This Row],[$_USAQUEN]:[$_DISTRITO]])</f>
        <v>307411008</v>
      </c>
      <c r="AF15" s="32">
        <f>+Tabla7[[#This Row],[$_NORTE]]-Tabla7[[#This Row],[$_TOTAL]]</f>
        <v>0</v>
      </c>
    </row>
    <row r="16" spans="1:32" ht="90" hidden="1" thickTop="1">
      <c r="A16" s="19" t="s">
        <v>54</v>
      </c>
      <c r="B16" s="20" t="s">
        <v>41</v>
      </c>
      <c r="C16" s="20" t="s">
        <v>42</v>
      </c>
      <c r="D16" s="21">
        <v>8</v>
      </c>
      <c r="E16" s="20" t="s">
        <v>56</v>
      </c>
      <c r="F16" s="20" t="s">
        <v>44</v>
      </c>
      <c r="G16" s="19" t="s">
        <v>45</v>
      </c>
      <c r="H16" s="19" t="s">
        <v>46</v>
      </c>
      <c r="I16" s="19" t="s">
        <v>47</v>
      </c>
      <c r="J16" s="22">
        <v>9098064</v>
      </c>
      <c r="K16" s="5">
        <v>12</v>
      </c>
      <c r="L16" s="22">
        <f>+Tabla7[[#This Row],[VALOR UNITARIO]]*Tabla7[[#This Row],[META_NORTE]]</f>
        <v>109176768</v>
      </c>
      <c r="M16" s="38">
        <v>0</v>
      </c>
      <c r="N16" s="39">
        <v>0</v>
      </c>
      <c r="O16" s="39">
        <v>0</v>
      </c>
      <c r="P16" s="39">
        <v>0</v>
      </c>
      <c r="Q16" s="39">
        <v>0</v>
      </c>
      <c r="R16" s="39">
        <v>0</v>
      </c>
      <c r="S16" s="39">
        <v>12</v>
      </c>
      <c r="T16" s="40">
        <v>0</v>
      </c>
      <c r="U16" s="28">
        <f>+Tabla7[[#This Row],[META_USAQUEN]]+Tabla7[[#This Row],[META_ENGATIVA]]+Tabla7[[#This Row],[META_SUBA]]+Tabla7[[#This Row],[META_CHAPINERO]]+Tabla7[[#This Row],[META_BARRIOS_UNIDOS]]+Tabla7[[#This Row],[META_TEUSAQUILLO]]+Tabla7[[#This Row],[META_SUBRED]]+Tabla7[[#This Row],[META_DISTRITO]]</f>
        <v>12</v>
      </c>
      <c r="V16" s="29">
        <f>+Tabla7[[#This Row],[META_NORTE]]-Tabla7[[#This Row],[META_TOTAL]]</f>
        <v>0</v>
      </c>
      <c r="W16" s="30">
        <f>+Tabla7[[#This Row],[VALOR UNITARIO]]*Tabla7[[#This Row],[META_USAQUEN]]</f>
        <v>0</v>
      </c>
      <c r="X16" s="31">
        <f>+Tabla7[[#This Row],[META_ENGATIVA]]*Tabla7[[#This Row],[VALOR UNITARIO]]</f>
        <v>0</v>
      </c>
      <c r="Y16" s="31">
        <f>+Tabla7[[#This Row],[META_SUBA]]*Tabla7[[#This Row],[VALOR UNITARIO]]</f>
        <v>0</v>
      </c>
      <c r="Z16" s="31">
        <f>+Tabla7[[#This Row],[META_CHAPINERO]]*Tabla7[[#This Row],[VALOR UNITARIO]]</f>
        <v>0</v>
      </c>
      <c r="AA16" s="31">
        <f>+Tabla7[[#This Row],[META_BARRIOS_UNIDOS]]*Tabla7[[#This Row],[VALOR UNITARIO]]</f>
        <v>0</v>
      </c>
      <c r="AB16" s="31">
        <f>+Tabla7[[#This Row],[META_TEUSAQUILLO]]*Tabla7[[#This Row],[VALOR UNITARIO]]</f>
        <v>0</v>
      </c>
      <c r="AC16" s="31">
        <f>+Tabla7[[#This Row],[META_SUBRED]]*Tabla7[[#This Row],[VALOR UNITARIO]]</f>
        <v>109176768</v>
      </c>
      <c r="AD16" s="32">
        <f>+Tabla7[[#This Row],[META_DISTRITO]]*Tabla7[[#This Row],[VALOR UNITARIO]]</f>
        <v>0</v>
      </c>
      <c r="AE16" s="30">
        <f>SUM(Tabla7[[#This Row],[$_USAQUEN]:[$_DISTRITO]])</f>
        <v>109176768</v>
      </c>
      <c r="AF16" s="32">
        <f>+Tabla7[[#This Row],[$_NORTE]]-Tabla7[[#This Row],[$_TOTAL]]</f>
        <v>0</v>
      </c>
    </row>
    <row r="17" spans="1:32" ht="90" hidden="1" thickTop="1">
      <c r="A17" s="19" t="s">
        <v>54</v>
      </c>
      <c r="B17" s="20" t="s">
        <v>41</v>
      </c>
      <c r="C17" s="20" t="s">
        <v>42</v>
      </c>
      <c r="D17" s="21">
        <v>9</v>
      </c>
      <c r="E17" s="20" t="s">
        <v>57</v>
      </c>
      <c r="F17" s="20" t="s">
        <v>44</v>
      </c>
      <c r="G17" s="19" t="s">
        <v>45</v>
      </c>
      <c r="H17" s="19" t="s">
        <v>46</v>
      </c>
      <c r="I17" s="19" t="s">
        <v>47</v>
      </c>
      <c r="J17" s="22">
        <v>28674928</v>
      </c>
      <c r="K17" s="5">
        <v>12</v>
      </c>
      <c r="L17" s="22">
        <f>+Tabla7[[#This Row],[VALOR UNITARIO]]*Tabla7[[#This Row],[META_NORTE]]</f>
        <v>344099136</v>
      </c>
      <c r="M17" s="38">
        <v>0</v>
      </c>
      <c r="N17" s="39">
        <v>0</v>
      </c>
      <c r="O17" s="39">
        <v>0</v>
      </c>
      <c r="P17" s="39">
        <v>0</v>
      </c>
      <c r="Q17" s="39">
        <v>0</v>
      </c>
      <c r="R17" s="39">
        <v>0</v>
      </c>
      <c r="S17" s="39">
        <v>12</v>
      </c>
      <c r="T17" s="40">
        <v>0</v>
      </c>
      <c r="U17" s="28">
        <f>+Tabla7[[#This Row],[META_USAQUEN]]+Tabla7[[#This Row],[META_ENGATIVA]]+Tabla7[[#This Row],[META_SUBA]]+Tabla7[[#This Row],[META_CHAPINERO]]+Tabla7[[#This Row],[META_BARRIOS_UNIDOS]]+Tabla7[[#This Row],[META_TEUSAQUILLO]]+Tabla7[[#This Row],[META_SUBRED]]+Tabla7[[#This Row],[META_DISTRITO]]</f>
        <v>12</v>
      </c>
      <c r="V17" s="29">
        <f>+Tabla7[[#This Row],[META_NORTE]]-Tabla7[[#This Row],[META_TOTAL]]</f>
        <v>0</v>
      </c>
      <c r="W17" s="30">
        <f>+Tabla7[[#This Row],[VALOR UNITARIO]]*Tabla7[[#This Row],[META_USAQUEN]]</f>
        <v>0</v>
      </c>
      <c r="X17" s="31">
        <f>+Tabla7[[#This Row],[META_ENGATIVA]]*Tabla7[[#This Row],[VALOR UNITARIO]]</f>
        <v>0</v>
      </c>
      <c r="Y17" s="31">
        <f>+Tabla7[[#This Row],[META_SUBA]]*Tabla7[[#This Row],[VALOR UNITARIO]]</f>
        <v>0</v>
      </c>
      <c r="Z17" s="31">
        <f>+Tabla7[[#This Row],[META_CHAPINERO]]*Tabla7[[#This Row],[VALOR UNITARIO]]</f>
        <v>0</v>
      </c>
      <c r="AA17" s="31">
        <f>+Tabla7[[#This Row],[META_BARRIOS_UNIDOS]]*Tabla7[[#This Row],[VALOR UNITARIO]]</f>
        <v>0</v>
      </c>
      <c r="AB17" s="31">
        <f>+Tabla7[[#This Row],[META_TEUSAQUILLO]]*Tabla7[[#This Row],[VALOR UNITARIO]]</f>
        <v>0</v>
      </c>
      <c r="AC17" s="31">
        <f>+Tabla7[[#This Row],[META_SUBRED]]*Tabla7[[#This Row],[VALOR UNITARIO]]</f>
        <v>344099136</v>
      </c>
      <c r="AD17" s="32">
        <f>+Tabla7[[#This Row],[META_DISTRITO]]*Tabla7[[#This Row],[VALOR UNITARIO]]</f>
        <v>0</v>
      </c>
      <c r="AE17" s="30">
        <f>SUM(Tabla7[[#This Row],[$_USAQUEN]:[$_DISTRITO]])</f>
        <v>344099136</v>
      </c>
      <c r="AF17" s="32">
        <f>+Tabla7[[#This Row],[$_NORTE]]-Tabla7[[#This Row],[$_TOTAL]]</f>
        <v>0</v>
      </c>
    </row>
    <row r="18" spans="1:32" ht="90" hidden="1" thickTop="1">
      <c r="A18" s="19" t="s">
        <v>54</v>
      </c>
      <c r="B18" s="20" t="s">
        <v>41</v>
      </c>
      <c r="C18" s="20" t="s">
        <v>42</v>
      </c>
      <c r="D18" s="21">
        <v>10</v>
      </c>
      <c r="E18" s="20" t="s">
        <v>58</v>
      </c>
      <c r="F18" s="20" t="s">
        <v>44</v>
      </c>
      <c r="G18" s="19" t="s">
        <v>45</v>
      </c>
      <c r="H18" s="19" t="s">
        <v>46</v>
      </c>
      <c r="I18" s="19" t="s">
        <v>47</v>
      </c>
      <c r="J18" s="22">
        <v>13092336</v>
      </c>
      <c r="K18" s="5">
        <v>12</v>
      </c>
      <c r="L18" s="22">
        <f>+Tabla7[[#This Row],[VALOR UNITARIO]]*Tabla7[[#This Row],[META_NORTE]]</f>
        <v>157108032</v>
      </c>
      <c r="M18" s="38">
        <v>0</v>
      </c>
      <c r="N18" s="39">
        <v>0</v>
      </c>
      <c r="O18" s="39">
        <v>0</v>
      </c>
      <c r="P18" s="39">
        <v>0</v>
      </c>
      <c r="Q18" s="39">
        <v>0</v>
      </c>
      <c r="R18" s="39">
        <v>0</v>
      </c>
      <c r="S18" s="39">
        <v>12</v>
      </c>
      <c r="T18" s="40">
        <v>0</v>
      </c>
      <c r="U18" s="28">
        <f>+Tabla7[[#This Row],[META_USAQUEN]]+Tabla7[[#This Row],[META_ENGATIVA]]+Tabla7[[#This Row],[META_SUBA]]+Tabla7[[#This Row],[META_CHAPINERO]]+Tabla7[[#This Row],[META_BARRIOS_UNIDOS]]+Tabla7[[#This Row],[META_TEUSAQUILLO]]+Tabla7[[#This Row],[META_SUBRED]]+Tabla7[[#This Row],[META_DISTRITO]]</f>
        <v>12</v>
      </c>
      <c r="V18" s="29">
        <f>+Tabla7[[#This Row],[META_NORTE]]-Tabla7[[#This Row],[META_TOTAL]]</f>
        <v>0</v>
      </c>
      <c r="W18" s="30">
        <f>+Tabla7[[#This Row],[VALOR UNITARIO]]*Tabla7[[#This Row],[META_USAQUEN]]</f>
        <v>0</v>
      </c>
      <c r="X18" s="31">
        <f>+Tabla7[[#This Row],[META_ENGATIVA]]*Tabla7[[#This Row],[VALOR UNITARIO]]</f>
        <v>0</v>
      </c>
      <c r="Y18" s="31">
        <f>+Tabla7[[#This Row],[META_SUBA]]*Tabla7[[#This Row],[VALOR UNITARIO]]</f>
        <v>0</v>
      </c>
      <c r="Z18" s="31">
        <f>+Tabla7[[#This Row],[META_CHAPINERO]]*Tabla7[[#This Row],[VALOR UNITARIO]]</f>
        <v>0</v>
      </c>
      <c r="AA18" s="31">
        <f>+Tabla7[[#This Row],[META_BARRIOS_UNIDOS]]*Tabla7[[#This Row],[VALOR UNITARIO]]</f>
        <v>0</v>
      </c>
      <c r="AB18" s="31">
        <f>+Tabla7[[#This Row],[META_TEUSAQUILLO]]*Tabla7[[#This Row],[VALOR UNITARIO]]</f>
        <v>0</v>
      </c>
      <c r="AC18" s="31">
        <f>+Tabla7[[#This Row],[META_SUBRED]]*Tabla7[[#This Row],[VALOR UNITARIO]]</f>
        <v>157108032</v>
      </c>
      <c r="AD18" s="32">
        <f>+Tabla7[[#This Row],[META_DISTRITO]]*Tabla7[[#This Row],[VALOR UNITARIO]]</f>
        <v>0</v>
      </c>
      <c r="AE18" s="30">
        <f>SUM(Tabla7[[#This Row],[$_USAQUEN]:[$_DISTRITO]])</f>
        <v>157108032</v>
      </c>
      <c r="AF18" s="32">
        <f>+Tabla7[[#This Row],[$_NORTE]]-Tabla7[[#This Row],[$_TOTAL]]</f>
        <v>0</v>
      </c>
    </row>
    <row r="19" spans="1:32" ht="90" hidden="1" thickTop="1">
      <c r="A19" s="19" t="s">
        <v>54</v>
      </c>
      <c r="B19" s="20" t="s">
        <v>41</v>
      </c>
      <c r="C19" s="20" t="s">
        <v>42</v>
      </c>
      <c r="D19" s="21">
        <v>11</v>
      </c>
      <c r="E19" s="20" t="s">
        <v>59</v>
      </c>
      <c r="F19" s="20" t="s">
        <v>44</v>
      </c>
      <c r="G19" s="19" t="s">
        <v>45</v>
      </c>
      <c r="H19" s="19" t="s">
        <v>46</v>
      </c>
      <c r="I19" s="19" t="s">
        <v>47</v>
      </c>
      <c r="J19" s="22">
        <v>29389952</v>
      </c>
      <c r="K19" s="5">
        <v>12</v>
      </c>
      <c r="L19" s="22">
        <f>+Tabla7[[#This Row],[VALOR UNITARIO]]*Tabla7[[#This Row],[META_NORTE]]</f>
        <v>352679424</v>
      </c>
      <c r="M19" s="38">
        <v>0</v>
      </c>
      <c r="N19" s="39">
        <v>0</v>
      </c>
      <c r="O19" s="39">
        <v>0</v>
      </c>
      <c r="P19" s="39">
        <v>0</v>
      </c>
      <c r="Q19" s="39">
        <v>0</v>
      </c>
      <c r="R19" s="39">
        <v>0</v>
      </c>
      <c r="S19" s="39">
        <v>12</v>
      </c>
      <c r="T19" s="40">
        <v>0</v>
      </c>
      <c r="U19" s="28">
        <f>+Tabla7[[#This Row],[META_USAQUEN]]+Tabla7[[#This Row],[META_ENGATIVA]]+Tabla7[[#This Row],[META_SUBA]]+Tabla7[[#This Row],[META_CHAPINERO]]+Tabla7[[#This Row],[META_BARRIOS_UNIDOS]]+Tabla7[[#This Row],[META_TEUSAQUILLO]]+Tabla7[[#This Row],[META_SUBRED]]+Tabla7[[#This Row],[META_DISTRITO]]</f>
        <v>12</v>
      </c>
      <c r="V19" s="29">
        <f>+Tabla7[[#This Row],[META_NORTE]]-Tabla7[[#This Row],[META_TOTAL]]</f>
        <v>0</v>
      </c>
      <c r="W19" s="30">
        <f>+Tabla7[[#This Row],[VALOR UNITARIO]]*Tabla7[[#This Row],[META_USAQUEN]]</f>
        <v>0</v>
      </c>
      <c r="X19" s="31">
        <f>+Tabla7[[#This Row],[META_ENGATIVA]]*Tabla7[[#This Row],[VALOR UNITARIO]]</f>
        <v>0</v>
      </c>
      <c r="Y19" s="31">
        <f>+Tabla7[[#This Row],[META_SUBA]]*Tabla7[[#This Row],[VALOR UNITARIO]]</f>
        <v>0</v>
      </c>
      <c r="Z19" s="31">
        <f>+Tabla7[[#This Row],[META_CHAPINERO]]*Tabla7[[#This Row],[VALOR UNITARIO]]</f>
        <v>0</v>
      </c>
      <c r="AA19" s="31">
        <f>+Tabla7[[#This Row],[META_BARRIOS_UNIDOS]]*Tabla7[[#This Row],[VALOR UNITARIO]]</f>
        <v>0</v>
      </c>
      <c r="AB19" s="31">
        <f>+Tabla7[[#This Row],[META_TEUSAQUILLO]]*Tabla7[[#This Row],[VALOR UNITARIO]]</f>
        <v>0</v>
      </c>
      <c r="AC19" s="31">
        <f>+Tabla7[[#This Row],[META_SUBRED]]*Tabla7[[#This Row],[VALOR UNITARIO]]</f>
        <v>352679424</v>
      </c>
      <c r="AD19" s="32">
        <f>+Tabla7[[#This Row],[META_DISTRITO]]*Tabla7[[#This Row],[VALOR UNITARIO]]</f>
        <v>0</v>
      </c>
      <c r="AE19" s="30">
        <f>SUM(Tabla7[[#This Row],[$_USAQUEN]:[$_DISTRITO]])</f>
        <v>352679424</v>
      </c>
      <c r="AF19" s="32">
        <f>+Tabla7[[#This Row],[$_NORTE]]-Tabla7[[#This Row],[$_TOTAL]]</f>
        <v>0</v>
      </c>
    </row>
    <row r="20" spans="1:32" ht="90" hidden="1" thickTop="1">
      <c r="A20" s="19" t="s">
        <v>54</v>
      </c>
      <c r="B20" s="20" t="s">
        <v>41</v>
      </c>
      <c r="C20" s="20" t="s">
        <v>60</v>
      </c>
      <c r="D20" s="21">
        <v>12</v>
      </c>
      <c r="E20" s="20" t="s">
        <v>61</v>
      </c>
      <c r="F20" s="20" t="s">
        <v>44</v>
      </c>
      <c r="G20" s="19" t="s">
        <v>45</v>
      </c>
      <c r="H20" s="19" t="s">
        <v>46</v>
      </c>
      <c r="I20" s="19" t="s">
        <v>47</v>
      </c>
      <c r="J20" s="22">
        <v>100029392</v>
      </c>
      <c r="K20" s="5">
        <v>12</v>
      </c>
      <c r="L20" s="22">
        <f>+Tabla7[[#This Row],[VALOR UNITARIO]]*Tabla7[[#This Row],[META_NORTE]]</f>
        <v>1200352704</v>
      </c>
      <c r="M20" s="38">
        <v>0</v>
      </c>
      <c r="N20" s="39">
        <v>0</v>
      </c>
      <c r="O20" s="39">
        <v>0</v>
      </c>
      <c r="P20" s="39">
        <v>0</v>
      </c>
      <c r="Q20" s="39">
        <v>0</v>
      </c>
      <c r="R20" s="39">
        <v>0</v>
      </c>
      <c r="S20" s="39">
        <v>12</v>
      </c>
      <c r="T20" s="40">
        <v>0</v>
      </c>
      <c r="U20" s="28">
        <f>+Tabla7[[#This Row],[META_USAQUEN]]+Tabla7[[#This Row],[META_ENGATIVA]]+Tabla7[[#This Row],[META_SUBA]]+Tabla7[[#This Row],[META_CHAPINERO]]+Tabla7[[#This Row],[META_BARRIOS_UNIDOS]]+Tabla7[[#This Row],[META_TEUSAQUILLO]]+Tabla7[[#This Row],[META_SUBRED]]+Tabla7[[#This Row],[META_DISTRITO]]</f>
        <v>12</v>
      </c>
      <c r="V20" s="29">
        <f>+Tabla7[[#This Row],[META_NORTE]]-Tabla7[[#This Row],[META_TOTAL]]</f>
        <v>0</v>
      </c>
      <c r="W20" s="30">
        <f>+Tabla7[[#This Row],[VALOR UNITARIO]]*Tabla7[[#This Row],[META_USAQUEN]]</f>
        <v>0</v>
      </c>
      <c r="X20" s="31">
        <f>+Tabla7[[#This Row],[META_ENGATIVA]]*Tabla7[[#This Row],[VALOR UNITARIO]]</f>
        <v>0</v>
      </c>
      <c r="Y20" s="31">
        <f>+Tabla7[[#This Row],[META_SUBA]]*Tabla7[[#This Row],[VALOR UNITARIO]]</f>
        <v>0</v>
      </c>
      <c r="Z20" s="31">
        <f>+Tabla7[[#This Row],[META_CHAPINERO]]*Tabla7[[#This Row],[VALOR UNITARIO]]</f>
        <v>0</v>
      </c>
      <c r="AA20" s="31">
        <f>+Tabla7[[#This Row],[META_BARRIOS_UNIDOS]]*Tabla7[[#This Row],[VALOR UNITARIO]]</f>
        <v>0</v>
      </c>
      <c r="AB20" s="31">
        <f>+Tabla7[[#This Row],[META_TEUSAQUILLO]]*Tabla7[[#This Row],[VALOR UNITARIO]]</f>
        <v>0</v>
      </c>
      <c r="AC20" s="31">
        <f>+Tabla7[[#This Row],[META_SUBRED]]*Tabla7[[#This Row],[VALOR UNITARIO]]</f>
        <v>1200352704</v>
      </c>
      <c r="AD20" s="32">
        <f>+Tabla7[[#This Row],[META_DISTRITO]]*Tabla7[[#This Row],[VALOR UNITARIO]]</f>
        <v>0</v>
      </c>
      <c r="AE20" s="30">
        <f>SUM(Tabla7[[#This Row],[$_USAQUEN]:[$_DISTRITO]])</f>
        <v>1200352704</v>
      </c>
      <c r="AF20" s="32">
        <f>+Tabla7[[#This Row],[$_NORTE]]-Tabla7[[#This Row],[$_TOTAL]]</f>
        <v>0</v>
      </c>
    </row>
    <row r="21" spans="1:32" ht="90" hidden="1" thickTop="1">
      <c r="A21" s="19" t="s">
        <v>54</v>
      </c>
      <c r="B21" s="20" t="s">
        <v>41</v>
      </c>
      <c r="C21" s="20" t="s">
        <v>60</v>
      </c>
      <c r="D21" s="21">
        <v>13</v>
      </c>
      <c r="E21" s="20" t="s">
        <v>62</v>
      </c>
      <c r="F21" s="20" t="s">
        <v>44</v>
      </c>
      <c r="G21" s="19" t="s">
        <v>45</v>
      </c>
      <c r="H21" s="19" t="s">
        <v>46</v>
      </c>
      <c r="I21" s="19" t="s">
        <v>47</v>
      </c>
      <c r="J21" s="22">
        <v>29833760</v>
      </c>
      <c r="K21" s="5">
        <v>12</v>
      </c>
      <c r="L21" s="22">
        <f>+Tabla7[[#This Row],[VALOR UNITARIO]]*Tabla7[[#This Row],[META_NORTE]]</f>
        <v>358005120</v>
      </c>
      <c r="M21" s="38">
        <v>0</v>
      </c>
      <c r="N21" s="39">
        <v>0</v>
      </c>
      <c r="O21" s="39">
        <v>0</v>
      </c>
      <c r="P21" s="39">
        <v>0</v>
      </c>
      <c r="Q21" s="39">
        <v>0</v>
      </c>
      <c r="R21" s="39">
        <v>0</v>
      </c>
      <c r="S21" s="39">
        <v>12</v>
      </c>
      <c r="T21" s="40">
        <v>0</v>
      </c>
      <c r="U21" s="28">
        <f>+Tabla7[[#This Row],[META_USAQUEN]]+Tabla7[[#This Row],[META_ENGATIVA]]+Tabla7[[#This Row],[META_SUBA]]+Tabla7[[#This Row],[META_CHAPINERO]]+Tabla7[[#This Row],[META_BARRIOS_UNIDOS]]+Tabla7[[#This Row],[META_TEUSAQUILLO]]+Tabla7[[#This Row],[META_SUBRED]]+Tabla7[[#This Row],[META_DISTRITO]]</f>
        <v>12</v>
      </c>
      <c r="V21" s="29">
        <f>+Tabla7[[#This Row],[META_NORTE]]-Tabla7[[#This Row],[META_TOTAL]]</f>
        <v>0</v>
      </c>
      <c r="W21" s="30">
        <f>+Tabla7[[#This Row],[VALOR UNITARIO]]*Tabla7[[#This Row],[META_USAQUEN]]</f>
        <v>0</v>
      </c>
      <c r="X21" s="31">
        <f>+Tabla7[[#This Row],[META_ENGATIVA]]*Tabla7[[#This Row],[VALOR UNITARIO]]</f>
        <v>0</v>
      </c>
      <c r="Y21" s="31">
        <f>+Tabla7[[#This Row],[META_SUBA]]*Tabla7[[#This Row],[VALOR UNITARIO]]</f>
        <v>0</v>
      </c>
      <c r="Z21" s="31">
        <f>+Tabla7[[#This Row],[META_CHAPINERO]]*Tabla7[[#This Row],[VALOR UNITARIO]]</f>
        <v>0</v>
      </c>
      <c r="AA21" s="31">
        <f>+Tabla7[[#This Row],[META_BARRIOS_UNIDOS]]*Tabla7[[#This Row],[VALOR UNITARIO]]</f>
        <v>0</v>
      </c>
      <c r="AB21" s="31">
        <f>+Tabla7[[#This Row],[META_TEUSAQUILLO]]*Tabla7[[#This Row],[VALOR UNITARIO]]</f>
        <v>0</v>
      </c>
      <c r="AC21" s="31">
        <f>+Tabla7[[#This Row],[META_SUBRED]]*Tabla7[[#This Row],[VALOR UNITARIO]]</f>
        <v>358005120</v>
      </c>
      <c r="AD21" s="32">
        <f>+Tabla7[[#This Row],[META_DISTRITO]]*Tabla7[[#This Row],[VALOR UNITARIO]]</f>
        <v>0</v>
      </c>
      <c r="AE21" s="30">
        <f>SUM(Tabla7[[#This Row],[$_USAQUEN]:[$_DISTRITO]])</f>
        <v>358005120</v>
      </c>
      <c r="AF21" s="32">
        <f>+Tabla7[[#This Row],[$_NORTE]]-Tabla7[[#This Row],[$_TOTAL]]</f>
        <v>0</v>
      </c>
    </row>
    <row r="22" spans="1:32" ht="90" hidden="1" thickTop="1">
      <c r="A22" s="19" t="s">
        <v>54</v>
      </c>
      <c r="B22" s="20" t="s">
        <v>41</v>
      </c>
      <c r="C22" s="20" t="s">
        <v>60</v>
      </c>
      <c r="D22" s="21">
        <v>14</v>
      </c>
      <c r="E22" s="20" t="s">
        <v>63</v>
      </c>
      <c r="F22" s="20" t="s">
        <v>44</v>
      </c>
      <c r="G22" s="19" t="s">
        <v>45</v>
      </c>
      <c r="H22" s="19" t="s">
        <v>46</v>
      </c>
      <c r="I22" s="19" t="s">
        <v>47</v>
      </c>
      <c r="J22" s="22">
        <v>54021296</v>
      </c>
      <c r="K22" s="5">
        <v>12.000000055533654</v>
      </c>
      <c r="L22" s="22">
        <f>+Tabla7[[#This Row],[VALOR UNITARIO]]*Tabla7[[#This Row],[META_NORTE]]</f>
        <v>648255555</v>
      </c>
      <c r="M22" s="38">
        <v>0</v>
      </c>
      <c r="N22" s="39">
        <v>0</v>
      </c>
      <c r="O22" s="39">
        <v>0</v>
      </c>
      <c r="P22" s="39">
        <v>0</v>
      </c>
      <c r="Q22" s="39">
        <v>0</v>
      </c>
      <c r="R22" s="39">
        <v>0</v>
      </c>
      <c r="S22" s="39">
        <v>12</v>
      </c>
      <c r="T22" s="40">
        <v>0</v>
      </c>
      <c r="U22" s="28">
        <f>+Tabla7[[#This Row],[META_USAQUEN]]+Tabla7[[#This Row],[META_ENGATIVA]]+Tabla7[[#This Row],[META_SUBA]]+Tabla7[[#This Row],[META_CHAPINERO]]+Tabla7[[#This Row],[META_BARRIOS_UNIDOS]]+Tabla7[[#This Row],[META_TEUSAQUILLO]]+Tabla7[[#This Row],[META_SUBRED]]+Tabla7[[#This Row],[META_DISTRITO]]</f>
        <v>12</v>
      </c>
      <c r="V22" s="29">
        <f>+Tabla7[[#This Row],[META_NORTE]]-Tabla7[[#This Row],[META_TOTAL]]</f>
        <v>5.5533654119699349E-8</v>
      </c>
      <c r="W22" s="30">
        <f>+Tabla7[[#This Row],[VALOR UNITARIO]]*Tabla7[[#This Row],[META_USAQUEN]]</f>
        <v>0</v>
      </c>
      <c r="X22" s="31">
        <f>+Tabla7[[#This Row],[META_ENGATIVA]]*Tabla7[[#This Row],[VALOR UNITARIO]]</f>
        <v>0</v>
      </c>
      <c r="Y22" s="31">
        <f>+Tabla7[[#This Row],[META_SUBA]]*Tabla7[[#This Row],[VALOR UNITARIO]]</f>
        <v>0</v>
      </c>
      <c r="Z22" s="31">
        <f>+Tabla7[[#This Row],[META_CHAPINERO]]*Tabla7[[#This Row],[VALOR UNITARIO]]</f>
        <v>0</v>
      </c>
      <c r="AA22" s="31">
        <f>+Tabla7[[#This Row],[META_BARRIOS_UNIDOS]]*Tabla7[[#This Row],[VALOR UNITARIO]]</f>
        <v>0</v>
      </c>
      <c r="AB22" s="31">
        <f>+Tabla7[[#This Row],[META_TEUSAQUILLO]]*Tabla7[[#This Row],[VALOR UNITARIO]]</f>
        <v>0</v>
      </c>
      <c r="AC22" s="31">
        <f>+Tabla7[[#This Row],[META_SUBRED]]*Tabla7[[#This Row],[VALOR UNITARIO]]</f>
        <v>648255552</v>
      </c>
      <c r="AD22" s="32">
        <f>+Tabla7[[#This Row],[META_DISTRITO]]*Tabla7[[#This Row],[VALOR UNITARIO]]</f>
        <v>0</v>
      </c>
      <c r="AE22" s="30">
        <f>SUM(Tabla7[[#This Row],[$_USAQUEN]:[$_DISTRITO]])</f>
        <v>648255552</v>
      </c>
      <c r="AF22" s="32">
        <f>+Tabla7[[#This Row],[$_NORTE]]-Tabla7[[#This Row],[$_TOTAL]]</f>
        <v>3</v>
      </c>
    </row>
    <row r="23" spans="1:32" ht="90" hidden="1" thickTop="1">
      <c r="A23" s="19" t="s">
        <v>54</v>
      </c>
      <c r="B23" s="20" t="s">
        <v>41</v>
      </c>
      <c r="C23" s="20" t="s">
        <v>60</v>
      </c>
      <c r="D23" s="21">
        <v>15</v>
      </c>
      <c r="E23" s="20" t="s">
        <v>64</v>
      </c>
      <c r="F23" s="20" t="s">
        <v>44</v>
      </c>
      <c r="G23" s="19" t="s">
        <v>45</v>
      </c>
      <c r="H23" s="19" t="s">
        <v>46</v>
      </c>
      <c r="I23" s="19" t="s">
        <v>65</v>
      </c>
      <c r="J23" s="22">
        <v>5621568</v>
      </c>
      <c r="K23" s="5">
        <v>12</v>
      </c>
      <c r="L23" s="22">
        <f>+Tabla7[[#This Row],[VALOR UNITARIO]]*Tabla7[[#This Row],[META_NORTE]]</f>
        <v>67458816</v>
      </c>
      <c r="M23" s="38">
        <v>0</v>
      </c>
      <c r="N23" s="39">
        <v>0</v>
      </c>
      <c r="O23" s="39">
        <v>0</v>
      </c>
      <c r="P23" s="39">
        <v>0</v>
      </c>
      <c r="Q23" s="39">
        <v>0</v>
      </c>
      <c r="R23" s="39">
        <v>0</v>
      </c>
      <c r="S23" s="39">
        <v>12</v>
      </c>
      <c r="T23" s="40">
        <v>0</v>
      </c>
      <c r="U23" s="28">
        <f>+Tabla7[[#This Row],[META_USAQUEN]]+Tabla7[[#This Row],[META_ENGATIVA]]+Tabla7[[#This Row],[META_SUBA]]+Tabla7[[#This Row],[META_CHAPINERO]]+Tabla7[[#This Row],[META_BARRIOS_UNIDOS]]+Tabla7[[#This Row],[META_TEUSAQUILLO]]+Tabla7[[#This Row],[META_SUBRED]]+Tabla7[[#This Row],[META_DISTRITO]]</f>
        <v>12</v>
      </c>
      <c r="V23" s="29">
        <f>+Tabla7[[#This Row],[META_NORTE]]-Tabla7[[#This Row],[META_TOTAL]]</f>
        <v>0</v>
      </c>
      <c r="W23" s="30">
        <f>+Tabla7[[#This Row],[VALOR UNITARIO]]*Tabla7[[#This Row],[META_USAQUEN]]</f>
        <v>0</v>
      </c>
      <c r="X23" s="31">
        <f>+Tabla7[[#This Row],[META_ENGATIVA]]*Tabla7[[#This Row],[VALOR UNITARIO]]</f>
        <v>0</v>
      </c>
      <c r="Y23" s="31">
        <f>+Tabla7[[#This Row],[META_SUBA]]*Tabla7[[#This Row],[VALOR UNITARIO]]</f>
        <v>0</v>
      </c>
      <c r="Z23" s="31">
        <f>+Tabla7[[#This Row],[META_CHAPINERO]]*Tabla7[[#This Row],[VALOR UNITARIO]]</f>
        <v>0</v>
      </c>
      <c r="AA23" s="31">
        <f>+Tabla7[[#This Row],[META_BARRIOS_UNIDOS]]*Tabla7[[#This Row],[VALOR UNITARIO]]</f>
        <v>0</v>
      </c>
      <c r="AB23" s="31">
        <f>+Tabla7[[#This Row],[META_TEUSAQUILLO]]*Tabla7[[#This Row],[VALOR UNITARIO]]</f>
        <v>0</v>
      </c>
      <c r="AC23" s="31">
        <f>+Tabla7[[#This Row],[META_SUBRED]]*Tabla7[[#This Row],[VALOR UNITARIO]]</f>
        <v>67458816</v>
      </c>
      <c r="AD23" s="32">
        <f>+Tabla7[[#This Row],[META_DISTRITO]]*Tabla7[[#This Row],[VALOR UNITARIO]]</f>
        <v>0</v>
      </c>
      <c r="AE23" s="30">
        <f>SUM(Tabla7[[#This Row],[$_USAQUEN]:[$_DISTRITO]])</f>
        <v>67458816</v>
      </c>
      <c r="AF23" s="32">
        <f>+Tabla7[[#This Row],[$_NORTE]]-Tabla7[[#This Row],[$_TOTAL]]</f>
        <v>0</v>
      </c>
    </row>
    <row r="24" spans="1:32" ht="89.25" hidden="1">
      <c r="A24" s="19" t="s">
        <v>54</v>
      </c>
      <c r="B24" s="20" t="s">
        <v>41</v>
      </c>
      <c r="C24" s="20" t="s">
        <v>60</v>
      </c>
      <c r="D24" s="21">
        <v>16</v>
      </c>
      <c r="E24" s="20" t="s">
        <v>66</v>
      </c>
      <c r="F24" s="20" t="s">
        <v>44</v>
      </c>
      <c r="G24" s="19" t="s">
        <v>45</v>
      </c>
      <c r="H24" s="19" t="s">
        <v>67</v>
      </c>
      <c r="I24" s="19" t="s">
        <v>47</v>
      </c>
      <c r="J24" s="22">
        <v>3994272</v>
      </c>
      <c r="K24" s="5">
        <v>0</v>
      </c>
      <c r="L24" s="22">
        <f>+Tabla7[[#This Row],[VALOR UNITARIO]]*Tabla7[[#This Row],[META_NORTE]]</f>
        <v>0</v>
      </c>
      <c r="M24" s="41">
        <f>+Tabla7[[#This Row],[META_NORTE]]*10.02/100</f>
        <v>0</v>
      </c>
      <c r="N24" s="42">
        <f>+Tabla7[[#This Row],[META_NORTE]]*43.81/100</f>
        <v>0</v>
      </c>
      <c r="O24" s="42">
        <f>+Tabla7[[#This Row],[META_NORTE]]*29.46/100</f>
        <v>0</v>
      </c>
      <c r="P24" s="42">
        <f>+Tabla7[[#This Row],[META_NORTE]]*7.72/100</f>
        <v>0</v>
      </c>
      <c r="Q24" s="42">
        <f>+Tabla7[[#This Row],[META_NORTE]]*3.92/100</f>
        <v>0</v>
      </c>
      <c r="R24" s="42">
        <f>+Tabla7[[#This Row],[META_NORTE]]*5.07/100</f>
        <v>0</v>
      </c>
      <c r="S24" s="42">
        <v>0</v>
      </c>
      <c r="T24" s="43">
        <v>0</v>
      </c>
      <c r="U24" s="28">
        <f>+Tabla7[[#This Row],[META_USAQUEN]]+Tabla7[[#This Row],[META_ENGATIVA]]+Tabla7[[#This Row],[META_SUBA]]+Tabla7[[#This Row],[META_CHAPINERO]]+Tabla7[[#This Row],[META_BARRIOS_UNIDOS]]+Tabla7[[#This Row],[META_TEUSAQUILLO]]+Tabla7[[#This Row],[META_SUBRED]]+Tabla7[[#This Row],[META_DISTRITO]]</f>
        <v>0</v>
      </c>
      <c r="V24" s="29">
        <f>+Tabla7[[#This Row],[META_NORTE]]-Tabla7[[#This Row],[META_TOTAL]]</f>
        <v>0</v>
      </c>
      <c r="W24" s="30">
        <f>+Tabla7[[#This Row],[VALOR UNITARIO]]*Tabla7[[#This Row],[META_USAQUEN]]</f>
        <v>0</v>
      </c>
      <c r="X24" s="31">
        <f>+Tabla7[[#This Row],[META_ENGATIVA]]*Tabla7[[#This Row],[VALOR UNITARIO]]</f>
        <v>0</v>
      </c>
      <c r="Y24" s="31">
        <f>+Tabla7[[#This Row],[META_SUBA]]*Tabla7[[#This Row],[VALOR UNITARIO]]</f>
        <v>0</v>
      </c>
      <c r="Z24" s="31">
        <f>+Tabla7[[#This Row],[META_CHAPINERO]]*Tabla7[[#This Row],[VALOR UNITARIO]]</f>
        <v>0</v>
      </c>
      <c r="AA24" s="31">
        <f>+Tabla7[[#This Row],[META_BARRIOS_UNIDOS]]*Tabla7[[#This Row],[VALOR UNITARIO]]</f>
        <v>0</v>
      </c>
      <c r="AB24" s="31">
        <f>+Tabla7[[#This Row],[META_TEUSAQUILLO]]*Tabla7[[#This Row],[VALOR UNITARIO]]</f>
        <v>0</v>
      </c>
      <c r="AC24" s="31">
        <f>+Tabla7[[#This Row],[META_SUBRED]]*Tabla7[[#This Row],[VALOR UNITARIO]]</f>
        <v>0</v>
      </c>
      <c r="AD24" s="32">
        <f>+Tabla7[[#This Row],[META_DISTRITO]]*Tabla7[[#This Row],[VALOR UNITARIO]]</f>
        <v>0</v>
      </c>
      <c r="AE24" s="30">
        <f>SUM(Tabla7[[#This Row],[$_USAQUEN]:[$_DISTRITO]])</f>
        <v>0</v>
      </c>
      <c r="AF24" s="32">
        <f>+Tabla7[[#This Row],[$_NORTE]]-Tabla7[[#This Row],[$_TOTAL]]</f>
        <v>0</v>
      </c>
    </row>
    <row r="25" spans="1:32" ht="89.25" hidden="1">
      <c r="A25" s="19" t="s">
        <v>54</v>
      </c>
      <c r="B25" s="20" t="s">
        <v>41</v>
      </c>
      <c r="C25" s="20" t="s">
        <v>68</v>
      </c>
      <c r="D25" s="21">
        <v>17</v>
      </c>
      <c r="E25" s="20" t="s">
        <v>69</v>
      </c>
      <c r="F25" s="20" t="s">
        <v>44</v>
      </c>
      <c r="G25" s="19" t="s">
        <v>70</v>
      </c>
      <c r="H25" s="19" t="s">
        <v>67</v>
      </c>
      <c r="I25" s="19" t="s">
        <v>65</v>
      </c>
      <c r="J25" s="22">
        <v>5621568</v>
      </c>
      <c r="K25" s="5">
        <v>0</v>
      </c>
      <c r="L25" s="22">
        <f>+Tabla7[[#This Row],[VALOR UNITARIO]]*Tabla7[[#This Row],[META_NORTE]]</f>
        <v>0</v>
      </c>
      <c r="M25" s="41">
        <f>+Tabla7[[#This Row],[META_NORTE]]*10.02/100</f>
        <v>0</v>
      </c>
      <c r="N25" s="42">
        <f>+Tabla7[[#This Row],[META_NORTE]]*43.81/100</f>
        <v>0</v>
      </c>
      <c r="O25" s="42">
        <f>+Tabla7[[#This Row],[META_NORTE]]*29.46/100</f>
        <v>0</v>
      </c>
      <c r="P25" s="42">
        <f>+Tabla7[[#This Row],[META_NORTE]]*7.72/100</f>
        <v>0</v>
      </c>
      <c r="Q25" s="42">
        <f>+Tabla7[[#This Row],[META_NORTE]]*3.92/100</f>
        <v>0</v>
      </c>
      <c r="R25" s="42">
        <f>+Tabla7[[#This Row],[META_NORTE]]*5.07/100</f>
        <v>0</v>
      </c>
      <c r="S25" s="42">
        <v>0</v>
      </c>
      <c r="T25" s="43">
        <v>0</v>
      </c>
      <c r="U25" s="28">
        <f>+Tabla7[[#This Row],[META_USAQUEN]]+Tabla7[[#This Row],[META_ENGATIVA]]+Tabla7[[#This Row],[META_SUBA]]+Tabla7[[#This Row],[META_CHAPINERO]]+Tabla7[[#This Row],[META_BARRIOS_UNIDOS]]+Tabla7[[#This Row],[META_TEUSAQUILLO]]+Tabla7[[#This Row],[META_SUBRED]]+Tabla7[[#This Row],[META_DISTRITO]]</f>
        <v>0</v>
      </c>
      <c r="V25" s="29">
        <f>+Tabla7[[#This Row],[META_NORTE]]-Tabla7[[#This Row],[META_TOTAL]]</f>
        <v>0</v>
      </c>
      <c r="W25" s="30">
        <f>+Tabla7[[#This Row],[VALOR UNITARIO]]*Tabla7[[#This Row],[META_USAQUEN]]</f>
        <v>0</v>
      </c>
      <c r="X25" s="31">
        <f>+Tabla7[[#This Row],[META_ENGATIVA]]*Tabla7[[#This Row],[VALOR UNITARIO]]</f>
        <v>0</v>
      </c>
      <c r="Y25" s="31">
        <f>+Tabla7[[#This Row],[META_SUBA]]*Tabla7[[#This Row],[VALOR UNITARIO]]</f>
        <v>0</v>
      </c>
      <c r="Z25" s="31">
        <f>+Tabla7[[#This Row],[META_CHAPINERO]]*Tabla7[[#This Row],[VALOR UNITARIO]]</f>
        <v>0</v>
      </c>
      <c r="AA25" s="31">
        <f>+Tabla7[[#This Row],[META_BARRIOS_UNIDOS]]*Tabla7[[#This Row],[VALOR UNITARIO]]</f>
        <v>0</v>
      </c>
      <c r="AB25" s="31">
        <f>+Tabla7[[#This Row],[META_TEUSAQUILLO]]*Tabla7[[#This Row],[VALOR UNITARIO]]</f>
        <v>0</v>
      </c>
      <c r="AC25" s="31">
        <f>+Tabla7[[#This Row],[META_SUBRED]]*Tabla7[[#This Row],[VALOR UNITARIO]]</f>
        <v>0</v>
      </c>
      <c r="AD25" s="32">
        <f>+Tabla7[[#This Row],[META_DISTRITO]]*Tabla7[[#This Row],[VALOR UNITARIO]]</f>
        <v>0</v>
      </c>
      <c r="AE25" s="30">
        <f>SUM(Tabla7[[#This Row],[$_USAQUEN]:[$_DISTRITO]])</f>
        <v>0</v>
      </c>
      <c r="AF25" s="32">
        <f>+Tabla7[[#This Row],[$_NORTE]]-Tabla7[[#This Row],[$_TOTAL]]</f>
        <v>0</v>
      </c>
    </row>
    <row r="26" spans="1:32" ht="90" hidden="1" thickTop="1">
      <c r="A26" s="19" t="s">
        <v>54</v>
      </c>
      <c r="B26" s="20" t="s">
        <v>41</v>
      </c>
      <c r="C26" s="20" t="s">
        <v>68</v>
      </c>
      <c r="D26" s="21">
        <v>18</v>
      </c>
      <c r="E26" s="20" t="s">
        <v>71</v>
      </c>
      <c r="F26" s="20" t="s">
        <v>44</v>
      </c>
      <c r="G26" s="19" t="s">
        <v>70</v>
      </c>
      <c r="H26" s="19" t="s">
        <v>46</v>
      </c>
      <c r="I26" s="19" t="s">
        <v>65</v>
      </c>
      <c r="J26" s="22">
        <v>32422640</v>
      </c>
      <c r="K26" s="5">
        <v>12</v>
      </c>
      <c r="L26" s="22">
        <f>+Tabla7[[#This Row],[VALOR UNITARIO]]*Tabla7[[#This Row],[META_NORTE]]</f>
        <v>389071680</v>
      </c>
      <c r="M26" s="38">
        <v>0</v>
      </c>
      <c r="N26" s="39">
        <v>0</v>
      </c>
      <c r="O26" s="39">
        <v>0</v>
      </c>
      <c r="P26" s="39">
        <v>0</v>
      </c>
      <c r="Q26" s="39">
        <v>0</v>
      </c>
      <c r="R26" s="39">
        <v>0</v>
      </c>
      <c r="S26" s="39">
        <v>12</v>
      </c>
      <c r="T26" s="40">
        <v>0</v>
      </c>
      <c r="U26" s="28">
        <f>+Tabla7[[#This Row],[META_USAQUEN]]+Tabla7[[#This Row],[META_ENGATIVA]]+Tabla7[[#This Row],[META_SUBA]]+Tabla7[[#This Row],[META_CHAPINERO]]+Tabla7[[#This Row],[META_BARRIOS_UNIDOS]]+Tabla7[[#This Row],[META_TEUSAQUILLO]]+Tabla7[[#This Row],[META_SUBRED]]+Tabla7[[#This Row],[META_DISTRITO]]</f>
        <v>12</v>
      </c>
      <c r="V26" s="29">
        <f>+Tabla7[[#This Row],[META_NORTE]]-Tabla7[[#This Row],[META_TOTAL]]</f>
        <v>0</v>
      </c>
      <c r="W26" s="30">
        <f>+Tabla7[[#This Row],[VALOR UNITARIO]]*Tabla7[[#This Row],[META_USAQUEN]]</f>
        <v>0</v>
      </c>
      <c r="X26" s="31">
        <f>+Tabla7[[#This Row],[META_ENGATIVA]]*Tabla7[[#This Row],[VALOR UNITARIO]]</f>
        <v>0</v>
      </c>
      <c r="Y26" s="31">
        <f>+Tabla7[[#This Row],[META_SUBA]]*Tabla7[[#This Row],[VALOR UNITARIO]]</f>
        <v>0</v>
      </c>
      <c r="Z26" s="31">
        <f>+Tabla7[[#This Row],[META_CHAPINERO]]*Tabla7[[#This Row],[VALOR UNITARIO]]</f>
        <v>0</v>
      </c>
      <c r="AA26" s="31">
        <f>+Tabla7[[#This Row],[META_BARRIOS_UNIDOS]]*Tabla7[[#This Row],[VALOR UNITARIO]]</f>
        <v>0</v>
      </c>
      <c r="AB26" s="31">
        <f>+Tabla7[[#This Row],[META_TEUSAQUILLO]]*Tabla7[[#This Row],[VALOR UNITARIO]]</f>
        <v>0</v>
      </c>
      <c r="AC26" s="31">
        <f>+Tabla7[[#This Row],[META_SUBRED]]*Tabla7[[#This Row],[VALOR UNITARIO]]</f>
        <v>389071680</v>
      </c>
      <c r="AD26" s="32">
        <f>+Tabla7[[#This Row],[META_DISTRITO]]*Tabla7[[#This Row],[VALOR UNITARIO]]</f>
        <v>0</v>
      </c>
      <c r="AE26" s="30">
        <f>SUM(Tabla7[[#This Row],[$_USAQUEN]:[$_DISTRITO]])</f>
        <v>389071680</v>
      </c>
      <c r="AF26" s="32">
        <f>+Tabla7[[#This Row],[$_NORTE]]-Tabla7[[#This Row],[$_TOTAL]]</f>
        <v>0</v>
      </c>
    </row>
    <row r="27" spans="1:32" ht="90" hidden="1" thickTop="1">
      <c r="A27" s="19" t="s">
        <v>54</v>
      </c>
      <c r="B27" s="20" t="s">
        <v>41</v>
      </c>
      <c r="C27" s="20" t="s">
        <v>68</v>
      </c>
      <c r="D27" s="21">
        <v>19</v>
      </c>
      <c r="E27" s="20" t="s">
        <v>72</v>
      </c>
      <c r="F27" s="20" t="s">
        <v>44</v>
      </c>
      <c r="G27" s="19" t="s">
        <v>70</v>
      </c>
      <c r="H27" s="19" t="s">
        <v>46</v>
      </c>
      <c r="I27" s="19" t="s">
        <v>47</v>
      </c>
      <c r="J27" s="22">
        <v>20316544</v>
      </c>
      <c r="K27" s="5">
        <v>12</v>
      </c>
      <c r="L27" s="22">
        <f>+Tabla7[[#This Row],[VALOR UNITARIO]]*Tabla7[[#This Row],[META_NORTE]]</f>
        <v>243798528</v>
      </c>
      <c r="M27" s="38">
        <v>0</v>
      </c>
      <c r="N27" s="39">
        <v>0</v>
      </c>
      <c r="O27" s="39">
        <v>0</v>
      </c>
      <c r="P27" s="39">
        <v>0</v>
      </c>
      <c r="Q27" s="39">
        <v>0</v>
      </c>
      <c r="R27" s="39">
        <v>0</v>
      </c>
      <c r="S27" s="39">
        <v>12</v>
      </c>
      <c r="T27" s="40">
        <v>0</v>
      </c>
      <c r="U27" s="28">
        <f>+Tabla7[[#This Row],[META_USAQUEN]]+Tabla7[[#This Row],[META_ENGATIVA]]+Tabla7[[#This Row],[META_SUBA]]+Tabla7[[#This Row],[META_CHAPINERO]]+Tabla7[[#This Row],[META_BARRIOS_UNIDOS]]+Tabla7[[#This Row],[META_TEUSAQUILLO]]+Tabla7[[#This Row],[META_SUBRED]]+Tabla7[[#This Row],[META_DISTRITO]]</f>
        <v>12</v>
      </c>
      <c r="V27" s="29">
        <f>+Tabla7[[#This Row],[META_NORTE]]-Tabla7[[#This Row],[META_TOTAL]]</f>
        <v>0</v>
      </c>
      <c r="W27" s="30">
        <f>+Tabla7[[#This Row],[VALOR UNITARIO]]*Tabla7[[#This Row],[META_USAQUEN]]</f>
        <v>0</v>
      </c>
      <c r="X27" s="31">
        <f>+Tabla7[[#This Row],[META_ENGATIVA]]*Tabla7[[#This Row],[VALOR UNITARIO]]</f>
        <v>0</v>
      </c>
      <c r="Y27" s="31">
        <f>+Tabla7[[#This Row],[META_SUBA]]*Tabla7[[#This Row],[VALOR UNITARIO]]</f>
        <v>0</v>
      </c>
      <c r="Z27" s="31">
        <f>+Tabla7[[#This Row],[META_CHAPINERO]]*Tabla7[[#This Row],[VALOR UNITARIO]]</f>
        <v>0</v>
      </c>
      <c r="AA27" s="31">
        <f>+Tabla7[[#This Row],[META_BARRIOS_UNIDOS]]*Tabla7[[#This Row],[VALOR UNITARIO]]</f>
        <v>0</v>
      </c>
      <c r="AB27" s="31">
        <f>+Tabla7[[#This Row],[META_TEUSAQUILLO]]*Tabla7[[#This Row],[VALOR UNITARIO]]</f>
        <v>0</v>
      </c>
      <c r="AC27" s="31">
        <f>+Tabla7[[#This Row],[META_SUBRED]]*Tabla7[[#This Row],[VALOR UNITARIO]]</f>
        <v>243798528</v>
      </c>
      <c r="AD27" s="32">
        <f>+Tabla7[[#This Row],[META_DISTRITO]]*Tabla7[[#This Row],[VALOR UNITARIO]]</f>
        <v>0</v>
      </c>
      <c r="AE27" s="30">
        <f>SUM(Tabla7[[#This Row],[$_USAQUEN]:[$_DISTRITO]])</f>
        <v>243798528</v>
      </c>
      <c r="AF27" s="32">
        <f>+Tabla7[[#This Row],[$_NORTE]]-Tabla7[[#This Row],[$_TOTAL]]</f>
        <v>0</v>
      </c>
    </row>
    <row r="28" spans="1:32" ht="25.5">
      <c r="A28" s="19" t="s">
        <v>73</v>
      </c>
      <c r="B28" s="20" t="s">
        <v>74</v>
      </c>
      <c r="C28" s="20" t="s">
        <v>75</v>
      </c>
      <c r="D28" s="21">
        <v>20</v>
      </c>
      <c r="E28" s="20" t="s">
        <v>76</v>
      </c>
      <c r="F28" s="20" t="s">
        <v>77</v>
      </c>
      <c r="G28" s="19" t="s">
        <v>78</v>
      </c>
      <c r="H28" s="19" t="s">
        <v>50</v>
      </c>
      <c r="I28" s="19" t="s">
        <v>47</v>
      </c>
      <c r="J28" s="22">
        <v>105404</v>
      </c>
      <c r="K28" s="5">
        <v>2496</v>
      </c>
      <c r="L28" s="22">
        <f>+Tabla7[[#This Row],[VALOR UNITARIO]]*Tabla7[[#This Row],[META_NORTE]]</f>
        <v>263088384</v>
      </c>
      <c r="M28" s="41">
        <f>+Tabla7[[#This Row],[META_NORTE]]*10.02/100</f>
        <v>250.0992</v>
      </c>
      <c r="N28" s="42">
        <f>+Tabla7[[#This Row],[META_NORTE]]*43.81/100</f>
        <v>1093.4976000000001</v>
      </c>
      <c r="O28" s="42">
        <f>+Tabla7[[#This Row],[META_NORTE]]*29.46/100</f>
        <v>735.32159999999999</v>
      </c>
      <c r="P28" s="42">
        <f>+Tabla7[[#This Row],[META_NORTE]]*7.72/100</f>
        <v>192.69119999999998</v>
      </c>
      <c r="Q28" s="42">
        <f>+Tabla7[[#This Row],[META_NORTE]]*3.92/100</f>
        <v>97.843199999999996</v>
      </c>
      <c r="R28" s="42">
        <f>+Tabla7[[#This Row],[META_NORTE]]*5.07/100</f>
        <v>126.54720000000002</v>
      </c>
      <c r="S28" s="42"/>
      <c r="T28" s="43"/>
      <c r="U28" s="28">
        <f>+Tabla7[[#This Row],[META_USAQUEN]]+Tabla7[[#This Row],[META_ENGATIVA]]+Tabla7[[#This Row],[META_SUBA]]+Tabla7[[#This Row],[META_CHAPINERO]]+Tabla7[[#This Row],[META_BARRIOS_UNIDOS]]+Tabla7[[#This Row],[META_TEUSAQUILLO]]+Tabla7[[#This Row],[META_SUBRED]]+Tabla7[[#This Row],[META_DISTRITO]]</f>
        <v>2496.0000000000005</v>
      </c>
      <c r="V28" s="29">
        <f>+Tabla7[[#This Row],[META_NORTE]]-Tabla7[[#This Row],[META_TOTAL]]</f>
        <v>0</v>
      </c>
      <c r="W28" s="30">
        <f>+Tabla7[[#This Row],[VALOR UNITARIO]]*Tabla7[[#This Row],[META_USAQUEN]]</f>
        <v>26361456.0768</v>
      </c>
      <c r="X28" s="31">
        <f>+Tabla7[[#This Row],[META_ENGATIVA]]*Tabla7[[#This Row],[VALOR UNITARIO]]</f>
        <v>115259021.03040002</v>
      </c>
      <c r="Y28" s="31">
        <f>+Tabla7[[#This Row],[META_SUBA]]*Tabla7[[#This Row],[VALOR UNITARIO]]</f>
        <v>77505837.926400006</v>
      </c>
      <c r="Z28" s="31">
        <f>+Tabla7[[#This Row],[META_CHAPINERO]]*Tabla7[[#This Row],[VALOR UNITARIO]]</f>
        <v>20310423.244799998</v>
      </c>
      <c r="AA28" s="31">
        <f>+Tabla7[[#This Row],[META_BARRIOS_UNIDOS]]*Tabla7[[#This Row],[VALOR UNITARIO]]</f>
        <v>10313064.652799999</v>
      </c>
      <c r="AB28" s="31">
        <f>+Tabla7[[#This Row],[META_TEUSAQUILLO]]*Tabla7[[#This Row],[VALOR UNITARIO]]</f>
        <v>13338581.068800002</v>
      </c>
      <c r="AC28" s="31">
        <f>+Tabla7[[#This Row],[META_SUBRED]]*Tabla7[[#This Row],[VALOR UNITARIO]]</f>
        <v>0</v>
      </c>
      <c r="AD28" s="32">
        <f>+Tabla7[[#This Row],[META_DISTRITO]]*Tabla7[[#This Row],[VALOR UNITARIO]]</f>
        <v>0</v>
      </c>
      <c r="AE28" s="30">
        <f>SUM(Tabla7[[#This Row],[$_USAQUEN]:[$_DISTRITO]])</f>
        <v>263088384.00000003</v>
      </c>
      <c r="AF28" s="32">
        <f>+Tabla7[[#This Row],[$_NORTE]]-Tabla7[[#This Row],[$_TOTAL]]</f>
        <v>0</v>
      </c>
    </row>
    <row r="29" spans="1:32" ht="25.5">
      <c r="A29" s="19" t="s">
        <v>73</v>
      </c>
      <c r="B29" s="20" t="s">
        <v>74</v>
      </c>
      <c r="C29" s="20" t="s">
        <v>75</v>
      </c>
      <c r="D29" s="21">
        <v>20</v>
      </c>
      <c r="E29" s="20" t="s">
        <v>76</v>
      </c>
      <c r="F29" s="20" t="s">
        <v>80</v>
      </c>
      <c r="G29" s="19" t="s">
        <v>78</v>
      </c>
      <c r="H29" s="19" t="s">
        <v>50</v>
      </c>
      <c r="I29" s="19" t="s">
        <v>47</v>
      </c>
      <c r="J29" s="22">
        <v>105404</v>
      </c>
      <c r="K29" s="5">
        <v>11077</v>
      </c>
      <c r="L29" s="22">
        <f>+Tabla7[[#This Row],[VALOR UNITARIO]]*Tabla7[[#This Row],[META_NORTE]]</f>
        <v>1167560108</v>
      </c>
      <c r="M29" s="41">
        <f>+Tabla7[[#This Row],[META_NORTE]]*10.02/100</f>
        <v>1109.9153999999999</v>
      </c>
      <c r="N29" s="42">
        <f>+Tabla7[[#This Row],[META_NORTE]]*43.81/100</f>
        <v>4852.8337000000001</v>
      </c>
      <c r="O29" s="42">
        <f>+Tabla7[[#This Row],[META_NORTE]]*29.46/100</f>
        <v>3263.2842000000001</v>
      </c>
      <c r="P29" s="42">
        <f>+Tabla7[[#This Row],[META_NORTE]]*7.72/100</f>
        <v>855.14440000000002</v>
      </c>
      <c r="Q29" s="42">
        <f>+Tabla7[[#This Row],[META_NORTE]]*3.92/100</f>
        <v>434.21839999999997</v>
      </c>
      <c r="R29" s="42">
        <f>+Tabla7[[#This Row],[META_NORTE]]*5.07/100</f>
        <v>561.60390000000007</v>
      </c>
      <c r="S29" s="42"/>
      <c r="T29" s="43"/>
      <c r="U29" s="28">
        <f>+Tabla7[[#This Row],[META_USAQUEN]]+Tabla7[[#This Row],[META_ENGATIVA]]+Tabla7[[#This Row],[META_SUBA]]+Tabla7[[#This Row],[META_CHAPINERO]]+Tabla7[[#This Row],[META_BARRIOS_UNIDOS]]+Tabla7[[#This Row],[META_TEUSAQUILLO]]+Tabla7[[#This Row],[META_SUBRED]]+Tabla7[[#This Row],[META_DISTRITO]]</f>
        <v>11076.999999999998</v>
      </c>
      <c r="V29" s="29">
        <f>+Tabla7[[#This Row],[META_NORTE]]-Tabla7[[#This Row],[META_TOTAL]]</f>
        <v>0</v>
      </c>
      <c r="W29" s="30">
        <f>+Tabla7[[#This Row],[VALOR UNITARIO]]*Tabla7[[#This Row],[META_USAQUEN]]</f>
        <v>116989522.82159999</v>
      </c>
      <c r="X29" s="31">
        <f>+Tabla7[[#This Row],[META_ENGATIVA]]*Tabla7[[#This Row],[VALOR UNITARIO]]</f>
        <v>511508083.31480002</v>
      </c>
      <c r="Y29" s="31">
        <f>+Tabla7[[#This Row],[META_SUBA]]*Tabla7[[#This Row],[VALOR UNITARIO]]</f>
        <v>343963207.8168</v>
      </c>
      <c r="Z29" s="31">
        <f>+Tabla7[[#This Row],[META_CHAPINERO]]*Tabla7[[#This Row],[VALOR UNITARIO]]</f>
        <v>90135640.337600008</v>
      </c>
      <c r="AA29" s="31">
        <f>+Tabla7[[#This Row],[META_BARRIOS_UNIDOS]]*Tabla7[[#This Row],[VALOR UNITARIO]]</f>
        <v>45768356.233599998</v>
      </c>
      <c r="AB29" s="31">
        <f>+Tabla7[[#This Row],[META_TEUSAQUILLO]]*Tabla7[[#This Row],[VALOR UNITARIO]]</f>
        <v>59195297.475600004</v>
      </c>
      <c r="AC29" s="31">
        <f>+Tabla7[[#This Row],[META_SUBRED]]*Tabla7[[#This Row],[VALOR UNITARIO]]</f>
        <v>0</v>
      </c>
      <c r="AD29" s="32">
        <f>+Tabla7[[#This Row],[META_DISTRITO]]*Tabla7[[#This Row],[VALOR UNITARIO]]</f>
        <v>0</v>
      </c>
      <c r="AE29" s="30">
        <f>SUM(Tabla7[[#This Row],[$_USAQUEN]:[$_DISTRITO]])</f>
        <v>1167560108</v>
      </c>
      <c r="AF29" s="32">
        <f>+Tabla7[[#This Row],[$_NORTE]]-Tabla7[[#This Row],[$_TOTAL]]</f>
        <v>0</v>
      </c>
    </row>
    <row r="30" spans="1:32" ht="25.5">
      <c r="A30" s="19" t="s">
        <v>73</v>
      </c>
      <c r="B30" s="20" t="s">
        <v>74</v>
      </c>
      <c r="C30" s="20" t="s">
        <v>75</v>
      </c>
      <c r="D30" s="21">
        <v>20</v>
      </c>
      <c r="E30" s="20" t="s">
        <v>76</v>
      </c>
      <c r="F30" s="20" t="s">
        <v>81</v>
      </c>
      <c r="G30" s="19" t="s">
        <v>78</v>
      </c>
      <c r="H30" s="19" t="s">
        <v>50</v>
      </c>
      <c r="I30" s="19" t="s">
        <v>47</v>
      </c>
      <c r="J30" s="22">
        <v>105404</v>
      </c>
      <c r="K30" s="5">
        <v>8255.9999810253885</v>
      </c>
      <c r="L30" s="22">
        <f>+Tabla7[[#This Row],[VALOR UNITARIO]]*Tabla7[[#This Row],[META_NORTE]]</f>
        <v>870215422</v>
      </c>
      <c r="M30" s="41">
        <f>+Tabla7[[#This Row],[META_NORTE]]*10.02/100</f>
        <v>827.25119809874388</v>
      </c>
      <c r="N30" s="42">
        <f>+Tabla7[[#This Row],[META_NORTE]]*43.81/100</f>
        <v>3616.9535916872228</v>
      </c>
      <c r="O30" s="42">
        <f>+Tabla7[[#This Row],[META_NORTE]]*29.46/100</f>
        <v>2432.2175944100795</v>
      </c>
      <c r="P30" s="42">
        <f>+Tabla7[[#This Row],[META_NORTE]]*7.72/100</f>
        <v>637.36319853516</v>
      </c>
      <c r="Q30" s="42">
        <f>+Tabla7[[#This Row],[META_NORTE]]*3.92/100</f>
        <v>323.63519925619522</v>
      </c>
      <c r="R30" s="42">
        <f>+Tabla7[[#This Row],[META_NORTE]]*5.07/100</f>
        <v>418.57919903798722</v>
      </c>
      <c r="S30" s="42"/>
      <c r="T30" s="43"/>
      <c r="U30" s="28">
        <f>+Tabla7[[#This Row],[META_USAQUEN]]+Tabla7[[#This Row],[META_ENGATIVA]]+Tabla7[[#This Row],[META_SUBA]]+Tabla7[[#This Row],[META_CHAPINERO]]+Tabla7[[#This Row],[META_BARRIOS_UNIDOS]]+Tabla7[[#This Row],[META_TEUSAQUILLO]]+Tabla7[[#This Row],[META_SUBRED]]+Tabla7[[#This Row],[META_DISTRITO]]</f>
        <v>8255.9999810253885</v>
      </c>
      <c r="V30" s="29">
        <f>+Tabla7[[#This Row],[META_NORTE]]-Tabla7[[#This Row],[META_TOTAL]]</f>
        <v>0</v>
      </c>
      <c r="W30" s="30">
        <f>+Tabla7[[#This Row],[VALOR UNITARIO]]*Tabla7[[#This Row],[META_USAQUEN]]</f>
        <v>87195585.284400001</v>
      </c>
      <c r="X30" s="31">
        <f>+Tabla7[[#This Row],[META_ENGATIVA]]*Tabla7[[#This Row],[VALOR UNITARIO]]</f>
        <v>381241376.37820005</v>
      </c>
      <c r="Y30" s="31">
        <f>+Tabla7[[#This Row],[META_SUBA]]*Tabla7[[#This Row],[VALOR UNITARIO]]</f>
        <v>256365463.32120001</v>
      </c>
      <c r="Z30" s="31">
        <f>+Tabla7[[#This Row],[META_CHAPINERO]]*Tabla7[[#This Row],[VALOR UNITARIO]]</f>
        <v>67180630.578400001</v>
      </c>
      <c r="AA30" s="31">
        <f>+Tabla7[[#This Row],[META_BARRIOS_UNIDOS]]*Tabla7[[#This Row],[VALOR UNITARIO]]</f>
        <v>34112444.542400002</v>
      </c>
      <c r="AB30" s="31">
        <f>+Tabla7[[#This Row],[META_TEUSAQUILLO]]*Tabla7[[#This Row],[VALOR UNITARIO]]</f>
        <v>44119921.895400003</v>
      </c>
      <c r="AC30" s="31">
        <f>+Tabla7[[#This Row],[META_SUBRED]]*Tabla7[[#This Row],[VALOR UNITARIO]]</f>
        <v>0</v>
      </c>
      <c r="AD30" s="32">
        <f>+Tabla7[[#This Row],[META_DISTRITO]]*Tabla7[[#This Row],[VALOR UNITARIO]]</f>
        <v>0</v>
      </c>
      <c r="AE30" s="30">
        <f>SUM(Tabla7[[#This Row],[$_USAQUEN]:[$_DISTRITO]])</f>
        <v>870215422.00000012</v>
      </c>
      <c r="AF30" s="32">
        <f>+Tabla7[[#This Row],[$_NORTE]]-Tabla7[[#This Row],[$_TOTAL]]</f>
        <v>0</v>
      </c>
    </row>
    <row r="31" spans="1:32" ht="51" hidden="1">
      <c r="A31" s="19" t="s">
        <v>73</v>
      </c>
      <c r="B31" s="20" t="s">
        <v>74</v>
      </c>
      <c r="C31" s="20" t="s">
        <v>75</v>
      </c>
      <c r="D31" s="21">
        <v>21</v>
      </c>
      <c r="E31" s="20" t="s">
        <v>82</v>
      </c>
      <c r="F31" s="20" t="s">
        <v>77</v>
      </c>
      <c r="G31" s="19" t="s">
        <v>78</v>
      </c>
      <c r="H31" s="19" t="s">
        <v>50</v>
      </c>
      <c r="I31" s="19" t="s">
        <v>47</v>
      </c>
      <c r="J31" s="22">
        <v>55938</v>
      </c>
      <c r="K31" s="5">
        <v>1344.0000178769351</v>
      </c>
      <c r="L31" s="22">
        <f>+Tabla7[[#This Row],[VALOR UNITARIO]]*Tabla7[[#This Row],[META_NORTE]]</f>
        <v>75180673</v>
      </c>
      <c r="M31" s="41">
        <f>+Tabla7[[#This Row],[META_NORTE]]*10.02/100</f>
        <v>134.66880179126889</v>
      </c>
      <c r="N31" s="42">
        <f>+Tabla7[[#This Row],[META_NORTE]]*43.81/100</f>
        <v>588.80640783188528</v>
      </c>
      <c r="O31" s="42">
        <f>+Tabla7[[#This Row],[META_NORTE]]*29.46/100</f>
        <v>395.94240526654511</v>
      </c>
      <c r="P31" s="42">
        <f>+Tabla7[[#This Row],[META_NORTE]]*7.72/100</f>
        <v>103.75680138009939</v>
      </c>
      <c r="Q31" s="42">
        <f>+Tabla7[[#This Row],[META_NORTE]]*3.92/100</f>
        <v>52.68480070077586</v>
      </c>
      <c r="R31" s="42">
        <f>+Tabla7[[#This Row],[META_NORTE]]*5.07/100</f>
        <v>68.14080090636061</v>
      </c>
      <c r="S31" s="42"/>
      <c r="T31" s="43"/>
      <c r="U31" s="28">
        <f>+Tabla7[[#This Row],[META_USAQUEN]]+Tabla7[[#This Row],[META_ENGATIVA]]+Tabla7[[#This Row],[META_SUBA]]+Tabla7[[#This Row],[META_CHAPINERO]]+Tabla7[[#This Row],[META_BARRIOS_UNIDOS]]+Tabla7[[#This Row],[META_TEUSAQUILLO]]+Tabla7[[#This Row],[META_SUBRED]]+Tabla7[[#This Row],[META_DISTRITO]]</f>
        <v>1344.0000178769353</v>
      </c>
      <c r="V31" s="29">
        <f>+Tabla7[[#This Row],[META_NORTE]]-Tabla7[[#This Row],[META_TOTAL]]</f>
        <v>0</v>
      </c>
      <c r="W31" s="30">
        <f>+Tabla7[[#This Row],[VALOR UNITARIO]]*Tabla7[[#This Row],[META_USAQUEN]]</f>
        <v>7533103.4345999993</v>
      </c>
      <c r="X31" s="31">
        <f>+Tabla7[[#This Row],[META_ENGATIVA]]*Tabla7[[#This Row],[VALOR UNITARIO]]</f>
        <v>32936652.8413</v>
      </c>
      <c r="Y31" s="31">
        <f>+Tabla7[[#This Row],[META_SUBA]]*Tabla7[[#This Row],[VALOR UNITARIO]]</f>
        <v>22148226.265799999</v>
      </c>
      <c r="Z31" s="31">
        <f>+Tabla7[[#This Row],[META_CHAPINERO]]*Tabla7[[#This Row],[VALOR UNITARIO]]</f>
        <v>5803947.9556</v>
      </c>
      <c r="AA31" s="31">
        <f>+Tabla7[[#This Row],[META_BARRIOS_UNIDOS]]*Tabla7[[#This Row],[VALOR UNITARIO]]</f>
        <v>2947082.3816</v>
      </c>
      <c r="AB31" s="31">
        <f>+Tabla7[[#This Row],[META_TEUSAQUILLO]]*Tabla7[[#This Row],[VALOR UNITARIO]]</f>
        <v>3811660.1210999996</v>
      </c>
      <c r="AC31" s="31">
        <f>+Tabla7[[#This Row],[META_SUBRED]]*Tabla7[[#This Row],[VALOR UNITARIO]]</f>
        <v>0</v>
      </c>
      <c r="AD31" s="32">
        <f>+Tabla7[[#This Row],[META_DISTRITO]]*Tabla7[[#This Row],[VALOR UNITARIO]]</f>
        <v>0</v>
      </c>
      <c r="AE31" s="30">
        <f>SUM(Tabla7[[#This Row],[$_USAQUEN]:[$_DISTRITO]])</f>
        <v>75180672.999999985</v>
      </c>
      <c r="AF31" s="32">
        <f>+Tabla7[[#This Row],[$_NORTE]]-Tabla7[[#This Row],[$_TOTAL]]</f>
        <v>0</v>
      </c>
    </row>
    <row r="32" spans="1:32" ht="38.25" hidden="1">
      <c r="A32" s="19" t="s">
        <v>73</v>
      </c>
      <c r="B32" s="20" t="s">
        <v>74</v>
      </c>
      <c r="C32" s="20" t="s">
        <v>75</v>
      </c>
      <c r="D32" s="21">
        <v>22</v>
      </c>
      <c r="E32" s="20" t="s">
        <v>83</v>
      </c>
      <c r="F32" s="20" t="s">
        <v>77</v>
      </c>
      <c r="G32" s="19" t="s">
        <v>78</v>
      </c>
      <c r="H32" s="19" t="s">
        <v>67</v>
      </c>
      <c r="I32" s="19" t="s">
        <v>47</v>
      </c>
      <c r="J32" s="22">
        <v>105404</v>
      </c>
      <c r="K32" s="5">
        <v>192</v>
      </c>
      <c r="L32" s="22">
        <f>+Tabla7[[#This Row],[VALOR UNITARIO]]*Tabla7[[#This Row],[META_NORTE]]</f>
        <v>20237568</v>
      </c>
      <c r="M32" s="41">
        <v>0</v>
      </c>
      <c r="N32" s="42">
        <v>0</v>
      </c>
      <c r="O32" s="42">
        <v>0</v>
      </c>
      <c r="P32" s="42">
        <v>0</v>
      </c>
      <c r="Q32" s="42">
        <v>0</v>
      </c>
      <c r="R32" s="42">
        <v>0</v>
      </c>
      <c r="S32" s="42">
        <v>192</v>
      </c>
      <c r="T32" s="43">
        <v>0</v>
      </c>
      <c r="U32" s="28">
        <f>+Tabla7[[#This Row],[META_USAQUEN]]+Tabla7[[#This Row],[META_ENGATIVA]]+Tabla7[[#This Row],[META_SUBA]]+Tabla7[[#This Row],[META_CHAPINERO]]+Tabla7[[#This Row],[META_BARRIOS_UNIDOS]]+Tabla7[[#This Row],[META_TEUSAQUILLO]]+Tabla7[[#This Row],[META_SUBRED]]+Tabla7[[#This Row],[META_DISTRITO]]</f>
        <v>192</v>
      </c>
      <c r="V32" s="29">
        <f>+Tabla7[[#This Row],[META_NORTE]]-Tabla7[[#This Row],[META_TOTAL]]</f>
        <v>0</v>
      </c>
      <c r="W32" s="30">
        <f>+Tabla7[[#This Row],[VALOR UNITARIO]]*Tabla7[[#This Row],[META_USAQUEN]]</f>
        <v>0</v>
      </c>
      <c r="X32" s="31">
        <f>+Tabla7[[#This Row],[META_ENGATIVA]]*Tabla7[[#This Row],[VALOR UNITARIO]]</f>
        <v>0</v>
      </c>
      <c r="Y32" s="31">
        <f>+Tabla7[[#This Row],[META_SUBA]]*Tabla7[[#This Row],[VALOR UNITARIO]]</f>
        <v>0</v>
      </c>
      <c r="Z32" s="31">
        <f>+Tabla7[[#This Row],[META_CHAPINERO]]*Tabla7[[#This Row],[VALOR UNITARIO]]</f>
        <v>0</v>
      </c>
      <c r="AA32" s="31">
        <f>+Tabla7[[#This Row],[META_BARRIOS_UNIDOS]]*Tabla7[[#This Row],[VALOR UNITARIO]]</f>
        <v>0</v>
      </c>
      <c r="AB32" s="31">
        <f>+Tabla7[[#This Row],[META_TEUSAQUILLO]]*Tabla7[[#This Row],[VALOR UNITARIO]]</f>
        <v>0</v>
      </c>
      <c r="AC32" s="31">
        <f>+Tabla7[[#This Row],[META_SUBRED]]*Tabla7[[#This Row],[VALOR UNITARIO]]</f>
        <v>20237568</v>
      </c>
      <c r="AD32" s="32">
        <f>+Tabla7[[#This Row],[META_DISTRITO]]*Tabla7[[#This Row],[VALOR UNITARIO]]</f>
        <v>0</v>
      </c>
      <c r="AE32" s="30">
        <f>SUM(Tabla7[[#This Row],[$_USAQUEN]:[$_DISTRITO]])</f>
        <v>20237568</v>
      </c>
      <c r="AF32" s="32">
        <f>+Tabla7[[#This Row],[$_NORTE]]-Tabla7[[#This Row],[$_TOTAL]]</f>
        <v>0</v>
      </c>
    </row>
    <row r="33" spans="1:32" ht="38.25" hidden="1">
      <c r="A33" s="19" t="s">
        <v>73</v>
      </c>
      <c r="B33" s="20" t="s">
        <v>74</v>
      </c>
      <c r="C33" s="20" t="s">
        <v>75</v>
      </c>
      <c r="D33" s="21">
        <v>23</v>
      </c>
      <c r="E33" s="20" t="s">
        <v>85</v>
      </c>
      <c r="F33" s="20" t="s">
        <v>77</v>
      </c>
      <c r="G33" s="19" t="s">
        <v>78</v>
      </c>
      <c r="H33" s="19" t="s">
        <v>67</v>
      </c>
      <c r="I33" s="19" t="s">
        <v>47</v>
      </c>
      <c r="J33" s="22">
        <v>55938</v>
      </c>
      <c r="K33" s="5">
        <v>5184</v>
      </c>
      <c r="L33" s="22">
        <f>+Tabla7[[#This Row],[VALOR UNITARIO]]*Tabla7[[#This Row],[META_NORTE]]</f>
        <v>289982592</v>
      </c>
      <c r="M33" s="41">
        <v>0</v>
      </c>
      <c r="N33" s="42">
        <v>0</v>
      </c>
      <c r="O33" s="42">
        <v>0</v>
      </c>
      <c r="P33" s="42">
        <v>0</v>
      </c>
      <c r="Q33" s="42">
        <v>0</v>
      </c>
      <c r="R33" s="42">
        <v>0</v>
      </c>
      <c r="S33" s="42">
        <v>5184</v>
      </c>
      <c r="T33" s="43">
        <v>0</v>
      </c>
      <c r="U33" s="28">
        <f>+Tabla7[[#This Row],[META_USAQUEN]]+Tabla7[[#This Row],[META_ENGATIVA]]+Tabla7[[#This Row],[META_SUBA]]+Tabla7[[#This Row],[META_CHAPINERO]]+Tabla7[[#This Row],[META_BARRIOS_UNIDOS]]+Tabla7[[#This Row],[META_TEUSAQUILLO]]+Tabla7[[#This Row],[META_SUBRED]]+Tabla7[[#This Row],[META_DISTRITO]]</f>
        <v>5184</v>
      </c>
      <c r="V33" s="29">
        <f>+Tabla7[[#This Row],[META_NORTE]]-Tabla7[[#This Row],[META_TOTAL]]</f>
        <v>0</v>
      </c>
      <c r="W33" s="30">
        <f>+Tabla7[[#This Row],[VALOR UNITARIO]]*Tabla7[[#This Row],[META_USAQUEN]]</f>
        <v>0</v>
      </c>
      <c r="X33" s="31">
        <f>+Tabla7[[#This Row],[META_ENGATIVA]]*Tabla7[[#This Row],[VALOR UNITARIO]]</f>
        <v>0</v>
      </c>
      <c r="Y33" s="31">
        <f>+Tabla7[[#This Row],[META_SUBA]]*Tabla7[[#This Row],[VALOR UNITARIO]]</f>
        <v>0</v>
      </c>
      <c r="Z33" s="31">
        <f>+Tabla7[[#This Row],[META_CHAPINERO]]*Tabla7[[#This Row],[VALOR UNITARIO]]</f>
        <v>0</v>
      </c>
      <c r="AA33" s="31">
        <f>+Tabla7[[#This Row],[META_BARRIOS_UNIDOS]]*Tabla7[[#This Row],[VALOR UNITARIO]]</f>
        <v>0</v>
      </c>
      <c r="AB33" s="31">
        <f>+Tabla7[[#This Row],[META_TEUSAQUILLO]]*Tabla7[[#This Row],[VALOR UNITARIO]]</f>
        <v>0</v>
      </c>
      <c r="AC33" s="31">
        <f>+Tabla7[[#This Row],[META_SUBRED]]*Tabla7[[#This Row],[VALOR UNITARIO]]</f>
        <v>289982592</v>
      </c>
      <c r="AD33" s="32">
        <f>+Tabla7[[#This Row],[META_DISTRITO]]*Tabla7[[#This Row],[VALOR UNITARIO]]</f>
        <v>0</v>
      </c>
      <c r="AE33" s="30">
        <f>SUM(Tabla7[[#This Row],[$_USAQUEN]:[$_DISTRITO]])</f>
        <v>289982592</v>
      </c>
      <c r="AF33" s="32">
        <f>+Tabla7[[#This Row],[$_NORTE]]-Tabla7[[#This Row],[$_TOTAL]]</f>
        <v>0</v>
      </c>
    </row>
    <row r="34" spans="1:32" ht="25.5" hidden="1">
      <c r="A34" s="19" t="s">
        <v>73</v>
      </c>
      <c r="B34" s="20" t="s">
        <v>74</v>
      </c>
      <c r="C34" s="20" t="s">
        <v>75</v>
      </c>
      <c r="D34" s="21">
        <v>24</v>
      </c>
      <c r="E34" s="20" t="s">
        <v>86</v>
      </c>
      <c r="F34" s="20" t="s">
        <v>80</v>
      </c>
      <c r="G34" s="19" t="s">
        <v>78</v>
      </c>
      <c r="H34" s="19" t="s">
        <v>50</v>
      </c>
      <c r="I34" s="19" t="s">
        <v>47</v>
      </c>
      <c r="J34" s="22">
        <v>180297</v>
      </c>
      <c r="K34" s="5">
        <v>584</v>
      </c>
      <c r="L34" s="22">
        <f>+Tabla7[[#This Row],[VALOR UNITARIO]]*Tabla7[[#This Row],[META_NORTE]]</f>
        <v>105293448</v>
      </c>
      <c r="M34" s="41">
        <f>+Tabla7[[#This Row],[META_NORTE]]*10.02/100</f>
        <v>58.516799999999996</v>
      </c>
      <c r="N34" s="42">
        <f>+Tabla7[[#This Row],[META_NORTE]]*43.81/100</f>
        <v>255.85040000000001</v>
      </c>
      <c r="O34" s="42">
        <f>+Tabla7[[#This Row],[META_NORTE]]*29.46/100</f>
        <v>172.04640000000001</v>
      </c>
      <c r="P34" s="42">
        <f>+Tabla7[[#This Row],[META_NORTE]]*7.72/100</f>
        <v>45.084799999999994</v>
      </c>
      <c r="Q34" s="42">
        <f>+Tabla7[[#This Row],[META_NORTE]]*3.92/100</f>
        <v>22.892799999999998</v>
      </c>
      <c r="R34" s="42">
        <f>+Tabla7[[#This Row],[META_NORTE]]*5.07/100</f>
        <v>29.608800000000002</v>
      </c>
      <c r="S34" s="42"/>
      <c r="T34" s="43"/>
      <c r="U34" s="28">
        <f>+Tabla7[[#This Row],[META_USAQUEN]]+Tabla7[[#This Row],[META_ENGATIVA]]+Tabla7[[#This Row],[META_SUBA]]+Tabla7[[#This Row],[META_CHAPINERO]]+Tabla7[[#This Row],[META_BARRIOS_UNIDOS]]+Tabla7[[#This Row],[META_TEUSAQUILLO]]+Tabla7[[#This Row],[META_SUBRED]]+Tabla7[[#This Row],[META_DISTRITO]]</f>
        <v>584</v>
      </c>
      <c r="V34" s="29">
        <f>+Tabla7[[#This Row],[META_NORTE]]-Tabla7[[#This Row],[META_TOTAL]]</f>
        <v>0</v>
      </c>
      <c r="W34" s="30">
        <f>+Tabla7[[#This Row],[VALOR UNITARIO]]*Tabla7[[#This Row],[META_USAQUEN]]</f>
        <v>10550403.489599999</v>
      </c>
      <c r="X34" s="31">
        <f>+Tabla7[[#This Row],[META_ENGATIVA]]*Tabla7[[#This Row],[VALOR UNITARIO]]</f>
        <v>46129059.568800002</v>
      </c>
      <c r="Y34" s="31">
        <f>+Tabla7[[#This Row],[META_SUBA]]*Tabla7[[#This Row],[VALOR UNITARIO]]</f>
        <v>31019449.7808</v>
      </c>
      <c r="Z34" s="31">
        <f>+Tabla7[[#This Row],[META_CHAPINERO]]*Tabla7[[#This Row],[VALOR UNITARIO]]</f>
        <v>8128654.1855999986</v>
      </c>
      <c r="AA34" s="31">
        <f>+Tabla7[[#This Row],[META_BARRIOS_UNIDOS]]*Tabla7[[#This Row],[VALOR UNITARIO]]</f>
        <v>4127503.1615999998</v>
      </c>
      <c r="AB34" s="31">
        <f>+Tabla7[[#This Row],[META_TEUSAQUILLO]]*Tabla7[[#This Row],[VALOR UNITARIO]]</f>
        <v>5338377.8136</v>
      </c>
      <c r="AC34" s="31">
        <f>+Tabla7[[#This Row],[META_SUBRED]]*Tabla7[[#This Row],[VALOR UNITARIO]]</f>
        <v>0</v>
      </c>
      <c r="AD34" s="32">
        <f>+Tabla7[[#This Row],[META_DISTRITO]]*Tabla7[[#This Row],[VALOR UNITARIO]]</f>
        <v>0</v>
      </c>
      <c r="AE34" s="30">
        <f>SUM(Tabla7[[#This Row],[$_USAQUEN]:[$_DISTRITO]])</f>
        <v>105293448</v>
      </c>
      <c r="AF34" s="32">
        <f>+Tabla7[[#This Row],[$_NORTE]]-Tabla7[[#This Row],[$_TOTAL]]</f>
        <v>0</v>
      </c>
    </row>
    <row r="35" spans="1:32" ht="38.25" hidden="1">
      <c r="A35" s="19" t="s">
        <v>73</v>
      </c>
      <c r="B35" s="20" t="s">
        <v>74</v>
      </c>
      <c r="C35" s="20" t="s">
        <v>75</v>
      </c>
      <c r="D35" s="21">
        <v>25</v>
      </c>
      <c r="E35" s="20" t="s">
        <v>87</v>
      </c>
      <c r="F35" s="20" t="s">
        <v>88</v>
      </c>
      <c r="G35" s="19" t="s">
        <v>78</v>
      </c>
      <c r="H35" s="19" t="s">
        <v>50</v>
      </c>
      <c r="I35" s="19" t="s">
        <v>47</v>
      </c>
      <c r="J35" s="22">
        <v>210809</v>
      </c>
      <c r="K35" s="5">
        <v>120</v>
      </c>
      <c r="L35" s="22">
        <f>+Tabla7[[#This Row],[VALOR UNITARIO]]*Tabla7[[#This Row],[META_NORTE]]</f>
        <v>25297080</v>
      </c>
      <c r="M35" s="41">
        <f>+Tabla7[[#This Row],[META_NORTE]]*10.02/100</f>
        <v>12.023999999999999</v>
      </c>
      <c r="N35" s="42">
        <f>+Tabla7[[#This Row],[META_NORTE]]*43.81/100</f>
        <v>52.57200000000001</v>
      </c>
      <c r="O35" s="42">
        <f>+Tabla7[[#This Row],[META_NORTE]]*29.46/100</f>
        <v>35.352000000000004</v>
      </c>
      <c r="P35" s="42">
        <f>+Tabla7[[#This Row],[META_NORTE]]*7.72/100</f>
        <v>9.2639999999999993</v>
      </c>
      <c r="Q35" s="42">
        <f>+Tabla7[[#This Row],[META_NORTE]]*3.92/100</f>
        <v>4.7039999999999997</v>
      </c>
      <c r="R35" s="42">
        <f>+Tabla7[[#This Row],[META_NORTE]]*5.07/100</f>
        <v>6.0840000000000005</v>
      </c>
      <c r="S35" s="42"/>
      <c r="T35" s="43"/>
      <c r="U35" s="28">
        <f>+Tabla7[[#This Row],[META_USAQUEN]]+Tabla7[[#This Row],[META_ENGATIVA]]+Tabla7[[#This Row],[META_SUBA]]+Tabla7[[#This Row],[META_CHAPINERO]]+Tabla7[[#This Row],[META_BARRIOS_UNIDOS]]+Tabla7[[#This Row],[META_TEUSAQUILLO]]+Tabla7[[#This Row],[META_SUBRED]]+Tabla7[[#This Row],[META_DISTRITO]]</f>
        <v>120</v>
      </c>
      <c r="V35" s="29">
        <f>+Tabla7[[#This Row],[META_NORTE]]-Tabla7[[#This Row],[META_TOTAL]]</f>
        <v>0</v>
      </c>
      <c r="W35" s="30">
        <f>+Tabla7[[#This Row],[VALOR UNITARIO]]*Tabla7[[#This Row],[META_USAQUEN]]</f>
        <v>2534767.4159999997</v>
      </c>
      <c r="X35" s="31">
        <f>+Tabla7[[#This Row],[META_ENGATIVA]]*Tabla7[[#This Row],[VALOR UNITARIO]]</f>
        <v>11082650.748000002</v>
      </c>
      <c r="Y35" s="31">
        <f>+Tabla7[[#This Row],[META_SUBA]]*Tabla7[[#This Row],[VALOR UNITARIO]]</f>
        <v>7452519.7680000011</v>
      </c>
      <c r="Z35" s="31">
        <f>+Tabla7[[#This Row],[META_CHAPINERO]]*Tabla7[[#This Row],[VALOR UNITARIO]]</f>
        <v>1952934.5759999999</v>
      </c>
      <c r="AA35" s="31">
        <f>+Tabla7[[#This Row],[META_BARRIOS_UNIDOS]]*Tabla7[[#This Row],[VALOR UNITARIO]]</f>
        <v>991645.53599999996</v>
      </c>
      <c r="AB35" s="31">
        <f>+Tabla7[[#This Row],[META_TEUSAQUILLO]]*Tabla7[[#This Row],[VALOR UNITARIO]]</f>
        <v>1282561.956</v>
      </c>
      <c r="AC35" s="31">
        <f>+Tabla7[[#This Row],[META_SUBRED]]*Tabla7[[#This Row],[VALOR UNITARIO]]</f>
        <v>0</v>
      </c>
      <c r="AD35" s="32">
        <f>+Tabla7[[#This Row],[META_DISTRITO]]*Tabla7[[#This Row],[VALOR UNITARIO]]</f>
        <v>0</v>
      </c>
      <c r="AE35" s="30">
        <f>SUM(Tabla7[[#This Row],[$_USAQUEN]:[$_DISTRITO]])</f>
        <v>25297080.000000004</v>
      </c>
      <c r="AF35" s="32">
        <f>+Tabla7[[#This Row],[$_NORTE]]-Tabla7[[#This Row],[$_TOTAL]]</f>
        <v>0</v>
      </c>
    </row>
    <row r="36" spans="1:32" ht="38.25">
      <c r="A36" s="19" t="s">
        <v>73</v>
      </c>
      <c r="B36" s="20" t="s">
        <v>74</v>
      </c>
      <c r="C36" s="20" t="s">
        <v>75</v>
      </c>
      <c r="D36" s="21">
        <v>26</v>
      </c>
      <c r="E36" s="20" t="s">
        <v>89</v>
      </c>
      <c r="F36" s="20" t="s">
        <v>77</v>
      </c>
      <c r="G36" s="19" t="s">
        <v>78</v>
      </c>
      <c r="H36" s="19" t="s">
        <v>50</v>
      </c>
      <c r="I36" s="19" t="s">
        <v>47</v>
      </c>
      <c r="J36" s="22">
        <v>140539</v>
      </c>
      <c r="K36" s="5">
        <v>3407.9999928845373</v>
      </c>
      <c r="L36" s="22">
        <f>+Tabla7[[#This Row],[VALOR UNITARIO]]*Tabla7[[#This Row],[META_NORTE]]</f>
        <v>478956911</v>
      </c>
      <c r="M36" s="41">
        <f>+Tabla7[[#This Row],[META_NORTE]]*10.02/100</f>
        <v>341.48159928703063</v>
      </c>
      <c r="N36" s="42">
        <f>+Tabla7[[#This Row],[META_NORTE]]*43.81/100</f>
        <v>1493.0447968827159</v>
      </c>
      <c r="O36" s="42">
        <f>+Tabla7[[#This Row],[META_NORTE]]*29.46/100</f>
        <v>1003.9967979037848</v>
      </c>
      <c r="P36" s="42">
        <f>+Tabla7[[#This Row],[META_NORTE]]*7.72/100</f>
        <v>263.09759945068629</v>
      </c>
      <c r="Q36" s="42">
        <f>+Tabla7[[#This Row],[META_NORTE]]*3.92/100</f>
        <v>133.59359972107387</v>
      </c>
      <c r="R36" s="42">
        <f>+Tabla7[[#This Row],[META_NORTE]]*5.07/100</f>
        <v>172.78559963924607</v>
      </c>
      <c r="S36" s="42"/>
      <c r="T36" s="43"/>
      <c r="U36" s="28">
        <f>+Tabla7[[#This Row],[META_USAQUEN]]+Tabla7[[#This Row],[META_ENGATIVA]]+Tabla7[[#This Row],[META_SUBA]]+Tabla7[[#This Row],[META_CHAPINERO]]+Tabla7[[#This Row],[META_BARRIOS_UNIDOS]]+Tabla7[[#This Row],[META_TEUSAQUILLO]]+Tabla7[[#This Row],[META_SUBRED]]+Tabla7[[#This Row],[META_DISTRITO]]</f>
        <v>3407.9999928845373</v>
      </c>
      <c r="V36" s="29">
        <f>+Tabla7[[#This Row],[META_NORTE]]-Tabla7[[#This Row],[META_TOTAL]]</f>
        <v>0</v>
      </c>
      <c r="W36" s="30">
        <f>+Tabla7[[#This Row],[VALOR UNITARIO]]*Tabla7[[#This Row],[META_USAQUEN]]</f>
        <v>47991482.482199997</v>
      </c>
      <c r="X36" s="31">
        <f>+Tabla7[[#This Row],[META_ENGATIVA]]*Tabla7[[#This Row],[VALOR UNITARIO]]</f>
        <v>209831022.70910001</v>
      </c>
      <c r="Y36" s="31">
        <f>+Tabla7[[#This Row],[META_SUBA]]*Tabla7[[#This Row],[VALOR UNITARIO]]</f>
        <v>141100705.9806</v>
      </c>
      <c r="Z36" s="31">
        <f>+Tabla7[[#This Row],[META_CHAPINERO]]*Tabla7[[#This Row],[VALOR UNITARIO]]</f>
        <v>36975473.529200003</v>
      </c>
      <c r="AA36" s="31">
        <f>+Tabla7[[#This Row],[META_BARRIOS_UNIDOS]]*Tabla7[[#This Row],[VALOR UNITARIO]]</f>
        <v>18775110.911200002</v>
      </c>
      <c r="AB36" s="31">
        <f>+Tabla7[[#This Row],[META_TEUSAQUILLO]]*Tabla7[[#This Row],[VALOR UNITARIO]]</f>
        <v>24283115.387700003</v>
      </c>
      <c r="AC36" s="31">
        <f>+Tabla7[[#This Row],[META_SUBRED]]*Tabla7[[#This Row],[VALOR UNITARIO]]</f>
        <v>0</v>
      </c>
      <c r="AD36" s="32">
        <f>+Tabla7[[#This Row],[META_DISTRITO]]*Tabla7[[#This Row],[VALOR UNITARIO]]</f>
        <v>0</v>
      </c>
      <c r="AE36" s="30">
        <f>SUM(Tabla7[[#This Row],[$_USAQUEN]:[$_DISTRITO]])</f>
        <v>478956911.00000006</v>
      </c>
      <c r="AF36" s="32">
        <f>+Tabla7[[#This Row],[$_NORTE]]-Tabla7[[#This Row],[$_TOTAL]]</f>
        <v>0</v>
      </c>
    </row>
    <row r="37" spans="1:32" ht="51" hidden="1">
      <c r="A37" s="19" t="s">
        <v>73</v>
      </c>
      <c r="B37" s="20" t="s">
        <v>74</v>
      </c>
      <c r="C37" s="20" t="s">
        <v>75</v>
      </c>
      <c r="D37" s="21">
        <v>27</v>
      </c>
      <c r="E37" s="20" t="s">
        <v>90</v>
      </c>
      <c r="F37" s="20" t="s">
        <v>77</v>
      </c>
      <c r="G37" s="19" t="s">
        <v>78</v>
      </c>
      <c r="H37" s="19" t="s">
        <v>50</v>
      </c>
      <c r="I37" s="19" t="s">
        <v>47</v>
      </c>
      <c r="J37" s="22">
        <v>74584</v>
      </c>
      <c r="K37" s="5">
        <v>2352.0000268154026</v>
      </c>
      <c r="L37" s="22">
        <f>+Tabla7[[#This Row],[VALOR UNITARIO]]*Tabla7[[#This Row],[META_NORTE]]</f>
        <v>175421570</v>
      </c>
      <c r="M37" s="41">
        <f>+Tabla7[[#This Row],[META_NORTE]]*10.02/100</f>
        <v>235.67040268690332</v>
      </c>
      <c r="N37" s="42">
        <f>+Tabla7[[#This Row],[META_NORTE]]*43.81/100</f>
        <v>1030.411211747828</v>
      </c>
      <c r="O37" s="42">
        <f>+Tabla7[[#This Row],[META_NORTE]]*29.46/100</f>
        <v>692.89920789981772</v>
      </c>
      <c r="P37" s="42">
        <f>+Tabla7[[#This Row],[META_NORTE]]*7.72/100</f>
        <v>181.57440207014909</v>
      </c>
      <c r="Q37" s="42">
        <f>+Tabla7[[#This Row],[META_NORTE]]*3.92/100</f>
        <v>92.198401051163785</v>
      </c>
      <c r="R37" s="42">
        <f>+Tabla7[[#This Row],[META_NORTE]]*5.07/100</f>
        <v>119.24640135954093</v>
      </c>
      <c r="S37" s="42"/>
      <c r="T37" s="43"/>
      <c r="U37" s="28">
        <f>+Tabla7[[#This Row],[META_USAQUEN]]+Tabla7[[#This Row],[META_ENGATIVA]]+Tabla7[[#This Row],[META_SUBA]]+Tabla7[[#This Row],[META_CHAPINERO]]+Tabla7[[#This Row],[META_BARRIOS_UNIDOS]]+Tabla7[[#This Row],[META_TEUSAQUILLO]]+Tabla7[[#This Row],[META_SUBRED]]+Tabla7[[#This Row],[META_DISTRITO]]</f>
        <v>2352.0000268154026</v>
      </c>
      <c r="V37" s="29">
        <f>+Tabla7[[#This Row],[META_NORTE]]-Tabla7[[#This Row],[META_TOTAL]]</f>
        <v>0</v>
      </c>
      <c r="W37" s="30">
        <f>+Tabla7[[#This Row],[VALOR UNITARIO]]*Tabla7[[#This Row],[META_USAQUEN]]</f>
        <v>17577241.313999996</v>
      </c>
      <c r="X37" s="31">
        <f>+Tabla7[[#This Row],[META_ENGATIVA]]*Tabla7[[#This Row],[VALOR UNITARIO]]</f>
        <v>76852189.817000002</v>
      </c>
      <c r="Y37" s="31">
        <f>+Tabla7[[#This Row],[META_SUBA]]*Tabla7[[#This Row],[VALOR UNITARIO]]</f>
        <v>51679194.522000007</v>
      </c>
      <c r="Z37" s="31">
        <f>+Tabla7[[#This Row],[META_CHAPINERO]]*Tabla7[[#This Row],[VALOR UNITARIO]]</f>
        <v>13542545.204</v>
      </c>
      <c r="AA37" s="31">
        <f>+Tabla7[[#This Row],[META_BARRIOS_UNIDOS]]*Tabla7[[#This Row],[VALOR UNITARIO]]</f>
        <v>6876525.5439999998</v>
      </c>
      <c r="AB37" s="31">
        <f>+Tabla7[[#This Row],[META_TEUSAQUILLO]]*Tabla7[[#This Row],[VALOR UNITARIO]]</f>
        <v>8893873.5989999995</v>
      </c>
      <c r="AC37" s="31">
        <f>+Tabla7[[#This Row],[META_SUBRED]]*Tabla7[[#This Row],[VALOR UNITARIO]]</f>
        <v>0</v>
      </c>
      <c r="AD37" s="32">
        <f>+Tabla7[[#This Row],[META_DISTRITO]]*Tabla7[[#This Row],[VALOR UNITARIO]]</f>
        <v>0</v>
      </c>
      <c r="AE37" s="30">
        <f>SUM(Tabla7[[#This Row],[$_USAQUEN]:[$_DISTRITO]])</f>
        <v>175421570</v>
      </c>
      <c r="AF37" s="32">
        <f>+Tabla7[[#This Row],[$_NORTE]]-Tabla7[[#This Row],[$_TOTAL]]</f>
        <v>0</v>
      </c>
    </row>
    <row r="38" spans="1:32" ht="38.25" hidden="1">
      <c r="A38" s="19" t="s">
        <v>73</v>
      </c>
      <c r="B38" s="20" t="s">
        <v>74</v>
      </c>
      <c r="C38" s="20" t="s">
        <v>75</v>
      </c>
      <c r="D38" s="21">
        <v>28</v>
      </c>
      <c r="E38" s="20" t="s">
        <v>91</v>
      </c>
      <c r="F38" s="20" t="s">
        <v>77</v>
      </c>
      <c r="G38" s="19" t="s">
        <v>78</v>
      </c>
      <c r="H38" s="19" t="s">
        <v>50</v>
      </c>
      <c r="I38" s="19" t="s">
        <v>47</v>
      </c>
      <c r="J38" s="22">
        <v>215123</v>
      </c>
      <c r="K38" s="5">
        <v>864</v>
      </c>
      <c r="L38" s="22">
        <f>+Tabla7[[#This Row],[VALOR UNITARIO]]*Tabla7[[#This Row],[META_NORTE]]</f>
        <v>185866272</v>
      </c>
      <c r="M38" s="41">
        <f>+Tabla7[[#This Row],[META_NORTE]]*10.02/100</f>
        <v>86.572799999999987</v>
      </c>
      <c r="N38" s="42">
        <f>+Tabla7[[#This Row],[META_NORTE]]*43.81/100</f>
        <v>378.51840000000004</v>
      </c>
      <c r="O38" s="42">
        <f>+Tabla7[[#This Row],[META_NORTE]]*29.46/100</f>
        <v>254.53440000000003</v>
      </c>
      <c r="P38" s="42">
        <f>+Tabla7[[#This Row],[META_NORTE]]*7.72/100</f>
        <v>66.700800000000001</v>
      </c>
      <c r="Q38" s="42">
        <f>+Tabla7[[#This Row],[META_NORTE]]*3.92/100</f>
        <v>33.8688</v>
      </c>
      <c r="R38" s="42">
        <f>+Tabla7[[#This Row],[META_NORTE]]*5.07/100</f>
        <v>43.804800000000007</v>
      </c>
      <c r="S38" s="42"/>
      <c r="T38" s="43"/>
      <c r="U38" s="28">
        <f>+Tabla7[[#This Row],[META_USAQUEN]]+Tabla7[[#This Row],[META_ENGATIVA]]+Tabla7[[#This Row],[META_SUBA]]+Tabla7[[#This Row],[META_CHAPINERO]]+Tabla7[[#This Row],[META_BARRIOS_UNIDOS]]+Tabla7[[#This Row],[META_TEUSAQUILLO]]+Tabla7[[#This Row],[META_SUBRED]]+Tabla7[[#This Row],[META_DISTRITO]]</f>
        <v>864</v>
      </c>
      <c r="V38" s="29">
        <f>+Tabla7[[#This Row],[META_NORTE]]-Tabla7[[#This Row],[META_TOTAL]]</f>
        <v>0</v>
      </c>
      <c r="W38" s="30">
        <f>+Tabla7[[#This Row],[VALOR UNITARIO]]*Tabla7[[#This Row],[META_USAQUEN]]</f>
        <v>18623800.454399996</v>
      </c>
      <c r="X38" s="31">
        <f>+Tabla7[[#This Row],[META_ENGATIVA]]*Tabla7[[#This Row],[VALOR UNITARIO]]</f>
        <v>81428013.763200015</v>
      </c>
      <c r="Y38" s="31">
        <f>+Tabla7[[#This Row],[META_SUBA]]*Tabla7[[#This Row],[VALOR UNITARIO]]</f>
        <v>54756203.73120001</v>
      </c>
      <c r="Z38" s="31">
        <f>+Tabla7[[#This Row],[META_CHAPINERO]]*Tabla7[[#This Row],[VALOR UNITARIO]]</f>
        <v>14348876.1984</v>
      </c>
      <c r="AA38" s="31">
        <f>+Tabla7[[#This Row],[META_BARRIOS_UNIDOS]]*Tabla7[[#This Row],[VALOR UNITARIO]]</f>
        <v>7285957.8624</v>
      </c>
      <c r="AB38" s="31">
        <f>+Tabla7[[#This Row],[META_TEUSAQUILLO]]*Tabla7[[#This Row],[VALOR UNITARIO]]</f>
        <v>9423419.9904000014</v>
      </c>
      <c r="AC38" s="31">
        <f>+Tabla7[[#This Row],[META_SUBRED]]*Tabla7[[#This Row],[VALOR UNITARIO]]</f>
        <v>0</v>
      </c>
      <c r="AD38" s="32">
        <f>+Tabla7[[#This Row],[META_DISTRITO]]*Tabla7[[#This Row],[VALOR UNITARIO]]</f>
        <v>0</v>
      </c>
      <c r="AE38" s="30">
        <f>SUM(Tabla7[[#This Row],[$_USAQUEN]:[$_DISTRITO]])</f>
        <v>185866272</v>
      </c>
      <c r="AF38" s="32">
        <f>+Tabla7[[#This Row],[$_NORTE]]-Tabla7[[#This Row],[$_TOTAL]]</f>
        <v>0</v>
      </c>
    </row>
    <row r="39" spans="1:32" ht="38.25" hidden="1">
      <c r="A39" s="19" t="s">
        <v>73</v>
      </c>
      <c r="B39" s="20" t="s">
        <v>74</v>
      </c>
      <c r="C39" s="20" t="s">
        <v>75</v>
      </c>
      <c r="D39" s="21">
        <v>29</v>
      </c>
      <c r="E39" s="20" t="s">
        <v>93</v>
      </c>
      <c r="F39" s="20" t="s">
        <v>77</v>
      </c>
      <c r="G39" s="19" t="s">
        <v>78</v>
      </c>
      <c r="H39" s="19" t="s">
        <v>67</v>
      </c>
      <c r="I39" s="19" t="s">
        <v>47</v>
      </c>
      <c r="J39" s="22">
        <v>140539</v>
      </c>
      <c r="K39" s="5">
        <v>576</v>
      </c>
      <c r="L39" s="22">
        <f>+Tabla7[[#This Row],[VALOR UNITARIO]]*Tabla7[[#This Row],[META_NORTE]]</f>
        <v>80950464</v>
      </c>
      <c r="M39" s="41">
        <v>0</v>
      </c>
      <c r="N39" s="42">
        <v>0</v>
      </c>
      <c r="O39" s="42">
        <v>0</v>
      </c>
      <c r="P39" s="42">
        <v>0</v>
      </c>
      <c r="Q39" s="42">
        <v>0</v>
      </c>
      <c r="R39" s="42">
        <v>0</v>
      </c>
      <c r="S39" s="42">
        <v>576</v>
      </c>
      <c r="T39" s="43">
        <v>0</v>
      </c>
      <c r="U39" s="28">
        <f>+Tabla7[[#This Row],[META_USAQUEN]]+Tabla7[[#This Row],[META_ENGATIVA]]+Tabla7[[#This Row],[META_SUBA]]+Tabla7[[#This Row],[META_CHAPINERO]]+Tabla7[[#This Row],[META_BARRIOS_UNIDOS]]+Tabla7[[#This Row],[META_TEUSAQUILLO]]+Tabla7[[#This Row],[META_SUBRED]]+Tabla7[[#This Row],[META_DISTRITO]]</f>
        <v>576</v>
      </c>
      <c r="V39" s="29">
        <f>+Tabla7[[#This Row],[META_NORTE]]-Tabla7[[#This Row],[META_TOTAL]]</f>
        <v>0</v>
      </c>
      <c r="W39" s="30">
        <f>+Tabla7[[#This Row],[VALOR UNITARIO]]*Tabla7[[#This Row],[META_USAQUEN]]</f>
        <v>0</v>
      </c>
      <c r="X39" s="31">
        <f>+Tabla7[[#This Row],[META_ENGATIVA]]*Tabla7[[#This Row],[VALOR UNITARIO]]</f>
        <v>0</v>
      </c>
      <c r="Y39" s="31">
        <f>+Tabla7[[#This Row],[META_SUBA]]*Tabla7[[#This Row],[VALOR UNITARIO]]</f>
        <v>0</v>
      </c>
      <c r="Z39" s="31">
        <f>+Tabla7[[#This Row],[META_CHAPINERO]]*Tabla7[[#This Row],[VALOR UNITARIO]]</f>
        <v>0</v>
      </c>
      <c r="AA39" s="31">
        <f>+Tabla7[[#This Row],[META_BARRIOS_UNIDOS]]*Tabla7[[#This Row],[VALOR UNITARIO]]</f>
        <v>0</v>
      </c>
      <c r="AB39" s="31">
        <f>+Tabla7[[#This Row],[META_TEUSAQUILLO]]*Tabla7[[#This Row],[VALOR UNITARIO]]</f>
        <v>0</v>
      </c>
      <c r="AC39" s="31">
        <f>+Tabla7[[#This Row],[META_SUBRED]]*Tabla7[[#This Row],[VALOR UNITARIO]]</f>
        <v>80950464</v>
      </c>
      <c r="AD39" s="32">
        <f>+Tabla7[[#This Row],[META_DISTRITO]]*Tabla7[[#This Row],[VALOR UNITARIO]]</f>
        <v>0</v>
      </c>
      <c r="AE39" s="30">
        <f>SUM(Tabla7[[#This Row],[$_USAQUEN]:[$_DISTRITO]])</f>
        <v>80950464</v>
      </c>
      <c r="AF39" s="32">
        <f>+Tabla7[[#This Row],[$_NORTE]]-Tabla7[[#This Row],[$_TOTAL]]</f>
        <v>0</v>
      </c>
    </row>
    <row r="40" spans="1:32" ht="38.25" hidden="1">
      <c r="A40" s="19" t="s">
        <v>73</v>
      </c>
      <c r="B40" s="20" t="s">
        <v>74</v>
      </c>
      <c r="C40" s="20" t="s">
        <v>75</v>
      </c>
      <c r="D40" s="21">
        <v>30</v>
      </c>
      <c r="E40" s="20" t="s">
        <v>95</v>
      </c>
      <c r="F40" s="20" t="s">
        <v>77</v>
      </c>
      <c r="G40" s="19" t="s">
        <v>78</v>
      </c>
      <c r="H40" s="19" t="s">
        <v>67</v>
      </c>
      <c r="I40" s="19" t="s">
        <v>47</v>
      </c>
      <c r="J40" s="22">
        <v>74584</v>
      </c>
      <c r="K40" s="5">
        <v>432</v>
      </c>
      <c r="L40" s="22">
        <f>+Tabla7[[#This Row],[VALOR UNITARIO]]*Tabla7[[#This Row],[META_NORTE]]</f>
        <v>32220288</v>
      </c>
      <c r="M40" s="41">
        <v>0</v>
      </c>
      <c r="N40" s="42">
        <v>0</v>
      </c>
      <c r="O40" s="42">
        <v>0</v>
      </c>
      <c r="P40" s="42">
        <v>0</v>
      </c>
      <c r="Q40" s="42">
        <v>0</v>
      </c>
      <c r="R40" s="42">
        <v>0</v>
      </c>
      <c r="S40" s="42">
        <v>432</v>
      </c>
      <c r="T40" s="43">
        <v>0</v>
      </c>
      <c r="U40" s="28">
        <f>+Tabla7[[#This Row],[META_USAQUEN]]+Tabla7[[#This Row],[META_ENGATIVA]]+Tabla7[[#This Row],[META_SUBA]]+Tabla7[[#This Row],[META_CHAPINERO]]+Tabla7[[#This Row],[META_BARRIOS_UNIDOS]]+Tabla7[[#This Row],[META_TEUSAQUILLO]]+Tabla7[[#This Row],[META_SUBRED]]+Tabla7[[#This Row],[META_DISTRITO]]</f>
        <v>432</v>
      </c>
      <c r="V40" s="29">
        <f>+Tabla7[[#This Row],[META_NORTE]]-Tabla7[[#This Row],[META_TOTAL]]</f>
        <v>0</v>
      </c>
      <c r="W40" s="30">
        <f>+Tabla7[[#This Row],[VALOR UNITARIO]]*Tabla7[[#This Row],[META_USAQUEN]]</f>
        <v>0</v>
      </c>
      <c r="X40" s="31">
        <f>+Tabla7[[#This Row],[META_ENGATIVA]]*Tabla7[[#This Row],[VALOR UNITARIO]]</f>
        <v>0</v>
      </c>
      <c r="Y40" s="31">
        <f>+Tabla7[[#This Row],[META_SUBA]]*Tabla7[[#This Row],[VALOR UNITARIO]]</f>
        <v>0</v>
      </c>
      <c r="Z40" s="31">
        <f>+Tabla7[[#This Row],[META_CHAPINERO]]*Tabla7[[#This Row],[VALOR UNITARIO]]</f>
        <v>0</v>
      </c>
      <c r="AA40" s="31">
        <f>+Tabla7[[#This Row],[META_BARRIOS_UNIDOS]]*Tabla7[[#This Row],[VALOR UNITARIO]]</f>
        <v>0</v>
      </c>
      <c r="AB40" s="31">
        <f>+Tabla7[[#This Row],[META_TEUSAQUILLO]]*Tabla7[[#This Row],[VALOR UNITARIO]]</f>
        <v>0</v>
      </c>
      <c r="AC40" s="31">
        <f>+Tabla7[[#This Row],[META_SUBRED]]*Tabla7[[#This Row],[VALOR UNITARIO]]</f>
        <v>32220288</v>
      </c>
      <c r="AD40" s="32">
        <f>+Tabla7[[#This Row],[META_DISTRITO]]*Tabla7[[#This Row],[VALOR UNITARIO]]</f>
        <v>0</v>
      </c>
      <c r="AE40" s="30">
        <f>SUM(Tabla7[[#This Row],[$_USAQUEN]:[$_DISTRITO]])</f>
        <v>32220288</v>
      </c>
      <c r="AF40" s="32">
        <f>+Tabla7[[#This Row],[$_NORTE]]-Tabla7[[#This Row],[$_TOTAL]]</f>
        <v>0</v>
      </c>
    </row>
    <row r="41" spans="1:32" ht="25.5" hidden="1">
      <c r="A41" s="19" t="s">
        <v>73</v>
      </c>
      <c r="B41" s="20" t="s">
        <v>74</v>
      </c>
      <c r="C41" s="20" t="s">
        <v>75</v>
      </c>
      <c r="D41" s="21">
        <v>31</v>
      </c>
      <c r="E41" s="20" t="s">
        <v>96</v>
      </c>
      <c r="F41" s="20" t="s">
        <v>77</v>
      </c>
      <c r="G41" s="19" t="s">
        <v>78</v>
      </c>
      <c r="H41" s="19" t="s">
        <v>50</v>
      </c>
      <c r="I41" s="19" t="s">
        <v>65</v>
      </c>
      <c r="J41" s="22">
        <v>215123</v>
      </c>
      <c r="K41" s="5">
        <v>95.99999535149658</v>
      </c>
      <c r="L41" s="22">
        <f>+Tabla7[[#This Row],[VALOR UNITARIO]]*Tabla7[[#This Row],[META_NORTE]]</f>
        <v>20651807</v>
      </c>
      <c r="M41" s="41">
        <f>+Tabla7[[#This Row],[META_NORTE]]*10.02/100</f>
        <v>9.6191995342199572</v>
      </c>
      <c r="N41" s="42">
        <f>+Tabla7[[#This Row],[META_NORTE]]*43.81/100</f>
        <v>42.05759796349065</v>
      </c>
      <c r="O41" s="42">
        <f>+Tabla7[[#This Row],[META_NORTE]]*29.46/100</f>
        <v>28.281598630550892</v>
      </c>
      <c r="P41" s="42">
        <f>+Tabla7[[#This Row],[META_NORTE]]*7.72/100</f>
        <v>7.4111996411355356</v>
      </c>
      <c r="Q41" s="42">
        <f>+Tabla7[[#This Row],[META_NORTE]]*3.92/100</f>
        <v>3.7631998177786659</v>
      </c>
      <c r="R41" s="42">
        <f>+Tabla7[[#This Row],[META_NORTE]]*5.07/100</f>
        <v>4.8671997643208762</v>
      </c>
      <c r="S41" s="42"/>
      <c r="T41" s="43"/>
      <c r="U41" s="28">
        <f>+Tabla7[[#This Row],[META_USAQUEN]]+Tabla7[[#This Row],[META_ENGATIVA]]+Tabla7[[#This Row],[META_SUBA]]+Tabla7[[#This Row],[META_CHAPINERO]]+Tabla7[[#This Row],[META_BARRIOS_UNIDOS]]+Tabla7[[#This Row],[META_TEUSAQUILLO]]+Tabla7[[#This Row],[META_SUBRED]]+Tabla7[[#This Row],[META_DISTRITO]]</f>
        <v>95.99999535149658</v>
      </c>
      <c r="V41" s="29">
        <f>+Tabla7[[#This Row],[META_NORTE]]-Tabla7[[#This Row],[META_TOTAL]]</f>
        <v>0</v>
      </c>
      <c r="W41" s="30">
        <f>+Tabla7[[#This Row],[VALOR UNITARIO]]*Tabla7[[#This Row],[META_USAQUEN]]</f>
        <v>2069311.0613999998</v>
      </c>
      <c r="X41" s="31">
        <f>+Tabla7[[#This Row],[META_ENGATIVA]]*Tabla7[[#This Row],[VALOR UNITARIO]]</f>
        <v>9047556.6466999985</v>
      </c>
      <c r="Y41" s="31">
        <f>+Tabla7[[#This Row],[META_SUBA]]*Tabla7[[#This Row],[VALOR UNITARIO]]</f>
        <v>6084022.3421999998</v>
      </c>
      <c r="Z41" s="31">
        <f>+Tabla7[[#This Row],[META_CHAPINERO]]*Tabla7[[#This Row],[VALOR UNITARIO]]</f>
        <v>1594319.5003999998</v>
      </c>
      <c r="AA41" s="31">
        <f>+Tabla7[[#This Row],[META_BARRIOS_UNIDOS]]*Tabla7[[#This Row],[VALOR UNITARIO]]</f>
        <v>809550.83439999993</v>
      </c>
      <c r="AB41" s="31">
        <f>+Tabla7[[#This Row],[META_TEUSAQUILLO]]*Tabla7[[#This Row],[VALOR UNITARIO]]</f>
        <v>1047046.6148999998</v>
      </c>
      <c r="AC41" s="31">
        <f>+Tabla7[[#This Row],[META_SUBRED]]*Tabla7[[#This Row],[VALOR UNITARIO]]</f>
        <v>0</v>
      </c>
      <c r="AD41" s="32">
        <f>+Tabla7[[#This Row],[META_DISTRITO]]*Tabla7[[#This Row],[VALOR UNITARIO]]</f>
        <v>0</v>
      </c>
      <c r="AE41" s="30">
        <f>SUM(Tabla7[[#This Row],[$_USAQUEN]:[$_DISTRITO]])</f>
        <v>20651806.999999996</v>
      </c>
      <c r="AF41" s="32">
        <f>+Tabla7[[#This Row],[$_NORTE]]-Tabla7[[#This Row],[$_TOTAL]]</f>
        <v>0</v>
      </c>
    </row>
    <row r="42" spans="1:32" ht="25.5" hidden="1">
      <c r="A42" s="19" t="s">
        <v>73</v>
      </c>
      <c r="B42" s="20" t="s">
        <v>74</v>
      </c>
      <c r="C42" s="20" t="s">
        <v>75</v>
      </c>
      <c r="D42" s="21">
        <v>31</v>
      </c>
      <c r="E42" s="20" t="s">
        <v>96</v>
      </c>
      <c r="F42" s="20" t="s">
        <v>80</v>
      </c>
      <c r="G42" s="19" t="s">
        <v>78</v>
      </c>
      <c r="H42" s="19" t="s">
        <v>50</v>
      </c>
      <c r="I42" s="19" t="s">
        <v>65</v>
      </c>
      <c r="J42" s="22">
        <v>215123</v>
      </c>
      <c r="K42" s="5">
        <v>48</v>
      </c>
      <c r="L42" s="22">
        <f>+Tabla7[[#This Row],[VALOR UNITARIO]]*Tabla7[[#This Row],[META_NORTE]]</f>
        <v>10325904</v>
      </c>
      <c r="M42" s="41">
        <f>+Tabla7[[#This Row],[META_NORTE]]*10.02/100</f>
        <v>4.8095999999999997</v>
      </c>
      <c r="N42" s="42">
        <f>+Tabla7[[#This Row],[META_NORTE]]*43.81/100</f>
        <v>21.0288</v>
      </c>
      <c r="O42" s="42">
        <f>+Tabla7[[#This Row],[META_NORTE]]*29.46/100</f>
        <v>14.140799999999999</v>
      </c>
      <c r="P42" s="42">
        <f>+Tabla7[[#This Row],[META_NORTE]]*7.72/100</f>
        <v>3.7056</v>
      </c>
      <c r="Q42" s="42">
        <f>+Tabla7[[#This Row],[META_NORTE]]*3.92/100</f>
        <v>1.8815999999999999</v>
      </c>
      <c r="R42" s="42">
        <f>+Tabla7[[#This Row],[META_NORTE]]*5.07/100</f>
        <v>2.4336000000000002</v>
      </c>
      <c r="S42" s="42"/>
      <c r="T42" s="43"/>
      <c r="U42" s="28">
        <f>+Tabla7[[#This Row],[META_USAQUEN]]+Tabla7[[#This Row],[META_ENGATIVA]]+Tabla7[[#This Row],[META_SUBA]]+Tabla7[[#This Row],[META_CHAPINERO]]+Tabla7[[#This Row],[META_BARRIOS_UNIDOS]]+Tabla7[[#This Row],[META_TEUSAQUILLO]]+Tabla7[[#This Row],[META_SUBRED]]+Tabla7[[#This Row],[META_DISTRITO]]</f>
        <v>47.999999999999993</v>
      </c>
      <c r="V42" s="29">
        <f>+Tabla7[[#This Row],[META_NORTE]]-Tabla7[[#This Row],[META_TOTAL]]</f>
        <v>0</v>
      </c>
      <c r="W42" s="30">
        <f>+Tabla7[[#This Row],[VALOR UNITARIO]]*Tabla7[[#This Row],[META_USAQUEN]]</f>
        <v>1034655.5807999999</v>
      </c>
      <c r="X42" s="31">
        <f>+Tabla7[[#This Row],[META_ENGATIVA]]*Tabla7[[#This Row],[VALOR UNITARIO]]</f>
        <v>4523778.5423999997</v>
      </c>
      <c r="Y42" s="31">
        <f>+Tabla7[[#This Row],[META_SUBA]]*Tabla7[[#This Row],[VALOR UNITARIO]]</f>
        <v>3042011.3183999998</v>
      </c>
      <c r="Z42" s="31">
        <f>+Tabla7[[#This Row],[META_CHAPINERO]]*Tabla7[[#This Row],[VALOR UNITARIO]]</f>
        <v>797159.78879999998</v>
      </c>
      <c r="AA42" s="31">
        <f>+Tabla7[[#This Row],[META_BARRIOS_UNIDOS]]*Tabla7[[#This Row],[VALOR UNITARIO]]</f>
        <v>404775.43679999997</v>
      </c>
      <c r="AB42" s="31">
        <f>+Tabla7[[#This Row],[META_TEUSAQUILLO]]*Tabla7[[#This Row],[VALOR UNITARIO]]</f>
        <v>523523.33280000003</v>
      </c>
      <c r="AC42" s="31">
        <f>+Tabla7[[#This Row],[META_SUBRED]]*Tabla7[[#This Row],[VALOR UNITARIO]]</f>
        <v>0</v>
      </c>
      <c r="AD42" s="32">
        <f>+Tabla7[[#This Row],[META_DISTRITO]]*Tabla7[[#This Row],[VALOR UNITARIO]]</f>
        <v>0</v>
      </c>
      <c r="AE42" s="30">
        <f>SUM(Tabla7[[#This Row],[$_USAQUEN]:[$_DISTRITO]])</f>
        <v>10325903.999999998</v>
      </c>
      <c r="AF42" s="32">
        <f>+Tabla7[[#This Row],[$_NORTE]]-Tabla7[[#This Row],[$_TOTAL]]</f>
        <v>0</v>
      </c>
    </row>
    <row r="43" spans="1:32" ht="25.5" hidden="1">
      <c r="A43" s="19" t="s">
        <v>73</v>
      </c>
      <c r="B43" s="20" t="s">
        <v>74</v>
      </c>
      <c r="C43" s="20" t="s">
        <v>75</v>
      </c>
      <c r="D43" s="21">
        <v>31</v>
      </c>
      <c r="E43" s="20" t="s">
        <v>96</v>
      </c>
      <c r="F43" s="20" t="s">
        <v>88</v>
      </c>
      <c r="G43" s="19" t="s">
        <v>78</v>
      </c>
      <c r="H43" s="19" t="s">
        <v>50</v>
      </c>
      <c r="I43" s="19" t="s">
        <v>65</v>
      </c>
      <c r="J43" s="22">
        <v>215123</v>
      </c>
      <c r="K43" s="5">
        <v>48</v>
      </c>
      <c r="L43" s="22">
        <f>+Tabla7[[#This Row],[VALOR UNITARIO]]*Tabla7[[#This Row],[META_NORTE]]</f>
        <v>10325904</v>
      </c>
      <c r="M43" s="41">
        <f>+Tabla7[[#This Row],[META_NORTE]]*10.02/100</f>
        <v>4.8095999999999997</v>
      </c>
      <c r="N43" s="42">
        <f>+Tabla7[[#This Row],[META_NORTE]]*43.81/100</f>
        <v>21.0288</v>
      </c>
      <c r="O43" s="42">
        <f>+Tabla7[[#This Row],[META_NORTE]]*29.46/100</f>
        <v>14.140799999999999</v>
      </c>
      <c r="P43" s="42">
        <f>+Tabla7[[#This Row],[META_NORTE]]*7.72/100</f>
        <v>3.7056</v>
      </c>
      <c r="Q43" s="42">
        <f>+Tabla7[[#This Row],[META_NORTE]]*3.92/100</f>
        <v>1.8815999999999999</v>
      </c>
      <c r="R43" s="42">
        <f>+Tabla7[[#This Row],[META_NORTE]]*5.07/100</f>
        <v>2.4336000000000002</v>
      </c>
      <c r="S43" s="42"/>
      <c r="T43" s="43"/>
      <c r="U43" s="28">
        <f>+Tabla7[[#This Row],[META_USAQUEN]]+Tabla7[[#This Row],[META_ENGATIVA]]+Tabla7[[#This Row],[META_SUBA]]+Tabla7[[#This Row],[META_CHAPINERO]]+Tabla7[[#This Row],[META_BARRIOS_UNIDOS]]+Tabla7[[#This Row],[META_TEUSAQUILLO]]+Tabla7[[#This Row],[META_SUBRED]]+Tabla7[[#This Row],[META_DISTRITO]]</f>
        <v>47.999999999999993</v>
      </c>
      <c r="V43" s="29">
        <f>+Tabla7[[#This Row],[META_NORTE]]-Tabla7[[#This Row],[META_TOTAL]]</f>
        <v>0</v>
      </c>
      <c r="W43" s="30">
        <f>+Tabla7[[#This Row],[VALOR UNITARIO]]*Tabla7[[#This Row],[META_USAQUEN]]</f>
        <v>1034655.5807999999</v>
      </c>
      <c r="X43" s="31">
        <f>+Tabla7[[#This Row],[META_ENGATIVA]]*Tabla7[[#This Row],[VALOR UNITARIO]]</f>
        <v>4523778.5423999997</v>
      </c>
      <c r="Y43" s="31">
        <f>+Tabla7[[#This Row],[META_SUBA]]*Tabla7[[#This Row],[VALOR UNITARIO]]</f>
        <v>3042011.3183999998</v>
      </c>
      <c r="Z43" s="31">
        <f>+Tabla7[[#This Row],[META_CHAPINERO]]*Tabla7[[#This Row],[VALOR UNITARIO]]</f>
        <v>797159.78879999998</v>
      </c>
      <c r="AA43" s="31">
        <f>+Tabla7[[#This Row],[META_BARRIOS_UNIDOS]]*Tabla7[[#This Row],[VALOR UNITARIO]]</f>
        <v>404775.43679999997</v>
      </c>
      <c r="AB43" s="31">
        <f>+Tabla7[[#This Row],[META_TEUSAQUILLO]]*Tabla7[[#This Row],[VALOR UNITARIO]]</f>
        <v>523523.33280000003</v>
      </c>
      <c r="AC43" s="31">
        <f>+Tabla7[[#This Row],[META_SUBRED]]*Tabla7[[#This Row],[VALOR UNITARIO]]</f>
        <v>0</v>
      </c>
      <c r="AD43" s="32">
        <f>+Tabla7[[#This Row],[META_DISTRITO]]*Tabla7[[#This Row],[VALOR UNITARIO]]</f>
        <v>0</v>
      </c>
      <c r="AE43" s="30">
        <f>SUM(Tabla7[[#This Row],[$_USAQUEN]:[$_DISTRITO]])</f>
        <v>10325903.999999998</v>
      </c>
      <c r="AF43" s="32">
        <f>+Tabla7[[#This Row],[$_NORTE]]-Tabla7[[#This Row],[$_TOTAL]]</f>
        <v>0</v>
      </c>
    </row>
    <row r="44" spans="1:32" ht="25.5" hidden="1">
      <c r="A44" s="19" t="s">
        <v>73</v>
      </c>
      <c r="B44" s="20" t="s">
        <v>74</v>
      </c>
      <c r="C44" s="20" t="s">
        <v>75</v>
      </c>
      <c r="D44" s="21">
        <v>31</v>
      </c>
      <c r="E44" s="20" t="s">
        <v>96</v>
      </c>
      <c r="F44" s="20" t="s">
        <v>81</v>
      </c>
      <c r="G44" s="19" t="s">
        <v>78</v>
      </c>
      <c r="H44" s="19" t="s">
        <v>50</v>
      </c>
      <c r="I44" s="19" t="s">
        <v>65</v>
      </c>
      <c r="J44" s="22">
        <v>215123</v>
      </c>
      <c r="K44" s="5">
        <v>48</v>
      </c>
      <c r="L44" s="22">
        <f>+Tabla7[[#This Row],[VALOR UNITARIO]]*Tabla7[[#This Row],[META_NORTE]]</f>
        <v>10325904</v>
      </c>
      <c r="M44" s="41">
        <f>+Tabla7[[#This Row],[META_NORTE]]*10.02/100</f>
        <v>4.8095999999999997</v>
      </c>
      <c r="N44" s="42">
        <f>+Tabla7[[#This Row],[META_NORTE]]*43.81/100</f>
        <v>21.0288</v>
      </c>
      <c r="O44" s="42">
        <f>+Tabla7[[#This Row],[META_NORTE]]*29.46/100</f>
        <v>14.140799999999999</v>
      </c>
      <c r="P44" s="42">
        <f>+Tabla7[[#This Row],[META_NORTE]]*7.72/100</f>
        <v>3.7056</v>
      </c>
      <c r="Q44" s="42">
        <f>+Tabla7[[#This Row],[META_NORTE]]*3.92/100</f>
        <v>1.8815999999999999</v>
      </c>
      <c r="R44" s="42">
        <f>+Tabla7[[#This Row],[META_NORTE]]*5.07/100</f>
        <v>2.4336000000000002</v>
      </c>
      <c r="S44" s="42"/>
      <c r="T44" s="43"/>
      <c r="U44" s="28">
        <f>+Tabla7[[#This Row],[META_USAQUEN]]+Tabla7[[#This Row],[META_ENGATIVA]]+Tabla7[[#This Row],[META_SUBA]]+Tabla7[[#This Row],[META_CHAPINERO]]+Tabla7[[#This Row],[META_BARRIOS_UNIDOS]]+Tabla7[[#This Row],[META_TEUSAQUILLO]]+Tabla7[[#This Row],[META_SUBRED]]+Tabla7[[#This Row],[META_DISTRITO]]</f>
        <v>47.999999999999993</v>
      </c>
      <c r="V44" s="29">
        <f>+Tabla7[[#This Row],[META_NORTE]]-Tabla7[[#This Row],[META_TOTAL]]</f>
        <v>0</v>
      </c>
      <c r="W44" s="30">
        <f>+Tabla7[[#This Row],[VALOR UNITARIO]]*Tabla7[[#This Row],[META_USAQUEN]]</f>
        <v>1034655.5807999999</v>
      </c>
      <c r="X44" s="31">
        <f>+Tabla7[[#This Row],[META_ENGATIVA]]*Tabla7[[#This Row],[VALOR UNITARIO]]</f>
        <v>4523778.5423999997</v>
      </c>
      <c r="Y44" s="31">
        <f>+Tabla7[[#This Row],[META_SUBA]]*Tabla7[[#This Row],[VALOR UNITARIO]]</f>
        <v>3042011.3183999998</v>
      </c>
      <c r="Z44" s="31">
        <f>+Tabla7[[#This Row],[META_CHAPINERO]]*Tabla7[[#This Row],[VALOR UNITARIO]]</f>
        <v>797159.78879999998</v>
      </c>
      <c r="AA44" s="31">
        <f>+Tabla7[[#This Row],[META_BARRIOS_UNIDOS]]*Tabla7[[#This Row],[VALOR UNITARIO]]</f>
        <v>404775.43679999997</v>
      </c>
      <c r="AB44" s="31">
        <f>+Tabla7[[#This Row],[META_TEUSAQUILLO]]*Tabla7[[#This Row],[VALOR UNITARIO]]</f>
        <v>523523.33280000003</v>
      </c>
      <c r="AC44" s="31">
        <f>+Tabla7[[#This Row],[META_SUBRED]]*Tabla7[[#This Row],[VALOR UNITARIO]]</f>
        <v>0</v>
      </c>
      <c r="AD44" s="32">
        <f>+Tabla7[[#This Row],[META_DISTRITO]]*Tabla7[[#This Row],[VALOR UNITARIO]]</f>
        <v>0</v>
      </c>
      <c r="AE44" s="30">
        <f>SUM(Tabla7[[#This Row],[$_USAQUEN]:[$_DISTRITO]])</f>
        <v>10325903.999999998</v>
      </c>
      <c r="AF44" s="32">
        <f>+Tabla7[[#This Row],[$_NORTE]]-Tabla7[[#This Row],[$_TOTAL]]</f>
        <v>0</v>
      </c>
    </row>
    <row r="45" spans="1:32" ht="38.25" hidden="1">
      <c r="A45" s="19" t="s">
        <v>73</v>
      </c>
      <c r="B45" s="20" t="s">
        <v>74</v>
      </c>
      <c r="C45" s="20" t="s">
        <v>75</v>
      </c>
      <c r="D45" s="21">
        <v>32</v>
      </c>
      <c r="E45" s="20" t="s">
        <v>98</v>
      </c>
      <c r="F45" s="20" t="s">
        <v>80</v>
      </c>
      <c r="G45" s="19" t="s">
        <v>78</v>
      </c>
      <c r="H45" s="19" t="s">
        <v>50</v>
      </c>
      <c r="I45" s="19" t="s">
        <v>65</v>
      </c>
      <c r="J45" s="22">
        <v>281078</v>
      </c>
      <c r="K45" s="5">
        <v>1100.0000035577314</v>
      </c>
      <c r="L45" s="22">
        <f>+Tabla7[[#This Row],[VALOR UNITARIO]]*Tabla7[[#This Row],[META_NORTE]]</f>
        <v>309185801</v>
      </c>
      <c r="M45" s="41">
        <f>+Tabla7[[#This Row],[META_NORTE]]*10.02/100</f>
        <v>110.22000035648468</v>
      </c>
      <c r="N45" s="42">
        <f>+Tabla7[[#This Row],[META_NORTE]]*43.81/100</f>
        <v>481.91000155864208</v>
      </c>
      <c r="O45" s="42">
        <f>+Tabla7[[#This Row],[META_NORTE]]*29.46/100</f>
        <v>324.06000104810767</v>
      </c>
      <c r="P45" s="42">
        <f>+Tabla7[[#This Row],[META_NORTE]]*7.72/100</f>
        <v>84.920000274656843</v>
      </c>
      <c r="Q45" s="42">
        <f>+Tabla7[[#This Row],[META_NORTE]]*3.92/100</f>
        <v>43.120000139463073</v>
      </c>
      <c r="R45" s="42">
        <f>+Tabla7[[#This Row],[META_NORTE]]*5.07/100</f>
        <v>55.770000180376982</v>
      </c>
      <c r="S45" s="42"/>
      <c r="T45" s="43"/>
      <c r="U45" s="28">
        <f>+Tabla7[[#This Row],[META_USAQUEN]]+Tabla7[[#This Row],[META_ENGATIVA]]+Tabla7[[#This Row],[META_SUBA]]+Tabla7[[#This Row],[META_CHAPINERO]]+Tabla7[[#This Row],[META_BARRIOS_UNIDOS]]+Tabla7[[#This Row],[META_TEUSAQUILLO]]+Tabla7[[#This Row],[META_SUBRED]]+Tabla7[[#This Row],[META_DISTRITO]]</f>
        <v>1100.0000035577314</v>
      </c>
      <c r="V45" s="29">
        <f>+Tabla7[[#This Row],[META_NORTE]]-Tabla7[[#This Row],[META_TOTAL]]</f>
        <v>0</v>
      </c>
      <c r="W45" s="30">
        <f>+Tabla7[[#This Row],[VALOR UNITARIO]]*Tabla7[[#This Row],[META_USAQUEN]]</f>
        <v>30980417.260200001</v>
      </c>
      <c r="X45" s="31">
        <f>+Tabla7[[#This Row],[META_ENGATIVA]]*Tabla7[[#This Row],[VALOR UNITARIO]]</f>
        <v>135454299.4181</v>
      </c>
      <c r="Y45" s="31">
        <f>+Tabla7[[#This Row],[META_SUBA]]*Tabla7[[#This Row],[VALOR UNITARIO]]</f>
        <v>91086136.974600002</v>
      </c>
      <c r="Z45" s="31">
        <f>+Tabla7[[#This Row],[META_CHAPINERO]]*Tabla7[[#This Row],[VALOR UNITARIO]]</f>
        <v>23869143.837199997</v>
      </c>
      <c r="AA45" s="31">
        <f>+Tabla7[[#This Row],[META_BARRIOS_UNIDOS]]*Tabla7[[#This Row],[VALOR UNITARIO]]</f>
        <v>12120083.399200002</v>
      </c>
      <c r="AB45" s="31">
        <f>+Tabla7[[#This Row],[META_TEUSAQUILLO]]*Tabla7[[#This Row],[VALOR UNITARIO]]</f>
        <v>15675720.110700002</v>
      </c>
      <c r="AC45" s="31">
        <f>+Tabla7[[#This Row],[META_SUBRED]]*Tabla7[[#This Row],[VALOR UNITARIO]]</f>
        <v>0</v>
      </c>
      <c r="AD45" s="32">
        <f>+Tabla7[[#This Row],[META_DISTRITO]]*Tabla7[[#This Row],[VALOR UNITARIO]]</f>
        <v>0</v>
      </c>
      <c r="AE45" s="30">
        <f>SUM(Tabla7[[#This Row],[$_USAQUEN]:[$_DISTRITO]])</f>
        <v>309185801</v>
      </c>
      <c r="AF45" s="32">
        <f>+Tabla7[[#This Row],[$_NORTE]]-Tabla7[[#This Row],[$_TOTAL]]</f>
        <v>0</v>
      </c>
    </row>
    <row r="46" spans="1:32" ht="51" hidden="1">
      <c r="A46" s="19" t="s">
        <v>73</v>
      </c>
      <c r="B46" s="20" t="s">
        <v>74</v>
      </c>
      <c r="C46" s="20" t="s">
        <v>75</v>
      </c>
      <c r="D46" s="21">
        <v>33</v>
      </c>
      <c r="E46" s="20" t="s">
        <v>99</v>
      </c>
      <c r="F46" s="20" t="s">
        <v>88</v>
      </c>
      <c r="G46" s="19" t="s">
        <v>100</v>
      </c>
      <c r="H46" s="19" t="s">
        <v>50</v>
      </c>
      <c r="I46" s="19" t="s">
        <v>47</v>
      </c>
      <c r="J46" s="22">
        <v>1094110</v>
      </c>
      <c r="K46" s="5">
        <v>36</v>
      </c>
      <c r="L46" s="22">
        <f>+Tabla7[[#This Row],[VALOR UNITARIO]]*Tabla7[[#This Row],[META_NORTE]]</f>
        <v>39387960</v>
      </c>
      <c r="M46" s="41">
        <f>+Tabla7[[#This Row],[META_NORTE]]*10.02/100</f>
        <v>3.6071999999999997</v>
      </c>
      <c r="N46" s="42">
        <f>+Tabla7[[#This Row],[META_NORTE]]*43.81/100</f>
        <v>15.771600000000001</v>
      </c>
      <c r="O46" s="42">
        <f>+Tabla7[[#This Row],[META_NORTE]]*29.46/100</f>
        <v>10.605599999999999</v>
      </c>
      <c r="P46" s="42">
        <f>+Tabla7[[#This Row],[META_NORTE]]*7.72/100</f>
        <v>2.7792000000000003</v>
      </c>
      <c r="Q46" s="42">
        <f>+Tabla7[[#This Row],[META_NORTE]]*3.92/100</f>
        <v>1.4112</v>
      </c>
      <c r="R46" s="42">
        <f>+Tabla7[[#This Row],[META_NORTE]]*5.07/100</f>
        <v>1.8252000000000002</v>
      </c>
      <c r="S46" s="42"/>
      <c r="T46" s="43"/>
      <c r="U46" s="28">
        <f>+Tabla7[[#This Row],[META_USAQUEN]]+Tabla7[[#This Row],[META_ENGATIVA]]+Tabla7[[#This Row],[META_SUBA]]+Tabla7[[#This Row],[META_CHAPINERO]]+Tabla7[[#This Row],[META_BARRIOS_UNIDOS]]+Tabla7[[#This Row],[META_TEUSAQUILLO]]+Tabla7[[#This Row],[META_SUBRED]]+Tabla7[[#This Row],[META_DISTRITO]]</f>
        <v>36.000000000000007</v>
      </c>
      <c r="V46" s="29">
        <f>+Tabla7[[#This Row],[META_NORTE]]-Tabla7[[#This Row],[META_TOTAL]]</f>
        <v>0</v>
      </c>
      <c r="W46" s="30">
        <f>+Tabla7[[#This Row],[VALOR UNITARIO]]*Tabla7[[#This Row],[META_USAQUEN]]</f>
        <v>3946673.5919999997</v>
      </c>
      <c r="X46" s="31">
        <f>+Tabla7[[#This Row],[META_ENGATIVA]]*Tabla7[[#This Row],[VALOR UNITARIO]]</f>
        <v>17255865.276000001</v>
      </c>
      <c r="Y46" s="31">
        <f>+Tabla7[[#This Row],[META_SUBA]]*Tabla7[[#This Row],[VALOR UNITARIO]]</f>
        <v>11603693.015999999</v>
      </c>
      <c r="Z46" s="31">
        <f>+Tabla7[[#This Row],[META_CHAPINERO]]*Tabla7[[#This Row],[VALOR UNITARIO]]</f>
        <v>3040750.5120000006</v>
      </c>
      <c r="AA46" s="31">
        <f>+Tabla7[[#This Row],[META_BARRIOS_UNIDOS]]*Tabla7[[#This Row],[VALOR UNITARIO]]</f>
        <v>1544008.0320000001</v>
      </c>
      <c r="AB46" s="31">
        <f>+Tabla7[[#This Row],[META_TEUSAQUILLO]]*Tabla7[[#This Row],[VALOR UNITARIO]]</f>
        <v>1996969.5720000002</v>
      </c>
      <c r="AC46" s="31">
        <f>+Tabla7[[#This Row],[META_SUBRED]]*Tabla7[[#This Row],[VALOR UNITARIO]]</f>
        <v>0</v>
      </c>
      <c r="AD46" s="32">
        <f>+Tabla7[[#This Row],[META_DISTRITO]]*Tabla7[[#This Row],[VALOR UNITARIO]]</f>
        <v>0</v>
      </c>
      <c r="AE46" s="30">
        <f>SUM(Tabla7[[#This Row],[$_USAQUEN]:[$_DISTRITO]])</f>
        <v>39387959.999999993</v>
      </c>
      <c r="AF46" s="32">
        <f>+Tabla7[[#This Row],[$_NORTE]]-Tabla7[[#This Row],[$_TOTAL]]</f>
        <v>0</v>
      </c>
    </row>
    <row r="47" spans="1:32" ht="51" hidden="1">
      <c r="A47" s="19" t="s">
        <v>73</v>
      </c>
      <c r="B47" s="20" t="s">
        <v>74</v>
      </c>
      <c r="C47" s="20" t="s">
        <v>101</v>
      </c>
      <c r="D47" s="21">
        <v>34</v>
      </c>
      <c r="E47" s="20" t="s">
        <v>102</v>
      </c>
      <c r="F47" s="20" t="s">
        <v>77</v>
      </c>
      <c r="G47" s="19" t="s">
        <v>78</v>
      </c>
      <c r="H47" s="19" t="s">
        <v>50</v>
      </c>
      <c r="I47" s="19" t="s">
        <v>47</v>
      </c>
      <c r="J47" s="22">
        <v>161342</v>
      </c>
      <c r="K47" s="5">
        <v>288</v>
      </c>
      <c r="L47" s="22">
        <f>+Tabla7[[#This Row],[VALOR UNITARIO]]*Tabla7[[#This Row],[META_NORTE]]</f>
        <v>46466496</v>
      </c>
      <c r="M47" s="41">
        <f>+Tabla7[[#This Row],[META_NORTE]]*10.02/100</f>
        <v>28.857599999999998</v>
      </c>
      <c r="N47" s="42">
        <f>+Tabla7[[#This Row],[META_NORTE]]*43.81/100</f>
        <v>126.17280000000001</v>
      </c>
      <c r="O47" s="42">
        <f>+Tabla7[[#This Row],[META_NORTE]]*29.46/100</f>
        <v>84.844799999999992</v>
      </c>
      <c r="P47" s="42">
        <f>+Tabla7[[#This Row],[META_NORTE]]*7.72/100</f>
        <v>22.233600000000003</v>
      </c>
      <c r="Q47" s="42">
        <f>+Tabla7[[#This Row],[META_NORTE]]*3.92/100</f>
        <v>11.2896</v>
      </c>
      <c r="R47" s="42">
        <f>+Tabla7[[#This Row],[META_NORTE]]*5.07/100</f>
        <v>14.601600000000001</v>
      </c>
      <c r="S47" s="42"/>
      <c r="T47" s="43"/>
      <c r="U47" s="28">
        <f>+Tabla7[[#This Row],[META_USAQUEN]]+Tabla7[[#This Row],[META_ENGATIVA]]+Tabla7[[#This Row],[META_SUBA]]+Tabla7[[#This Row],[META_CHAPINERO]]+Tabla7[[#This Row],[META_BARRIOS_UNIDOS]]+Tabla7[[#This Row],[META_TEUSAQUILLO]]+Tabla7[[#This Row],[META_SUBRED]]+Tabla7[[#This Row],[META_DISTRITO]]</f>
        <v>288.00000000000006</v>
      </c>
      <c r="V47" s="29">
        <f>+Tabla7[[#This Row],[META_NORTE]]-Tabla7[[#This Row],[META_TOTAL]]</f>
        <v>0</v>
      </c>
      <c r="W47" s="30">
        <f>+Tabla7[[#This Row],[VALOR UNITARIO]]*Tabla7[[#This Row],[META_USAQUEN]]</f>
        <v>4655942.8991999999</v>
      </c>
      <c r="X47" s="31">
        <f>+Tabla7[[#This Row],[META_ENGATIVA]]*Tabla7[[#This Row],[VALOR UNITARIO]]</f>
        <v>20356971.897600003</v>
      </c>
      <c r="Y47" s="31">
        <f>+Tabla7[[#This Row],[META_SUBA]]*Tabla7[[#This Row],[VALOR UNITARIO]]</f>
        <v>13689029.721599998</v>
      </c>
      <c r="Z47" s="31">
        <f>+Tabla7[[#This Row],[META_CHAPINERO]]*Tabla7[[#This Row],[VALOR UNITARIO]]</f>
        <v>3587213.4912000005</v>
      </c>
      <c r="AA47" s="31">
        <f>+Tabla7[[#This Row],[META_BARRIOS_UNIDOS]]*Tabla7[[#This Row],[VALOR UNITARIO]]</f>
        <v>1821486.6432</v>
      </c>
      <c r="AB47" s="31">
        <f>+Tabla7[[#This Row],[META_TEUSAQUILLO]]*Tabla7[[#This Row],[VALOR UNITARIO]]</f>
        <v>2355851.3472000002</v>
      </c>
      <c r="AC47" s="31">
        <f>+Tabla7[[#This Row],[META_SUBRED]]*Tabla7[[#This Row],[VALOR UNITARIO]]</f>
        <v>0</v>
      </c>
      <c r="AD47" s="32">
        <f>+Tabla7[[#This Row],[META_DISTRITO]]*Tabla7[[#This Row],[VALOR UNITARIO]]</f>
        <v>0</v>
      </c>
      <c r="AE47" s="30">
        <f>SUM(Tabla7[[#This Row],[$_USAQUEN]:[$_DISTRITO]])</f>
        <v>46466496</v>
      </c>
      <c r="AF47" s="32">
        <f>+Tabla7[[#This Row],[$_NORTE]]-Tabla7[[#This Row],[$_TOTAL]]</f>
        <v>0</v>
      </c>
    </row>
    <row r="48" spans="1:32" ht="25.5" hidden="1">
      <c r="A48" s="19" t="s">
        <v>73</v>
      </c>
      <c r="B48" s="20" t="s">
        <v>74</v>
      </c>
      <c r="C48" s="20" t="s">
        <v>75</v>
      </c>
      <c r="D48" s="21">
        <v>35</v>
      </c>
      <c r="E48" s="20" t="s">
        <v>104</v>
      </c>
      <c r="F48" s="20" t="s">
        <v>77</v>
      </c>
      <c r="G48" s="19" t="s">
        <v>78</v>
      </c>
      <c r="H48" s="19" t="s">
        <v>50</v>
      </c>
      <c r="I48" s="19" t="s">
        <v>47</v>
      </c>
      <c r="J48" s="22">
        <v>215123</v>
      </c>
      <c r="K48" s="5">
        <v>360</v>
      </c>
      <c r="L48" s="22">
        <f>+Tabla7[[#This Row],[VALOR UNITARIO]]*Tabla7[[#This Row],[META_NORTE]]</f>
        <v>77444280</v>
      </c>
      <c r="M48" s="41">
        <f>+Tabla7[[#This Row],[META_NORTE]]*10.02/100</f>
        <v>36.071999999999996</v>
      </c>
      <c r="N48" s="42">
        <f>+Tabla7[[#This Row],[META_NORTE]]*43.81/100</f>
        <v>157.71600000000001</v>
      </c>
      <c r="O48" s="42">
        <f>+Tabla7[[#This Row],[META_NORTE]]*29.46/100</f>
        <v>106.056</v>
      </c>
      <c r="P48" s="42">
        <f>+Tabla7[[#This Row],[META_NORTE]]*7.72/100</f>
        <v>27.791999999999998</v>
      </c>
      <c r="Q48" s="42">
        <f>+Tabla7[[#This Row],[META_NORTE]]*3.92/100</f>
        <v>14.112</v>
      </c>
      <c r="R48" s="42">
        <f>+Tabla7[[#This Row],[META_NORTE]]*5.07/100</f>
        <v>18.251999999999999</v>
      </c>
      <c r="S48" s="42"/>
      <c r="T48" s="43"/>
      <c r="U48" s="28">
        <f>+Tabla7[[#This Row],[META_USAQUEN]]+Tabla7[[#This Row],[META_ENGATIVA]]+Tabla7[[#This Row],[META_SUBA]]+Tabla7[[#This Row],[META_CHAPINERO]]+Tabla7[[#This Row],[META_BARRIOS_UNIDOS]]+Tabla7[[#This Row],[META_TEUSAQUILLO]]+Tabla7[[#This Row],[META_SUBRED]]+Tabla7[[#This Row],[META_DISTRITO]]</f>
        <v>360</v>
      </c>
      <c r="V48" s="29">
        <f>+Tabla7[[#This Row],[META_NORTE]]-Tabla7[[#This Row],[META_TOTAL]]</f>
        <v>0</v>
      </c>
      <c r="W48" s="30">
        <f>+Tabla7[[#This Row],[VALOR UNITARIO]]*Tabla7[[#This Row],[META_USAQUEN]]</f>
        <v>7759916.8559999987</v>
      </c>
      <c r="X48" s="31">
        <f>+Tabla7[[#This Row],[META_ENGATIVA]]*Tabla7[[#This Row],[VALOR UNITARIO]]</f>
        <v>33928339.068000004</v>
      </c>
      <c r="Y48" s="31">
        <f>+Tabla7[[#This Row],[META_SUBA]]*Tabla7[[#This Row],[VALOR UNITARIO]]</f>
        <v>22815084.888</v>
      </c>
      <c r="Z48" s="31">
        <f>+Tabla7[[#This Row],[META_CHAPINERO]]*Tabla7[[#This Row],[VALOR UNITARIO]]</f>
        <v>5978698.4159999993</v>
      </c>
      <c r="AA48" s="31">
        <f>+Tabla7[[#This Row],[META_BARRIOS_UNIDOS]]*Tabla7[[#This Row],[VALOR UNITARIO]]</f>
        <v>3035815.7760000001</v>
      </c>
      <c r="AB48" s="31">
        <f>+Tabla7[[#This Row],[META_TEUSAQUILLO]]*Tabla7[[#This Row],[VALOR UNITARIO]]</f>
        <v>3926424.9959999998</v>
      </c>
      <c r="AC48" s="31">
        <f>+Tabla7[[#This Row],[META_SUBRED]]*Tabla7[[#This Row],[VALOR UNITARIO]]</f>
        <v>0</v>
      </c>
      <c r="AD48" s="32">
        <f>+Tabla7[[#This Row],[META_DISTRITO]]*Tabla7[[#This Row],[VALOR UNITARIO]]</f>
        <v>0</v>
      </c>
      <c r="AE48" s="30">
        <f>SUM(Tabla7[[#This Row],[$_USAQUEN]:[$_DISTRITO]])</f>
        <v>77444280</v>
      </c>
      <c r="AF48" s="32">
        <f>+Tabla7[[#This Row],[$_NORTE]]-Tabla7[[#This Row],[$_TOTAL]]</f>
        <v>0</v>
      </c>
    </row>
    <row r="49" spans="1:32" ht="25.5" hidden="1">
      <c r="A49" s="19" t="s">
        <v>73</v>
      </c>
      <c r="B49" s="20" t="s">
        <v>74</v>
      </c>
      <c r="C49" s="20" t="s">
        <v>75</v>
      </c>
      <c r="D49" s="21">
        <v>36</v>
      </c>
      <c r="E49" s="20" t="s">
        <v>105</v>
      </c>
      <c r="F49" s="20" t="s">
        <v>77</v>
      </c>
      <c r="G49" s="19" t="s">
        <v>78</v>
      </c>
      <c r="H49" s="19" t="s">
        <v>67</v>
      </c>
      <c r="I49" s="19" t="s">
        <v>47</v>
      </c>
      <c r="J49" s="22">
        <v>140539</v>
      </c>
      <c r="K49" s="5">
        <v>192</v>
      </c>
      <c r="L49" s="22">
        <f>+Tabla7[[#This Row],[VALOR UNITARIO]]*Tabla7[[#This Row],[META_NORTE]]</f>
        <v>26983488</v>
      </c>
      <c r="M49" s="41">
        <v>0</v>
      </c>
      <c r="N49" s="42">
        <v>0</v>
      </c>
      <c r="O49" s="42">
        <v>0</v>
      </c>
      <c r="P49" s="42">
        <v>0</v>
      </c>
      <c r="Q49" s="42">
        <v>0</v>
      </c>
      <c r="R49" s="42">
        <v>0</v>
      </c>
      <c r="S49" s="42">
        <v>192</v>
      </c>
      <c r="T49" s="43">
        <v>0</v>
      </c>
      <c r="U49" s="28">
        <f>+Tabla7[[#This Row],[META_USAQUEN]]+Tabla7[[#This Row],[META_ENGATIVA]]+Tabla7[[#This Row],[META_SUBA]]+Tabla7[[#This Row],[META_CHAPINERO]]+Tabla7[[#This Row],[META_BARRIOS_UNIDOS]]+Tabla7[[#This Row],[META_TEUSAQUILLO]]+Tabla7[[#This Row],[META_SUBRED]]+Tabla7[[#This Row],[META_DISTRITO]]</f>
        <v>192</v>
      </c>
      <c r="V49" s="29">
        <f>+Tabla7[[#This Row],[META_NORTE]]-Tabla7[[#This Row],[META_TOTAL]]</f>
        <v>0</v>
      </c>
      <c r="W49" s="30">
        <f>+Tabla7[[#This Row],[VALOR UNITARIO]]*Tabla7[[#This Row],[META_USAQUEN]]</f>
        <v>0</v>
      </c>
      <c r="X49" s="31">
        <f>+Tabla7[[#This Row],[META_ENGATIVA]]*Tabla7[[#This Row],[VALOR UNITARIO]]</f>
        <v>0</v>
      </c>
      <c r="Y49" s="31">
        <f>+Tabla7[[#This Row],[META_SUBA]]*Tabla7[[#This Row],[VALOR UNITARIO]]</f>
        <v>0</v>
      </c>
      <c r="Z49" s="31">
        <f>+Tabla7[[#This Row],[META_CHAPINERO]]*Tabla7[[#This Row],[VALOR UNITARIO]]</f>
        <v>0</v>
      </c>
      <c r="AA49" s="31">
        <f>+Tabla7[[#This Row],[META_BARRIOS_UNIDOS]]*Tabla7[[#This Row],[VALOR UNITARIO]]</f>
        <v>0</v>
      </c>
      <c r="AB49" s="31">
        <f>+Tabla7[[#This Row],[META_TEUSAQUILLO]]*Tabla7[[#This Row],[VALOR UNITARIO]]</f>
        <v>0</v>
      </c>
      <c r="AC49" s="31">
        <f>+Tabla7[[#This Row],[META_SUBRED]]*Tabla7[[#This Row],[VALOR UNITARIO]]</f>
        <v>26983488</v>
      </c>
      <c r="AD49" s="32">
        <f>+Tabla7[[#This Row],[META_DISTRITO]]*Tabla7[[#This Row],[VALOR UNITARIO]]</f>
        <v>0</v>
      </c>
      <c r="AE49" s="30">
        <f>SUM(Tabla7[[#This Row],[$_USAQUEN]:[$_DISTRITO]])</f>
        <v>26983488</v>
      </c>
      <c r="AF49" s="32">
        <f>+Tabla7[[#This Row],[$_NORTE]]-Tabla7[[#This Row],[$_TOTAL]]</f>
        <v>0</v>
      </c>
    </row>
    <row r="50" spans="1:32" ht="38.25" hidden="1">
      <c r="A50" s="19" t="s">
        <v>73</v>
      </c>
      <c r="B50" s="20" t="s">
        <v>74</v>
      </c>
      <c r="C50" s="20" t="s">
        <v>75</v>
      </c>
      <c r="D50" s="21">
        <v>37</v>
      </c>
      <c r="E50" s="20" t="s">
        <v>106</v>
      </c>
      <c r="F50" s="20" t="s">
        <v>77</v>
      </c>
      <c r="G50" s="19" t="s">
        <v>78</v>
      </c>
      <c r="H50" s="19" t="s">
        <v>67</v>
      </c>
      <c r="I50" s="19" t="s">
        <v>47</v>
      </c>
      <c r="J50" s="22">
        <v>74584</v>
      </c>
      <c r="K50" s="5">
        <v>1152</v>
      </c>
      <c r="L50" s="22">
        <f>+Tabla7[[#This Row],[VALOR UNITARIO]]*Tabla7[[#This Row],[META_NORTE]]</f>
        <v>85920768</v>
      </c>
      <c r="M50" s="41">
        <v>0</v>
      </c>
      <c r="N50" s="42">
        <v>0</v>
      </c>
      <c r="O50" s="42">
        <v>0</v>
      </c>
      <c r="P50" s="42">
        <v>0</v>
      </c>
      <c r="Q50" s="42">
        <v>0</v>
      </c>
      <c r="R50" s="42">
        <v>0</v>
      </c>
      <c r="S50" s="42">
        <v>1152</v>
      </c>
      <c r="T50" s="43">
        <v>0</v>
      </c>
      <c r="U50" s="28">
        <f>+Tabla7[[#This Row],[META_USAQUEN]]+Tabla7[[#This Row],[META_ENGATIVA]]+Tabla7[[#This Row],[META_SUBA]]+Tabla7[[#This Row],[META_CHAPINERO]]+Tabla7[[#This Row],[META_BARRIOS_UNIDOS]]+Tabla7[[#This Row],[META_TEUSAQUILLO]]+Tabla7[[#This Row],[META_SUBRED]]+Tabla7[[#This Row],[META_DISTRITO]]</f>
        <v>1152</v>
      </c>
      <c r="V50" s="29">
        <f>+Tabla7[[#This Row],[META_NORTE]]-Tabla7[[#This Row],[META_TOTAL]]</f>
        <v>0</v>
      </c>
      <c r="W50" s="30">
        <f>+Tabla7[[#This Row],[VALOR UNITARIO]]*Tabla7[[#This Row],[META_USAQUEN]]</f>
        <v>0</v>
      </c>
      <c r="X50" s="31">
        <f>+Tabla7[[#This Row],[META_ENGATIVA]]*Tabla7[[#This Row],[VALOR UNITARIO]]</f>
        <v>0</v>
      </c>
      <c r="Y50" s="31">
        <f>+Tabla7[[#This Row],[META_SUBA]]*Tabla7[[#This Row],[VALOR UNITARIO]]</f>
        <v>0</v>
      </c>
      <c r="Z50" s="31">
        <f>+Tabla7[[#This Row],[META_CHAPINERO]]*Tabla7[[#This Row],[VALOR UNITARIO]]</f>
        <v>0</v>
      </c>
      <c r="AA50" s="31">
        <f>+Tabla7[[#This Row],[META_BARRIOS_UNIDOS]]*Tabla7[[#This Row],[VALOR UNITARIO]]</f>
        <v>0</v>
      </c>
      <c r="AB50" s="31">
        <f>+Tabla7[[#This Row],[META_TEUSAQUILLO]]*Tabla7[[#This Row],[VALOR UNITARIO]]</f>
        <v>0</v>
      </c>
      <c r="AC50" s="31">
        <f>+Tabla7[[#This Row],[META_SUBRED]]*Tabla7[[#This Row],[VALOR UNITARIO]]</f>
        <v>85920768</v>
      </c>
      <c r="AD50" s="32">
        <f>+Tabla7[[#This Row],[META_DISTRITO]]*Tabla7[[#This Row],[VALOR UNITARIO]]</f>
        <v>0</v>
      </c>
      <c r="AE50" s="30">
        <f>SUM(Tabla7[[#This Row],[$_USAQUEN]:[$_DISTRITO]])</f>
        <v>85920768</v>
      </c>
      <c r="AF50" s="32">
        <f>+Tabla7[[#This Row],[$_NORTE]]-Tabla7[[#This Row],[$_TOTAL]]</f>
        <v>0</v>
      </c>
    </row>
    <row r="51" spans="1:32" ht="38.25" hidden="1">
      <c r="A51" s="19" t="s">
        <v>73</v>
      </c>
      <c r="B51" s="20" t="s">
        <v>74</v>
      </c>
      <c r="C51" s="20" t="s">
        <v>75</v>
      </c>
      <c r="D51" s="21">
        <v>38</v>
      </c>
      <c r="E51" s="20" t="s">
        <v>107</v>
      </c>
      <c r="F51" s="20" t="s">
        <v>77</v>
      </c>
      <c r="G51" s="19" t="s">
        <v>78</v>
      </c>
      <c r="H51" s="19" t="s">
        <v>50</v>
      </c>
      <c r="I51" s="19" t="s">
        <v>47</v>
      </c>
      <c r="J51" s="22">
        <v>355662</v>
      </c>
      <c r="K51" s="5">
        <v>240</v>
      </c>
      <c r="L51" s="22">
        <f>+Tabla7[[#This Row],[VALOR UNITARIO]]*Tabla7[[#This Row],[META_NORTE]]</f>
        <v>85358880</v>
      </c>
      <c r="M51" s="41">
        <f>+Tabla7[[#This Row],[META_NORTE]]*10.02/100</f>
        <v>24.047999999999998</v>
      </c>
      <c r="N51" s="42">
        <f>+Tabla7[[#This Row],[META_NORTE]]*43.81/100</f>
        <v>105.14400000000002</v>
      </c>
      <c r="O51" s="42">
        <f>+Tabla7[[#This Row],[META_NORTE]]*29.46/100</f>
        <v>70.704000000000008</v>
      </c>
      <c r="P51" s="42">
        <f>+Tabla7[[#This Row],[META_NORTE]]*7.72/100</f>
        <v>18.527999999999999</v>
      </c>
      <c r="Q51" s="42">
        <f>+Tabla7[[#This Row],[META_NORTE]]*3.92/100</f>
        <v>9.4079999999999995</v>
      </c>
      <c r="R51" s="42">
        <f>+Tabla7[[#This Row],[META_NORTE]]*5.07/100</f>
        <v>12.168000000000001</v>
      </c>
      <c r="S51" s="42"/>
      <c r="T51" s="43"/>
      <c r="U51" s="28">
        <f>+Tabla7[[#This Row],[META_USAQUEN]]+Tabla7[[#This Row],[META_ENGATIVA]]+Tabla7[[#This Row],[META_SUBA]]+Tabla7[[#This Row],[META_CHAPINERO]]+Tabla7[[#This Row],[META_BARRIOS_UNIDOS]]+Tabla7[[#This Row],[META_TEUSAQUILLO]]+Tabla7[[#This Row],[META_SUBRED]]+Tabla7[[#This Row],[META_DISTRITO]]</f>
        <v>240</v>
      </c>
      <c r="V51" s="29">
        <f>+Tabla7[[#This Row],[META_NORTE]]-Tabla7[[#This Row],[META_TOTAL]]</f>
        <v>0</v>
      </c>
      <c r="W51" s="30">
        <f>+Tabla7[[#This Row],[VALOR UNITARIO]]*Tabla7[[#This Row],[META_USAQUEN]]</f>
        <v>8552959.7759999987</v>
      </c>
      <c r="X51" s="31">
        <f>+Tabla7[[#This Row],[META_ENGATIVA]]*Tabla7[[#This Row],[VALOR UNITARIO]]</f>
        <v>37395725.328000009</v>
      </c>
      <c r="Y51" s="31">
        <f>+Tabla7[[#This Row],[META_SUBA]]*Tabla7[[#This Row],[VALOR UNITARIO]]</f>
        <v>25146726.048000004</v>
      </c>
      <c r="Z51" s="31">
        <f>+Tabla7[[#This Row],[META_CHAPINERO]]*Tabla7[[#This Row],[VALOR UNITARIO]]</f>
        <v>6589705.5359999994</v>
      </c>
      <c r="AA51" s="31">
        <f>+Tabla7[[#This Row],[META_BARRIOS_UNIDOS]]*Tabla7[[#This Row],[VALOR UNITARIO]]</f>
        <v>3346068.0959999999</v>
      </c>
      <c r="AB51" s="31">
        <f>+Tabla7[[#This Row],[META_TEUSAQUILLO]]*Tabla7[[#This Row],[VALOR UNITARIO]]</f>
        <v>4327695.216</v>
      </c>
      <c r="AC51" s="31">
        <f>+Tabla7[[#This Row],[META_SUBRED]]*Tabla7[[#This Row],[VALOR UNITARIO]]</f>
        <v>0</v>
      </c>
      <c r="AD51" s="32">
        <f>+Tabla7[[#This Row],[META_DISTRITO]]*Tabla7[[#This Row],[VALOR UNITARIO]]</f>
        <v>0</v>
      </c>
      <c r="AE51" s="30">
        <f>SUM(Tabla7[[#This Row],[$_USAQUEN]:[$_DISTRITO]])</f>
        <v>85358880.000000015</v>
      </c>
      <c r="AF51" s="32">
        <f>+Tabla7[[#This Row],[$_NORTE]]-Tabla7[[#This Row],[$_TOTAL]]</f>
        <v>0</v>
      </c>
    </row>
    <row r="52" spans="1:32" ht="25.5" hidden="1">
      <c r="A52" s="19" t="s">
        <v>73</v>
      </c>
      <c r="B52" s="20" t="s">
        <v>74</v>
      </c>
      <c r="C52" s="20" t="s">
        <v>75</v>
      </c>
      <c r="D52" s="21">
        <v>39</v>
      </c>
      <c r="E52" s="20" t="s">
        <v>109</v>
      </c>
      <c r="F52" s="20" t="s">
        <v>77</v>
      </c>
      <c r="G52" s="19" t="s">
        <v>78</v>
      </c>
      <c r="H52" s="19" t="s">
        <v>67</v>
      </c>
      <c r="I52" s="19" t="s">
        <v>47</v>
      </c>
      <c r="J52" s="22">
        <v>140539</v>
      </c>
      <c r="K52" s="5">
        <v>48</v>
      </c>
      <c r="L52" s="22">
        <f>+Tabla7[[#This Row],[VALOR UNITARIO]]*Tabla7[[#This Row],[META_NORTE]]</f>
        <v>6745872</v>
      </c>
      <c r="M52" s="41">
        <v>0</v>
      </c>
      <c r="N52" s="42">
        <v>0</v>
      </c>
      <c r="O52" s="42">
        <v>0</v>
      </c>
      <c r="P52" s="42">
        <v>0</v>
      </c>
      <c r="Q52" s="42">
        <v>0</v>
      </c>
      <c r="R52" s="42">
        <v>0</v>
      </c>
      <c r="S52" s="42">
        <v>48</v>
      </c>
      <c r="T52" s="43">
        <v>0</v>
      </c>
      <c r="U52" s="28">
        <f>+Tabla7[[#This Row],[META_USAQUEN]]+Tabla7[[#This Row],[META_ENGATIVA]]+Tabla7[[#This Row],[META_SUBA]]+Tabla7[[#This Row],[META_CHAPINERO]]+Tabla7[[#This Row],[META_BARRIOS_UNIDOS]]+Tabla7[[#This Row],[META_TEUSAQUILLO]]+Tabla7[[#This Row],[META_SUBRED]]+Tabla7[[#This Row],[META_DISTRITO]]</f>
        <v>48</v>
      </c>
      <c r="V52" s="29">
        <f>+Tabla7[[#This Row],[META_NORTE]]-Tabla7[[#This Row],[META_TOTAL]]</f>
        <v>0</v>
      </c>
      <c r="W52" s="30">
        <f>+Tabla7[[#This Row],[VALOR UNITARIO]]*Tabla7[[#This Row],[META_USAQUEN]]</f>
        <v>0</v>
      </c>
      <c r="X52" s="31">
        <f>+Tabla7[[#This Row],[META_ENGATIVA]]*Tabla7[[#This Row],[VALOR UNITARIO]]</f>
        <v>0</v>
      </c>
      <c r="Y52" s="31">
        <f>+Tabla7[[#This Row],[META_SUBA]]*Tabla7[[#This Row],[VALOR UNITARIO]]</f>
        <v>0</v>
      </c>
      <c r="Z52" s="31">
        <f>+Tabla7[[#This Row],[META_CHAPINERO]]*Tabla7[[#This Row],[VALOR UNITARIO]]</f>
        <v>0</v>
      </c>
      <c r="AA52" s="31">
        <f>+Tabla7[[#This Row],[META_BARRIOS_UNIDOS]]*Tabla7[[#This Row],[VALOR UNITARIO]]</f>
        <v>0</v>
      </c>
      <c r="AB52" s="31">
        <f>+Tabla7[[#This Row],[META_TEUSAQUILLO]]*Tabla7[[#This Row],[VALOR UNITARIO]]</f>
        <v>0</v>
      </c>
      <c r="AC52" s="31">
        <f>+Tabla7[[#This Row],[META_SUBRED]]*Tabla7[[#This Row],[VALOR UNITARIO]]</f>
        <v>6745872</v>
      </c>
      <c r="AD52" s="32">
        <f>+Tabla7[[#This Row],[META_DISTRITO]]*Tabla7[[#This Row],[VALOR UNITARIO]]</f>
        <v>0</v>
      </c>
      <c r="AE52" s="30">
        <f>SUM(Tabla7[[#This Row],[$_USAQUEN]:[$_DISTRITO]])</f>
        <v>6745872</v>
      </c>
      <c r="AF52" s="32">
        <f>+Tabla7[[#This Row],[$_NORTE]]-Tabla7[[#This Row],[$_TOTAL]]</f>
        <v>0</v>
      </c>
    </row>
    <row r="53" spans="1:32" ht="38.25" hidden="1">
      <c r="A53" s="19" t="s">
        <v>73</v>
      </c>
      <c r="B53" s="20" t="s">
        <v>74</v>
      </c>
      <c r="C53" s="20" t="s">
        <v>75</v>
      </c>
      <c r="D53" s="21">
        <v>40</v>
      </c>
      <c r="E53" s="20" t="s">
        <v>110</v>
      </c>
      <c r="F53" s="20" t="s">
        <v>77</v>
      </c>
      <c r="G53" s="19" t="s">
        <v>78</v>
      </c>
      <c r="H53" s="19" t="s">
        <v>67</v>
      </c>
      <c r="I53" s="19" t="s">
        <v>47</v>
      </c>
      <c r="J53" s="22">
        <v>74584</v>
      </c>
      <c r="K53" s="5">
        <v>288</v>
      </c>
      <c r="L53" s="22">
        <f>+Tabla7[[#This Row],[VALOR UNITARIO]]*Tabla7[[#This Row],[META_NORTE]]</f>
        <v>21480192</v>
      </c>
      <c r="M53" s="41">
        <v>0</v>
      </c>
      <c r="N53" s="42">
        <v>0</v>
      </c>
      <c r="O53" s="42">
        <v>0</v>
      </c>
      <c r="P53" s="42">
        <v>0</v>
      </c>
      <c r="Q53" s="42">
        <v>0</v>
      </c>
      <c r="R53" s="42">
        <v>0</v>
      </c>
      <c r="S53" s="42">
        <v>288</v>
      </c>
      <c r="T53" s="43">
        <v>0</v>
      </c>
      <c r="U53" s="28">
        <f>+Tabla7[[#This Row],[META_USAQUEN]]+Tabla7[[#This Row],[META_ENGATIVA]]+Tabla7[[#This Row],[META_SUBA]]+Tabla7[[#This Row],[META_CHAPINERO]]+Tabla7[[#This Row],[META_BARRIOS_UNIDOS]]+Tabla7[[#This Row],[META_TEUSAQUILLO]]+Tabla7[[#This Row],[META_SUBRED]]+Tabla7[[#This Row],[META_DISTRITO]]</f>
        <v>288</v>
      </c>
      <c r="V53" s="29">
        <f>+Tabla7[[#This Row],[META_NORTE]]-Tabla7[[#This Row],[META_TOTAL]]</f>
        <v>0</v>
      </c>
      <c r="W53" s="30">
        <f>+Tabla7[[#This Row],[VALOR UNITARIO]]*Tabla7[[#This Row],[META_USAQUEN]]</f>
        <v>0</v>
      </c>
      <c r="X53" s="31">
        <f>+Tabla7[[#This Row],[META_ENGATIVA]]*Tabla7[[#This Row],[VALOR UNITARIO]]</f>
        <v>0</v>
      </c>
      <c r="Y53" s="31">
        <f>+Tabla7[[#This Row],[META_SUBA]]*Tabla7[[#This Row],[VALOR UNITARIO]]</f>
        <v>0</v>
      </c>
      <c r="Z53" s="31">
        <f>+Tabla7[[#This Row],[META_CHAPINERO]]*Tabla7[[#This Row],[VALOR UNITARIO]]</f>
        <v>0</v>
      </c>
      <c r="AA53" s="31">
        <f>+Tabla7[[#This Row],[META_BARRIOS_UNIDOS]]*Tabla7[[#This Row],[VALOR UNITARIO]]</f>
        <v>0</v>
      </c>
      <c r="AB53" s="31">
        <f>+Tabla7[[#This Row],[META_TEUSAQUILLO]]*Tabla7[[#This Row],[VALOR UNITARIO]]</f>
        <v>0</v>
      </c>
      <c r="AC53" s="31">
        <f>+Tabla7[[#This Row],[META_SUBRED]]*Tabla7[[#This Row],[VALOR UNITARIO]]</f>
        <v>21480192</v>
      </c>
      <c r="AD53" s="32">
        <f>+Tabla7[[#This Row],[META_DISTRITO]]*Tabla7[[#This Row],[VALOR UNITARIO]]</f>
        <v>0</v>
      </c>
      <c r="AE53" s="30">
        <f>SUM(Tabla7[[#This Row],[$_USAQUEN]:[$_DISTRITO]])</f>
        <v>21480192</v>
      </c>
      <c r="AF53" s="32">
        <f>+Tabla7[[#This Row],[$_NORTE]]-Tabla7[[#This Row],[$_TOTAL]]</f>
        <v>0</v>
      </c>
    </row>
    <row r="54" spans="1:32" ht="38.25" hidden="1">
      <c r="A54" s="19" t="s">
        <v>73</v>
      </c>
      <c r="B54" s="20" t="s">
        <v>74</v>
      </c>
      <c r="C54" s="20" t="s">
        <v>111</v>
      </c>
      <c r="D54" s="21">
        <v>41</v>
      </c>
      <c r="E54" s="20" t="s">
        <v>112</v>
      </c>
      <c r="F54" s="20" t="s">
        <v>77</v>
      </c>
      <c r="G54" s="19" t="s">
        <v>113</v>
      </c>
      <c r="H54" s="19" t="s">
        <v>50</v>
      </c>
      <c r="I54" s="19" t="s">
        <v>47</v>
      </c>
      <c r="J54" s="22">
        <v>621332</v>
      </c>
      <c r="K54" s="5">
        <v>959.99999839055454</v>
      </c>
      <c r="L54" s="22">
        <f>+Tabla7[[#This Row],[VALOR UNITARIO]]*Tabla7[[#This Row],[META_NORTE]]</f>
        <v>596478719</v>
      </c>
      <c r="M54" s="41">
        <f>+Tabla7[[#This Row],[META_NORTE]]*10.02/100</f>
        <v>96.191999838733551</v>
      </c>
      <c r="N54" s="42">
        <f>+Tabla7[[#This Row],[META_NORTE]]*43.81/100</f>
        <v>420.57599929490198</v>
      </c>
      <c r="O54" s="42">
        <f>+Tabla7[[#This Row],[META_NORTE]]*29.46/100</f>
        <v>282.81599952585736</v>
      </c>
      <c r="P54" s="42">
        <f>+Tabla7[[#This Row],[META_NORTE]]*7.72/100</f>
        <v>74.111999875750811</v>
      </c>
      <c r="Q54" s="42">
        <f>+Tabla7[[#This Row],[META_NORTE]]*3.92/100</f>
        <v>37.631999936909736</v>
      </c>
      <c r="R54" s="42">
        <f>+Tabla7[[#This Row],[META_NORTE]]*5.07/100</f>
        <v>48.671999918401113</v>
      </c>
      <c r="S54" s="42"/>
      <c r="T54" s="43"/>
      <c r="U54" s="28">
        <f>+Tabla7[[#This Row],[META_USAQUEN]]+Tabla7[[#This Row],[META_ENGATIVA]]+Tabla7[[#This Row],[META_SUBA]]+Tabla7[[#This Row],[META_CHAPINERO]]+Tabla7[[#This Row],[META_BARRIOS_UNIDOS]]+Tabla7[[#This Row],[META_TEUSAQUILLO]]+Tabla7[[#This Row],[META_SUBRED]]+Tabla7[[#This Row],[META_DISTRITO]]</f>
        <v>959.99999839055454</v>
      </c>
      <c r="V54" s="29">
        <f>+Tabla7[[#This Row],[META_NORTE]]-Tabla7[[#This Row],[META_TOTAL]]</f>
        <v>0</v>
      </c>
      <c r="W54" s="30">
        <f>+Tabla7[[#This Row],[VALOR UNITARIO]]*Tabla7[[#This Row],[META_USAQUEN]]</f>
        <v>59767167.643799998</v>
      </c>
      <c r="X54" s="31">
        <f>+Tabla7[[#This Row],[META_ENGATIVA]]*Tabla7[[#This Row],[VALOR UNITARIO]]</f>
        <v>261317326.79390004</v>
      </c>
      <c r="Y54" s="31">
        <f>+Tabla7[[#This Row],[META_SUBA]]*Tabla7[[#This Row],[VALOR UNITARIO]]</f>
        <v>175722630.61740002</v>
      </c>
      <c r="Z54" s="31">
        <f>+Tabla7[[#This Row],[META_CHAPINERO]]*Tabla7[[#This Row],[VALOR UNITARIO]]</f>
        <v>46048157.106800005</v>
      </c>
      <c r="AA54" s="31">
        <f>+Tabla7[[#This Row],[META_BARRIOS_UNIDOS]]*Tabla7[[#This Row],[VALOR UNITARIO]]</f>
        <v>23381965.7848</v>
      </c>
      <c r="AB54" s="31">
        <f>+Tabla7[[#This Row],[META_TEUSAQUILLO]]*Tabla7[[#This Row],[VALOR UNITARIO]]</f>
        <v>30241471.053300001</v>
      </c>
      <c r="AC54" s="31">
        <f>+Tabla7[[#This Row],[META_SUBRED]]*Tabla7[[#This Row],[VALOR UNITARIO]]</f>
        <v>0</v>
      </c>
      <c r="AD54" s="32">
        <f>+Tabla7[[#This Row],[META_DISTRITO]]*Tabla7[[#This Row],[VALOR UNITARIO]]</f>
        <v>0</v>
      </c>
      <c r="AE54" s="30">
        <f>SUM(Tabla7[[#This Row],[$_USAQUEN]:[$_DISTRITO]])</f>
        <v>596478719.00000012</v>
      </c>
      <c r="AF54" s="32">
        <f>+Tabla7[[#This Row],[$_NORTE]]-Tabla7[[#This Row],[$_TOTAL]]</f>
        <v>0</v>
      </c>
    </row>
    <row r="55" spans="1:32" ht="38.25" hidden="1">
      <c r="A55" s="19" t="s">
        <v>73</v>
      </c>
      <c r="B55" s="20" t="s">
        <v>74</v>
      </c>
      <c r="C55" s="20" t="s">
        <v>75</v>
      </c>
      <c r="D55" s="21">
        <v>42</v>
      </c>
      <c r="E55" s="20" t="s">
        <v>114</v>
      </c>
      <c r="F55" s="20" t="s">
        <v>77</v>
      </c>
      <c r="G55" s="19" t="s">
        <v>113</v>
      </c>
      <c r="H55" s="19" t="s">
        <v>50</v>
      </c>
      <c r="I55" s="19" t="s">
        <v>47</v>
      </c>
      <c r="J55" s="22">
        <v>340253</v>
      </c>
      <c r="K55" s="5">
        <v>960</v>
      </c>
      <c r="L55" s="22">
        <f>+Tabla7[[#This Row],[VALOR UNITARIO]]*Tabla7[[#This Row],[META_NORTE]]</f>
        <v>326642880</v>
      </c>
      <c r="M55" s="41">
        <f>+Tabla7[[#This Row],[META_NORTE]]*10.02/100</f>
        <v>96.191999999999993</v>
      </c>
      <c r="N55" s="42">
        <f>+Tabla7[[#This Row],[META_NORTE]]*43.81/100</f>
        <v>420.57600000000008</v>
      </c>
      <c r="O55" s="42">
        <f>+Tabla7[[#This Row],[META_NORTE]]*29.46/100</f>
        <v>282.81600000000003</v>
      </c>
      <c r="P55" s="42">
        <f>+Tabla7[[#This Row],[META_NORTE]]*7.72/100</f>
        <v>74.111999999999995</v>
      </c>
      <c r="Q55" s="42">
        <f>+Tabla7[[#This Row],[META_NORTE]]*3.92/100</f>
        <v>37.631999999999998</v>
      </c>
      <c r="R55" s="42">
        <f>+Tabla7[[#This Row],[META_NORTE]]*5.07/100</f>
        <v>48.672000000000004</v>
      </c>
      <c r="S55" s="42"/>
      <c r="T55" s="43"/>
      <c r="U55" s="28">
        <f>+Tabla7[[#This Row],[META_USAQUEN]]+Tabla7[[#This Row],[META_ENGATIVA]]+Tabla7[[#This Row],[META_SUBA]]+Tabla7[[#This Row],[META_CHAPINERO]]+Tabla7[[#This Row],[META_BARRIOS_UNIDOS]]+Tabla7[[#This Row],[META_TEUSAQUILLO]]+Tabla7[[#This Row],[META_SUBRED]]+Tabla7[[#This Row],[META_DISTRITO]]</f>
        <v>960</v>
      </c>
      <c r="V55" s="29">
        <f>+Tabla7[[#This Row],[META_NORTE]]-Tabla7[[#This Row],[META_TOTAL]]</f>
        <v>0</v>
      </c>
      <c r="W55" s="30">
        <f>+Tabla7[[#This Row],[VALOR UNITARIO]]*Tabla7[[#This Row],[META_USAQUEN]]</f>
        <v>32729616.575999998</v>
      </c>
      <c r="X55" s="31">
        <f>+Tabla7[[#This Row],[META_ENGATIVA]]*Tabla7[[#This Row],[VALOR UNITARIO]]</f>
        <v>143102245.72800002</v>
      </c>
      <c r="Y55" s="31">
        <f>+Tabla7[[#This Row],[META_SUBA]]*Tabla7[[#This Row],[VALOR UNITARIO]]</f>
        <v>96228992.448000014</v>
      </c>
      <c r="Z55" s="31">
        <f>+Tabla7[[#This Row],[META_CHAPINERO]]*Tabla7[[#This Row],[VALOR UNITARIO]]</f>
        <v>25216830.335999999</v>
      </c>
      <c r="AA55" s="31">
        <f>+Tabla7[[#This Row],[META_BARRIOS_UNIDOS]]*Tabla7[[#This Row],[VALOR UNITARIO]]</f>
        <v>12804400.896</v>
      </c>
      <c r="AB55" s="31">
        <f>+Tabla7[[#This Row],[META_TEUSAQUILLO]]*Tabla7[[#This Row],[VALOR UNITARIO]]</f>
        <v>16560794.016000001</v>
      </c>
      <c r="AC55" s="31">
        <f>+Tabla7[[#This Row],[META_SUBRED]]*Tabla7[[#This Row],[VALOR UNITARIO]]</f>
        <v>0</v>
      </c>
      <c r="AD55" s="32">
        <f>+Tabla7[[#This Row],[META_DISTRITO]]*Tabla7[[#This Row],[VALOR UNITARIO]]</f>
        <v>0</v>
      </c>
      <c r="AE55" s="30">
        <f>SUM(Tabla7[[#This Row],[$_USAQUEN]:[$_DISTRITO]])</f>
        <v>326642880.00000006</v>
      </c>
      <c r="AF55" s="32">
        <f>+Tabla7[[#This Row],[$_NORTE]]-Tabla7[[#This Row],[$_TOTAL]]</f>
        <v>0</v>
      </c>
    </row>
    <row r="56" spans="1:32" ht="51" hidden="1">
      <c r="A56" s="19" t="s">
        <v>73</v>
      </c>
      <c r="B56" s="20" t="s">
        <v>74</v>
      </c>
      <c r="C56" s="20" t="s">
        <v>111</v>
      </c>
      <c r="D56" s="21">
        <v>43</v>
      </c>
      <c r="E56" s="20" t="s">
        <v>115</v>
      </c>
      <c r="F56" s="20" t="s">
        <v>77</v>
      </c>
      <c r="G56" s="19" t="s">
        <v>113</v>
      </c>
      <c r="H56" s="19" t="s">
        <v>50</v>
      </c>
      <c r="I56" s="19" t="s">
        <v>47</v>
      </c>
      <c r="J56" s="22">
        <v>548596</v>
      </c>
      <c r="K56" s="5">
        <v>240</v>
      </c>
      <c r="L56" s="22">
        <f>+Tabla7[[#This Row],[VALOR UNITARIO]]*Tabla7[[#This Row],[META_NORTE]]</f>
        <v>131663040</v>
      </c>
      <c r="M56" s="41">
        <f>+Tabla7[[#This Row],[META_NORTE]]*10.02/100</f>
        <v>24.047999999999998</v>
      </c>
      <c r="N56" s="42">
        <f>+Tabla7[[#This Row],[META_NORTE]]*43.81/100</f>
        <v>105.14400000000002</v>
      </c>
      <c r="O56" s="42">
        <f>+Tabla7[[#This Row],[META_NORTE]]*29.46/100</f>
        <v>70.704000000000008</v>
      </c>
      <c r="P56" s="42">
        <f>+Tabla7[[#This Row],[META_NORTE]]*7.72/100</f>
        <v>18.527999999999999</v>
      </c>
      <c r="Q56" s="42">
        <f>+Tabla7[[#This Row],[META_NORTE]]*3.92/100</f>
        <v>9.4079999999999995</v>
      </c>
      <c r="R56" s="42">
        <f>+Tabla7[[#This Row],[META_NORTE]]*5.07/100</f>
        <v>12.168000000000001</v>
      </c>
      <c r="S56" s="42"/>
      <c r="T56" s="43"/>
      <c r="U56" s="28">
        <f>+Tabla7[[#This Row],[META_USAQUEN]]+Tabla7[[#This Row],[META_ENGATIVA]]+Tabla7[[#This Row],[META_SUBA]]+Tabla7[[#This Row],[META_CHAPINERO]]+Tabla7[[#This Row],[META_BARRIOS_UNIDOS]]+Tabla7[[#This Row],[META_TEUSAQUILLO]]+Tabla7[[#This Row],[META_SUBRED]]+Tabla7[[#This Row],[META_DISTRITO]]</f>
        <v>240</v>
      </c>
      <c r="V56" s="29">
        <f>+Tabla7[[#This Row],[META_NORTE]]-Tabla7[[#This Row],[META_TOTAL]]</f>
        <v>0</v>
      </c>
      <c r="W56" s="30">
        <f>+Tabla7[[#This Row],[VALOR UNITARIO]]*Tabla7[[#This Row],[META_USAQUEN]]</f>
        <v>13192636.607999999</v>
      </c>
      <c r="X56" s="31">
        <f>+Tabla7[[#This Row],[META_ENGATIVA]]*Tabla7[[#This Row],[VALOR UNITARIO]]</f>
        <v>57681577.824000008</v>
      </c>
      <c r="Y56" s="31">
        <f>+Tabla7[[#This Row],[META_SUBA]]*Tabla7[[#This Row],[VALOR UNITARIO]]</f>
        <v>38787931.584000006</v>
      </c>
      <c r="Z56" s="31">
        <f>+Tabla7[[#This Row],[META_CHAPINERO]]*Tabla7[[#This Row],[VALOR UNITARIO]]</f>
        <v>10164386.687999999</v>
      </c>
      <c r="AA56" s="31">
        <f>+Tabla7[[#This Row],[META_BARRIOS_UNIDOS]]*Tabla7[[#This Row],[VALOR UNITARIO]]</f>
        <v>5161191.1679999996</v>
      </c>
      <c r="AB56" s="31">
        <f>+Tabla7[[#This Row],[META_TEUSAQUILLO]]*Tabla7[[#This Row],[VALOR UNITARIO]]</f>
        <v>6675316.1280000005</v>
      </c>
      <c r="AC56" s="31">
        <f>+Tabla7[[#This Row],[META_SUBRED]]*Tabla7[[#This Row],[VALOR UNITARIO]]</f>
        <v>0</v>
      </c>
      <c r="AD56" s="32">
        <f>+Tabla7[[#This Row],[META_DISTRITO]]*Tabla7[[#This Row],[VALOR UNITARIO]]</f>
        <v>0</v>
      </c>
      <c r="AE56" s="30">
        <f>SUM(Tabla7[[#This Row],[$_USAQUEN]:[$_DISTRITO]])</f>
        <v>131663040.00000001</v>
      </c>
      <c r="AF56" s="32">
        <f>+Tabla7[[#This Row],[$_NORTE]]-Tabla7[[#This Row],[$_TOTAL]]</f>
        <v>0</v>
      </c>
    </row>
    <row r="57" spans="1:32" ht="25.5" hidden="1">
      <c r="A57" s="19" t="s">
        <v>73</v>
      </c>
      <c r="B57" s="20" t="s">
        <v>74</v>
      </c>
      <c r="C57" s="20" t="s">
        <v>75</v>
      </c>
      <c r="D57" s="21">
        <v>44</v>
      </c>
      <c r="E57" s="20" t="s">
        <v>116</v>
      </c>
      <c r="F57" s="20" t="s">
        <v>77</v>
      </c>
      <c r="G57" s="19" t="s">
        <v>113</v>
      </c>
      <c r="H57" s="19" t="s">
        <v>50</v>
      </c>
      <c r="I57" s="19" t="s">
        <v>47</v>
      </c>
      <c r="J57" s="22">
        <v>711326</v>
      </c>
      <c r="K57" s="5">
        <v>240</v>
      </c>
      <c r="L57" s="22">
        <f>+Tabla7[[#This Row],[VALOR UNITARIO]]*Tabla7[[#This Row],[META_NORTE]]</f>
        <v>170718240</v>
      </c>
      <c r="M57" s="41">
        <f>+Tabla7[[#This Row],[META_NORTE]]*10.02/100</f>
        <v>24.047999999999998</v>
      </c>
      <c r="N57" s="42">
        <f>+Tabla7[[#This Row],[META_NORTE]]*43.81/100</f>
        <v>105.14400000000002</v>
      </c>
      <c r="O57" s="42">
        <f>+Tabla7[[#This Row],[META_NORTE]]*29.46/100</f>
        <v>70.704000000000008</v>
      </c>
      <c r="P57" s="42">
        <f>+Tabla7[[#This Row],[META_NORTE]]*7.72/100</f>
        <v>18.527999999999999</v>
      </c>
      <c r="Q57" s="42">
        <f>+Tabla7[[#This Row],[META_NORTE]]*3.92/100</f>
        <v>9.4079999999999995</v>
      </c>
      <c r="R57" s="42">
        <f>+Tabla7[[#This Row],[META_NORTE]]*5.07/100</f>
        <v>12.168000000000001</v>
      </c>
      <c r="S57" s="42"/>
      <c r="T57" s="43"/>
      <c r="U57" s="28">
        <f>+Tabla7[[#This Row],[META_USAQUEN]]+Tabla7[[#This Row],[META_ENGATIVA]]+Tabla7[[#This Row],[META_SUBA]]+Tabla7[[#This Row],[META_CHAPINERO]]+Tabla7[[#This Row],[META_BARRIOS_UNIDOS]]+Tabla7[[#This Row],[META_TEUSAQUILLO]]+Tabla7[[#This Row],[META_SUBRED]]+Tabla7[[#This Row],[META_DISTRITO]]</f>
        <v>240</v>
      </c>
      <c r="V57" s="29">
        <f>+Tabla7[[#This Row],[META_NORTE]]-Tabla7[[#This Row],[META_TOTAL]]</f>
        <v>0</v>
      </c>
      <c r="W57" s="30">
        <f>+Tabla7[[#This Row],[VALOR UNITARIO]]*Tabla7[[#This Row],[META_USAQUEN]]</f>
        <v>17105967.647999998</v>
      </c>
      <c r="X57" s="31">
        <f>+Tabla7[[#This Row],[META_ENGATIVA]]*Tabla7[[#This Row],[VALOR UNITARIO]]</f>
        <v>74791660.944000021</v>
      </c>
      <c r="Y57" s="31">
        <f>+Tabla7[[#This Row],[META_SUBA]]*Tabla7[[#This Row],[VALOR UNITARIO]]</f>
        <v>50293593.504000008</v>
      </c>
      <c r="Z57" s="31">
        <f>+Tabla7[[#This Row],[META_CHAPINERO]]*Tabla7[[#This Row],[VALOR UNITARIO]]</f>
        <v>13179448.127999999</v>
      </c>
      <c r="AA57" s="31">
        <f>+Tabla7[[#This Row],[META_BARRIOS_UNIDOS]]*Tabla7[[#This Row],[VALOR UNITARIO]]</f>
        <v>6692155.0079999994</v>
      </c>
      <c r="AB57" s="31">
        <f>+Tabla7[[#This Row],[META_TEUSAQUILLO]]*Tabla7[[#This Row],[VALOR UNITARIO]]</f>
        <v>8655414.7680000011</v>
      </c>
      <c r="AC57" s="31">
        <f>+Tabla7[[#This Row],[META_SUBRED]]*Tabla7[[#This Row],[VALOR UNITARIO]]</f>
        <v>0</v>
      </c>
      <c r="AD57" s="32">
        <f>+Tabla7[[#This Row],[META_DISTRITO]]*Tabla7[[#This Row],[VALOR UNITARIO]]</f>
        <v>0</v>
      </c>
      <c r="AE57" s="30">
        <f>SUM(Tabla7[[#This Row],[$_USAQUEN]:[$_DISTRITO]])</f>
        <v>170718240</v>
      </c>
      <c r="AF57" s="32">
        <f>+Tabla7[[#This Row],[$_NORTE]]-Tabla7[[#This Row],[$_TOTAL]]</f>
        <v>0</v>
      </c>
    </row>
    <row r="58" spans="1:32" ht="63.75" hidden="1">
      <c r="A58" s="19" t="s">
        <v>73</v>
      </c>
      <c r="B58" s="20" t="s">
        <v>74</v>
      </c>
      <c r="C58" s="20" t="s">
        <v>111</v>
      </c>
      <c r="D58" s="21">
        <v>45</v>
      </c>
      <c r="E58" s="20" t="s">
        <v>118</v>
      </c>
      <c r="F58" s="20" t="s">
        <v>77</v>
      </c>
      <c r="G58" s="19" t="s">
        <v>113</v>
      </c>
      <c r="H58" s="19" t="s">
        <v>50</v>
      </c>
      <c r="I58" s="19" t="s">
        <v>47</v>
      </c>
      <c r="J58" s="22">
        <v>281078</v>
      </c>
      <c r="K58" s="5">
        <v>240</v>
      </c>
      <c r="L58" s="22">
        <f>+Tabla7[[#This Row],[VALOR UNITARIO]]*Tabla7[[#This Row],[META_NORTE]]</f>
        <v>67458720</v>
      </c>
      <c r="M58" s="41">
        <f>+Tabla7[[#This Row],[META_NORTE]]*10.02/100</f>
        <v>24.047999999999998</v>
      </c>
      <c r="N58" s="42">
        <f>+Tabla7[[#This Row],[META_NORTE]]*43.81/100</f>
        <v>105.14400000000002</v>
      </c>
      <c r="O58" s="42">
        <f>+Tabla7[[#This Row],[META_NORTE]]*29.46/100</f>
        <v>70.704000000000008</v>
      </c>
      <c r="P58" s="42">
        <f>+Tabla7[[#This Row],[META_NORTE]]*7.72/100</f>
        <v>18.527999999999999</v>
      </c>
      <c r="Q58" s="42">
        <f>+Tabla7[[#This Row],[META_NORTE]]*3.92/100</f>
        <v>9.4079999999999995</v>
      </c>
      <c r="R58" s="42">
        <f>+Tabla7[[#This Row],[META_NORTE]]*5.07/100</f>
        <v>12.168000000000001</v>
      </c>
      <c r="S58" s="42"/>
      <c r="T58" s="43"/>
      <c r="U58" s="28">
        <f>+Tabla7[[#This Row],[META_USAQUEN]]+Tabla7[[#This Row],[META_ENGATIVA]]+Tabla7[[#This Row],[META_SUBA]]+Tabla7[[#This Row],[META_CHAPINERO]]+Tabla7[[#This Row],[META_BARRIOS_UNIDOS]]+Tabla7[[#This Row],[META_TEUSAQUILLO]]+Tabla7[[#This Row],[META_SUBRED]]+Tabla7[[#This Row],[META_DISTRITO]]</f>
        <v>240</v>
      </c>
      <c r="V58" s="29">
        <f>+Tabla7[[#This Row],[META_NORTE]]-Tabla7[[#This Row],[META_TOTAL]]</f>
        <v>0</v>
      </c>
      <c r="W58" s="30">
        <f>+Tabla7[[#This Row],[VALOR UNITARIO]]*Tabla7[[#This Row],[META_USAQUEN]]</f>
        <v>6759363.7439999999</v>
      </c>
      <c r="X58" s="31">
        <f>+Tabla7[[#This Row],[META_ENGATIVA]]*Tabla7[[#This Row],[VALOR UNITARIO]]</f>
        <v>29553665.232000005</v>
      </c>
      <c r="Y58" s="31">
        <f>+Tabla7[[#This Row],[META_SUBA]]*Tabla7[[#This Row],[VALOR UNITARIO]]</f>
        <v>19873338.912</v>
      </c>
      <c r="Z58" s="31">
        <f>+Tabla7[[#This Row],[META_CHAPINERO]]*Tabla7[[#This Row],[VALOR UNITARIO]]</f>
        <v>5207813.1839999994</v>
      </c>
      <c r="AA58" s="31">
        <f>+Tabla7[[#This Row],[META_BARRIOS_UNIDOS]]*Tabla7[[#This Row],[VALOR UNITARIO]]</f>
        <v>2644381.824</v>
      </c>
      <c r="AB58" s="31">
        <f>+Tabla7[[#This Row],[META_TEUSAQUILLO]]*Tabla7[[#This Row],[VALOR UNITARIO]]</f>
        <v>3420157.1040000003</v>
      </c>
      <c r="AC58" s="31">
        <f>+Tabla7[[#This Row],[META_SUBRED]]*Tabla7[[#This Row],[VALOR UNITARIO]]</f>
        <v>0</v>
      </c>
      <c r="AD58" s="32">
        <f>+Tabla7[[#This Row],[META_DISTRITO]]*Tabla7[[#This Row],[VALOR UNITARIO]]</f>
        <v>0</v>
      </c>
      <c r="AE58" s="30">
        <f>SUM(Tabla7[[#This Row],[$_USAQUEN]:[$_DISTRITO]])</f>
        <v>67458720</v>
      </c>
      <c r="AF58" s="32">
        <f>+Tabla7[[#This Row],[$_NORTE]]-Tabla7[[#This Row],[$_TOTAL]]</f>
        <v>0</v>
      </c>
    </row>
    <row r="59" spans="1:32" ht="25.5" hidden="1">
      <c r="A59" s="19" t="s">
        <v>73</v>
      </c>
      <c r="B59" s="20" t="s">
        <v>74</v>
      </c>
      <c r="C59" s="20" t="s">
        <v>75</v>
      </c>
      <c r="D59" s="21">
        <v>46</v>
      </c>
      <c r="E59" s="20" t="s">
        <v>119</v>
      </c>
      <c r="F59" s="20" t="s">
        <v>80</v>
      </c>
      <c r="G59" s="19" t="s">
        <v>113</v>
      </c>
      <c r="H59" s="19" t="s">
        <v>50</v>
      </c>
      <c r="I59" s="19" t="s">
        <v>47</v>
      </c>
      <c r="J59" s="22">
        <v>2366976</v>
      </c>
      <c r="K59" s="5">
        <v>239.99999957752001</v>
      </c>
      <c r="L59" s="22">
        <f>+Tabla7[[#This Row],[VALOR UNITARIO]]*Tabla7[[#This Row],[META_NORTE]]</f>
        <v>568074239</v>
      </c>
      <c r="M59" s="41">
        <f>+Tabla7[[#This Row],[META_NORTE]]*10.02/100</f>
        <v>24.047999957667503</v>
      </c>
      <c r="N59" s="42">
        <f>+Tabla7[[#This Row],[META_NORTE]]*43.81/100</f>
        <v>105.14399981491152</v>
      </c>
      <c r="O59" s="42">
        <f>+Tabla7[[#This Row],[META_NORTE]]*29.46/100</f>
        <v>70.703999875537406</v>
      </c>
      <c r="P59" s="42">
        <f>+Tabla7[[#This Row],[META_NORTE]]*7.72/100</f>
        <v>18.527999967384545</v>
      </c>
      <c r="Q59" s="42">
        <f>+Tabla7[[#This Row],[META_NORTE]]*3.92/100</f>
        <v>9.4079999834387849</v>
      </c>
      <c r="R59" s="42">
        <f>+Tabla7[[#This Row],[META_NORTE]]*5.07/100</f>
        <v>12.167999978580264</v>
      </c>
      <c r="S59" s="42"/>
      <c r="T59" s="43"/>
      <c r="U59" s="28">
        <f>+Tabla7[[#This Row],[META_USAQUEN]]+Tabla7[[#This Row],[META_ENGATIVA]]+Tabla7[[#This Row],[META_SUBA]]+Tabla7[[#This Row],[META_CHAPINERO]]+Tabla7[[#This Row],[META_BARRIOS_UNIDOS]]+Tabla7[[#This Row],[META_TEUSAQUILLO]]+Tabla7[[#This Row],[META_SUBRED]]+Tabla7[[#This Row],[META_DISTRITO]]</f>
        <v>239.99999957752004</v>
      </c>
      <c r="V59" s="29">
        <f>+Tabla7[[#This Row],[META_NORTE]]-Tabla7[[#This Row],[META_TOTAL]]</f>
        <v>0</v>
      </c>
      <c r="W59" s="30">
        <f>+Tabla7[[#This Row],[VALOR UNITARIO]]*Tabla7[[#This Row],[META_USAQUEN]]</f>
        <v>56921038.7478</v>
      </c>
      <c r="X59" s="31">
        <f>+Tabla7[[#This Row],[META_ENGATIVA]]*Tabla7[[#This Row],[VALOR UNITARIO]]</f>
        <v>248873324.10590002</v>
      </c>
      <c r="Y59" s="31">
        <f>+Tabla7[[#This Row],[META_SUBA]]*Tabla7[[#This Row],[VALOR UNITARIO]]</f>
        <v>167354670.80940002</v>
      </c>
      <c r="Z59" s="31">
        <f>+Tabla7[[#This Row],[META_CHAPINERO]]*Tabla7[[#This Row],[VALOR UNITARIO]]</f>
        <v>43855331.250799999</v>
      </c>
      <c r="AA59" s="31">
        <f>+Tabla7[[#This Row],[META_BARRIOS_UNIDOS]]*Tabla7[[#This Row],[VALOR UNITARIO]]</f>
        <v>22268510.1688</v>
      </c>
      <c r="AB59" s="31">
        <f>+Tabla7[[#This Row],[META_TEUSAQUILLO]]*Tabla7[[#This Row],[VALOR UNITARIO]]</f>
        <v>28801363.917299997</v>
      </c>
      <c r="AC59" s="31">
        <f>+Tabla7[[#This Row],[META_SUBRED]]*Tabla7[[#This Row],[VALOR UNITARIO]]</f>
        <v>0</v>
      </c>
      <c r="AD59" s="32">
        <f>+Tabla7[[#This Row],[META_DISTRITO]]*Tabla7[[#This Row],[VALOR UNITARIO]]</f>
        <v>0</v>
      </c>
      <c r="AE59" s="30">
        <f>SUM(Tabla7[[#This Row],[$_USAQUEN]:[$_DISTRITO]])</f>
        <v>568074239.00000012</v>
      </c>
      <c r="AF59" s="32">
        <f>+Tabla7[[#This Row],[$_NORTE]]-Tabla7[[#This Row],[$_TOTAL]]</f>
        <v>0</v>
      </c>
    </row>
    <row r="60" spans="1:32" ht="38.25" hidden="1">
      <c r="A60" s="19" t="s">
        <v>73</v>
      </c>
      <c r="B60" s="20" t="s">
        <v>74</v>
      </c>
      <c r="C60" s="20" t="s">
        <v>75</v>
      </c>
      <c r="D60" s="21">
        <v>47</v>
      </c>
      <c r="E60" s="20" t="s">
        <v>120</v>
      </c>
      <c r="F60" s="20" t="s">
        <v>88</v>
      </c>
      <c r="G60" s="19" t="s">
        <v>113</v>
      </c>
      <c r="H60" s="19" t="s">
        <v>50</v>
      </c>
      <c r="I60" s="19" t="s">
        <v>65</v>
      </c>
      <c r="J60" s="22">
        <v>110336</v>
      </c>
      <c r="K60" s="5">
        <v>36</v>
      </c>
      <c r="L60" s="22">
        <f>+Tabla7[[#This Row],[VALOR UNITARIO]]*Tabla7[[#This Row],[META_NORTE]]</f>
        <v>3972096</v>
      </c>
      <c r="M60" s="41">
        <f>+Tabla7[[#This Row],[META_NORTE]]*10.02/100</f>
        <v>3.6071999999999997</v>
      </c>
      <c r="N60" s="42">
        <f>+Tabla7[[#This Row],[META_NORTE]]*43.81/100</f>
        <v>15.771600000000001</v>
      </c>
      <c r="O60" s="42">
        <f>+Tabla7[[#This Row],[META_NORTE]]*29.46/100</f>
        <v>10.605599999999999</v>
      </c>
      <c r="P60" s="42">
        <f>+Tabla7[[#This Row],[META_NORTE]]*7.72/100</f>
        <v>2.7792000000000003</v>
      </c>
      <c r="Q60" s="42">
        <f>+Tabla7[[#This Row],[META_NORTE]]*3.92/100</f>
        <v>1.4112</v>
      </c>
      <c r="R60" s="42">
        <f>+Tabla7[[#This Row],[META_NORTE]]*5.07/100</f>
        <v>1.8252000000000002</v>
      </c>
      <c r="S60" s="42"/>
      <c r="T60" s="43"/>
      <c r="U60" s="28">
        <f>+Tabla7[[#This Row],[META_USAQUEN]]+Tabla7[[#This Row],[META_ENGATIVA]]+Tabla7[[#This Row],[META_SUBA]]+Tabla7[[#This Row],[META_CHAPINERO]]+Tabla7[[#This Row],[META_BARRIOS_UNIDOS]]+Tabla7[[#This Row],[META_TEUSAQUILLO]]+Tabla7[[#This Row],[META_SUBRED]]+Tabla7[[#This Row],[META_DISTRITO]]</f>
        <v>36.000000000000007</v>
      </c>
      <c r="V60" s="29">
        <f>+Tabla7[[#This Row],[META_NORTE]]-Tabla7[[#This Row],[META_TOTAL]]</f>
        <v>0</v>
      </c>
      <c r="W60" s="30">
        <f>+Tabla7[[#This Row],[VALOR UNITARIO]]*Tabla7[[#This Row],[META_USAQUEN]]</f>
        <v>398004.01919999998</v>
      </c>
      <c r="X60" s="31">
        <f>+Tabla7[[#This Row],[META_ENGATIVA]]*Tabla7[[#This Row],[VALOR UNITARIO]]</f>
        <v>1740175.2576000001</v>
      </c>
      <c r="Y60" s="31">
        <f>+Tabla7[[#This Row],[META_SUBA]]*Tabla7[[#This Row],[VALOR UNITARIO]]</f>
        <v>1170179.4815999998</v>
      </c>
      <c r="Z60" s="31">
        <f>+Tabla7[[#This Row],[META_CHAPINERO]]*Tabla7[[#This Row],[VALOR UNITARIO]]</f>
        <v>306645.81120000005</v>
      </c>
      <c r="AA60" s="31">
        <f>+Tabla7[[#This Row],[META_BARRIOS_UNIDOS]]*Tabla7[[#This Row],[VALOR UNITARIO]]</f>
        <v>155706.16320000001</v>
      </c>
      <c r="AB60" s="31">
        <f>+Tabla7[[#This Row],[META_TEUSAQUILLO]]*Tabla7[[#This Row],[VALOR UNITARIO]]</f>
        <v>201385.26720000003</v>
      </c>
      <c r="AC60" s="31">
        <f>+Tabla7[[#This Row],[META_SUBRED]]*Tabla7[[#This Row],[VALOR UNITARIO]]</f>
        <v>0</v>
      </c>
      <c r="AD60" s="32">
        <f>+Tabla7[[#This Row],[META_DISTRITO]]*Tabla7[[#This Row],[VALOR UNITARIO]]</f>
        <v>0</v>
      </c>
      <c r="AE60" s="30">
        <f>SUM(Tabla7[[#This Row],[$_USAQUEN]:[$_DISTRITO]])</f>
        <v>3972095.9999999995</v>
      </c>
      <c r="AF60" s="32">
        <f>+Tabla7[[#This Row],[$_NORTE]]-Tabla7[[#This Row],[$_TOTAL]]</f>
        <v>0</v>
      </c>
    </row>
    <row r="61" spans="1:32" ht="51" hidden="1">
      <c r="A61" s="19" t="s">
        <v>73</v>
      </c>
      <c r="B61" s="20" t="s">
        <v>74</v>
      </c>
      <c r="C61" s="20" t="s">
        <v>75</v>
      </c>
      <c r="D61" s="21">
        <v>48</v>
      </c>
      <c r="E61" s="20" t="s">
        <v>121</v>
      </c>
      <c r="F61" s="20" t="s">
        <v>77</v>
      </c>
      <c r="G61" s="19" t="s">
        <v>113</v>
      </c>
      <c r="H61" s="19" t="s">
        <v>50</v>
      </c>
      <c r="I61" s="19" t="s">
        <v>47</v>
      </c>
      <c r="J61" s="22">
        <v>430247</v>
      </c>
      <c r="K61" s="5">
        <v>120</v>
      </c>
      <c r="L61" s="22">
        <f>+Tabla7[[#This Row],[VALOR UNITARIO]]*Tabla7[[#This Row],[META_NORTE]]</f>
        <v>51629640</v>
      </c>
      <c r="M61" s="41">
        <f>+Tabla7[[#This Row],[META_NORTE]]*10.02/100</f>
        <v>12.023999999999999</v>
      </c>
      <c r="N61" s="42">
        <f>+Tabla7[[#This Row],[META_NORTE]]*43.81/100</f>
        <v>52.57200000000001</v>
      </c>
      <c r="O61" s="42">
        <f>+Tabla7[[#This Row],[META_NORTE]]*29.46/100</f>
        <v>35.352000000000004</v>
      </c>
      <c r="P61" s="42">
        <f>+Tabla7[[#This Row],[META_NORTE]]*7.72/100</f>
        <v>9.2639999999999993</v>
      </c>
      <c r="Q61" s="42">
        <f>+Tabla7[[#This Row],[META_NORTE]]*3.92/100</f>
        <v>4.7039999999999997</v>
      </c>
      <c r="R61" s="42">
        <f>+Tabla7[[#This Row],[META_NORTE]]*5.07/100</f>
        <v>6.0840000000000005</v>
      </c>
      <c r="S61" s="42"/>
      <c r="T61" s="43"/>
      <c r="U61" s="28">
        <f>+Tabla7[[#This Row],[META_USAQUEN]]+Tabla7[[#This Row],[META_ENGATIVA]]+Tabla7[[#This Row],[META_SUBA]]+Tabla7[[#This Row],[META_CHAPINERO]]+Tabla7[[#This Row],[META_BARRIOS_UNIDOS]]+Tabla7[[#This Row],[META_TEUSAQUILLO]]+Tabla7[[#This Row],[META_SUBRED]]+Tabla7[[#This Row],[META_DISTRITO]]</f>
        <v>120</v>
      </c>
      <c r="V61" s="29">
        <f>+Tabla7[[#This Row],[META_NORTE]]-Tabla7[[#This Row],[META_TOTAL]]</f>
        <v>0</v>
      </c>
      <c r="W61" s="30">
        <f>+Tabla7[[#This Row],[VALOR UNITARIO]]*Tabla7[[#This Row],[META_USAQUEN]]</f>
        <v>5173289.9279999994</v>
      </c>
      <c r="X61" s="31">
        <f>+Tabla7[[#This Row],[META_ENGATIVA]]*Tabla7[[#This Row],[VALOR UNITARIO]]</f>
        <v>22618945.284000006</v>
      </c>
      <c r="Y61" s="31">
        <f>+Tabla7[[#This Row],[META_SUBA]]*Tabla7[[#This Row],[VALOR UNITARIO]]</f>
        <v>15210091.944000002</v>
      </c>
      <c r="Z61" s="31">
        <f>+Tabla7[[#This Row],[META_CHAPINERO]]*Tabla7[[#This Row],[VALOR UNITARIO]]</f>
        <v>3985808.2079999996</v>
      </c>
      <c r="AA61" s="31">
        <f>+Tabla7[[#This Row],[META_BARRIOS_UNIDOS]]*Tabla7[[#This Row],[VALOR UNITARIO]]</f>
        <v>2023881.8879999998</v>
      </c>
      <c r="AB61" s="31">
        <f>+Tabla7[[#This Row],[META_TEUSAQUILLO]]*Tabla7[[#This Row],[VALOR UNITARIO]]</f>
        <v>2617622.7480000001</v>
      </c>
      <c r="AC61" s="31">
        <f>+Tabla7[[#This Row],[META_SUBRED]]*Tabla7[[#This Row],[VALOR UNITARIO]]</f>
        <v>0</v>
      </c>
      <c r="AD61" s="32">
        <f>+Tabla7[[#This Row],[META_DISTRITO]]*Tabla7[[#This Row],[VALOR UNITARIO]]</f>
        <v>0</v>
      </c>
      <c r="AE61" s="30">
        <f>SUM(Tabla7[[#This Row],[$_USAQUEN]:[$_DISTRITO]])</f>
        <v>51629640</v>
      </c>
      <c r="AF61" s="32">
        <f>+Tabla7[[#This Row],[$_NORTE]]-Tabla7[[#This Row],[$_TOTAL]]</f>
        <v>0</v>
      </c>
    </row>
    <row r="62" spans="1:32" ht="38.25" hidden="1">
      <c r="A62" s="19" t="s">
        <v>73</v>
      </c>
      <c r="B62" s="20" t="s">
        <v>74</v>
      </c>
      <c r="C62" s="20" t="s">
        <v>75</v>
      </c>
      <c r="D62" s="21">
        <v>49</v>
      </c>
      <c r="E62" s="20" t="s">
        <v>122</v>
      </c>
      <c r="F62" s="20" t="s">
        <v>77</v>
      </c>
      <c r="G62" s="19" t="s">
        <v>113</v>
      </c>
      <c r="H62" s="19" t="s">
        <v>50</v>
      </c>
      <c r="I62" s="19" t="s">
        <v>47</v>
      </c>
      <c r="J62" s="22">
        <v>711326</v>
      </c>
      <c r="K62" s="5">
        <v>680</v>
      </c>
      <c r="L62" s="22">
        <f>+Tabla7[[#This Row],[VALOR UNITARIO]]*Tabla7[[#This Row],[META_NORTE]]</f>
        <v>483701680</v>
      </c>
      <c r="M62" s="41">
        <f>+Tabla7[[#This Row],[META_NORTE]]*10.02/100</f>
        <v>68.135999999999996</v>
      </c>
      <c r="N62" s="42">
        <f>+Tabla7[[#This Row],[META_NORTE]]*43.81/100</f>
        <v>297.90800000000002</v>
      </c>
      <c r="O62" s="42">
        <f>+Tabla7[[#This Row],[META_NORTE]]*29.46/100</f>
        <v>200.328</v>
      </c>
      <c r="P62" s="42">
        <f>+Tabla7[[#This Row],[META_NORTE]]*7.72/100</f>
        <v>52.495999999999995</v>
      </c>
      <c r="Q62" s="42">
        <f>+Tabla7[[#This Row],[META_NORTE]]*3.92/100</f>
        <v>26.655999999999999</v>
      </c>
      <c r="R62" s="42">
        <f>+Tabla7[[#This Row],[META_NORTE]]*5.07/100</f>
        <v>34.476000000000006</v>
      </c>
      <c r="S62" s="42"/>
      <c r="T62" s="43"/>
      <c r="U62" s="28">
        <f>+Tabla7[[#This Row],[META_USAQUEN]]+Tabla7[[#This Row],[META_ENGATIVA]]+Tabla7[[#This Row],[META_SUBA]]+Tabla7[[#This Row],[META_CHAPINERO]]+Tabla7[[#This Row],[META_BARRIOS_UNIDOS]]+Tabla7[[#This Row],[META_TEUSAQUILLO]]+Tabla7[[#This Row],[META_SUBRED]]+Tabla7[[#This Row],[META_DISTRITO]]</f>
        <v>679.99999999999989</v>
      </c>
      <c r="V62" s="29">
        <f>+Tabla7[[#This Row],[META_NORTE]]-Tabla7[[#This Row],[META_TOTAL]]</f>
        <v>0</v>
      </c>
      <c r="W62" s="30">
        <f>+Tabla7[[#This Row],[VALOR UNITARIO]]*Tabla7[[#This Row],[META_USAQUEN]]</f>
        <v>48466908.335999995</v>
      </c>
      <c r="X62" s="31">
        <f>+Tabla7[[#This Row],[META_ENGATIVA]]*Tabla7[[#This Row],[VALOR UNITARIO]]</f>
        <v>211909706.00800002</v>
      </c>
      <c r="Y62" s="31">
        <f>+Tabla7[[#This Row],[META_SUBA]]*Tabla7[[#This Row],[VALOR UNITARIO]]</f>
        <v>142498514.928</v>
      </c>
      <c r="Z62" s="31">
        <f>+Tabla7[[#This Row],[META_CHAPINERO]]*Tabla7[[#This Row],[VALOR UNITARIO]]</f>
        <v>37341769.695999995</v>
      </c>
      <c r="AA62" s="31">
        <f>+Tabla7[[#This Row],[META_BARRIOS_UNIDOS]]*Tabla7[[#This Row],[VALOR UNITARIO]]</f>
        <v>18961105.855999999</v>
      </c>
      <c r="AB62" s="31">
        <f>+Tabla7[[#This Row],[META_TEUSAQUILLO]]*Tabla7[[#This Row],[VALOR UNITARIO]]</f>
        <v>24523675.176000003</v>
      </c>
      <c r="AC62" s="31">
        <f>+Tabla7[[#This Row],[META_SUBRED]]*Tabla7[[#This Row],[VALOR UNITARIO]]</f>
        <v>0</v>
      </c>
      <c r="AD62" s="32">
        <f>+Tabla7[[#This Row],[META_DISTRITO]]*Tabla7[[#This Row],[VALOR UNITARIO]]</f>
        <v>0</v>
      </c>
      <c r="AE62" s="30">
        <f>SUM(Tabla7[[#This Row],[$_USAQUEN]:[$_DISTRITO]])</f>
        <v>483701680</v>
      </c>
      <c r="AF62" s="32">
        <f>+Tabla7[[#This Row],[$_NORTE]]-Tabla7[[#This Row],[$_TOTAL]]</f>
        <v>0</v>
      </c>
    </row>
    <row r="63" spans="1:32" ht="38.25" hidden="1">
      <c r="A63" s="19" t="s">
        <v>73</v>
      </c>
      <c r="B63" s="20" t="s">
        <v>74</v>
      </c>
      <c r="C63" s="20" t="s">
        <v>75</v>
      </c>
      <c r="D63" s="21">
        <v>50</v>
      </c>
      <c r="E63" s="20" t="s">
        <v>124</v>
      </c>
      <c r="F63" s="20" t="s">
        <v>77</v>
      </c>
      <c r="G63" s="19" t="s">
        <v>78</v>
      </c>
      <c r="H63" s="19" t="s">
        <v>50</v>
      </c>
      <c r="I63" s="19" t="s">
        <v>47</v>
      </c>
      <c r="J63" s="22">
        <v>266747</v>
      </c>
      <c r="K63" s="5">
        <v>324</v>
      </c>
      <c r="L63" s="22">
        <f>+Tabla7[[#This Row],[VALOR UNITARIO]]*Tabla7[[#This Row],[META_NORTE]]</f>
        <v>86426028</v>
      </c>
      <c r="M63" s="41">
        <f>+Tabla7[[#This Row],[META_NORTE]]*10.02/100</f>
        <v>32.464799999999997</v>
      </c>
      <c r="N63" s="42">
        <f>+Tabla7[[#This Row],[META_NORTE]]*43.81/100</f>
        <v>141.9444</v>
      </c>
      <c r="O63" s="42">
        <f>+Tabla7[[#This Row],[META_NORTE]]*29.46/100</f>
        <v>95.450400000000002</v>
      </c>
      <c r="P63" s="42">
        <f>+Tabla7[[#This Row],[META_NORTE]]*7.72/100</f>
        <v>25.012799999999999</v>
      </c>
      <c r="Q63" s="42">
        <f>+Tabla7[[#This Row],[META_NORTE]]*3.92/100</f>
        <v>12.700799999999999</v>
      </c>
      <c r="R63" s="42">
        <f>+Tabla7[[#This Row],[META_NORTE]]*5.07/100</f>
        <v>16.4268</v>
      </c>
      <c r="S63" s="42"/>
      <c r="T63" s="43"/>
      <c r="U63" s="28">
        <f>+Tabla7[[#This Row],[META_USAQUEN]]+Tabla7[[#This Row],[META_ENGATIVA]]+Tabla7[[#This Row],[META_SUBA]]+Tabla7[[#This Row],[META_CHAPINERO]]+Tabla7[[#This Row],[META_BARRIOS_UNIDOS]]+Tabla7[[#This Row],[META_TEUSAQUILLO]]+Tabla7[[#This Row],[META_SUBRED]]+Tabla7[[#This Row],[META_DISTRITO]]</f>
        <v>324</v>
      </c>
      <c r="V63" s="29">
        <f>+Tabla7[[#This Row],[META_NORTE]]-Tabla7[[#This Row],[META_TOTAL]]</f>
        <v>0</v>
      </c>
      <c r="W63" s="30">
        <f>+Tabla7[[#This Row],[VALOR UNITARIO]]*Tabla7[[#This Row],[META_USAQUEN]]</f>
        <v>8659888.0055999998</v>
      </c>
      <c r="X63" s="31">
        <f>+Tabla7[[#This Row],[META_ENGATIVA]]*Tabla7[[#This Row],[VALOR UNITARIO]]</f>
        <v>37863242.866800003</v>
      </c>
      <c r="Y63" s="31">
        <f>+Tabla7[[#This Row],[META_SUBA]]*Tabla7[[#This Row],[VALOR UNITARIO]]</f>
        <v>25461107.8488</v>
      </c>
      <c r="Z63" s="31">
        <f>+Tabla7[[#This Row],[META_CHAPINERO]]*Tabla7[[#This Row],[VALOR UNITARIO]]</f>
        <v>6672089.3615999995</v>
      </c>
      <c r="AA63" s="31">
        <f>+Tabla7[[#This Row],[META_BARRIOS_UNIDOS]]*Tabla7[[#This Row],[VALOR UNITARIO]]</f>
        <v>3387900.2975999997</v>
      </c>
      <c r="AB63" s="31">
        <f>+Tabla7[[#This Row],[META_TEUSAQUILLO]]*Tabla7[[#This Row],[VALOR UNITARIO]]</f>
        <v>4381799.6195999999</v>
      </c>
      <c r="AC63" s="31">
        <f>+Tabla7[[#This Row],[META_SUBRED]]*Tabla7[[#This Row],[VALOR UNITARIO]]</f>
        <v>0</v>
      </c>
      <c r="AD63" s="32">
        <f>+Tabla7[[#This Row],[META_DISTRITO]]*Tabla7[[#This Row],[VALOR UNITARIO]]</f>
        <v>0</v>
      </c>
      <c r="AE63" s="30">
        <f>SUM(Tabla7[[#This Row],[$_USAQUEN]:[$_DISTRITO]])</f>
        <v>86426028</v>
      </c>
      <c r="AF63" s="32">
        <f>+Tabla7[[#This Row],[$_NORTE]]-Tabla7[[#This Row],[$_TOTAL]]</f>
        <v>0</v>
      </c>
    </row>
    <row r="64" spans="1:32" ht="89.25" hidden="1">
      <c r="A64" s="19" t="s">
        <v>73</v>
      </c>
      <c r="B64" s="20" t="s">
        <v>74</v>
      </c>
      <c r="C64" s="20" t="s">
        <v>75</v>
      </c>
      <c r="D64" s="21">
        <v>51</v>
      </c>
      <c r="E64" s="20" t="s">
        <v>126</v>
      </c>
      <c r="F64" s="20" t="s">
        <v>77</v>
      </c>
      <c r="G64" s="19" t="s">
        <v>45</v>
      </c>
      <c r="H64" s="19" t="s">
        <v>50</v>
      </c>
      <c r="I64" s="19" t="s">
        <v>47</v>
      </c>
      <c r="J64" s="22">
        <v>5621568</v>
      </c>
      <c r="K64" s="5">
        <v>12</v>
      </c>
      <c r="L64" s="22">
        <f>+Tabla7[[#This Row],[VALOR UNITARIO]]*Tabla7[[#This Row],[META_NORTE]]</f>
        <v>67458816</v>
      </c>
      <c r="M64" s="41">
        <v>0</v>
      </c>
      <c r="N64" s="42">
        <v>0</v>
      </c>
      <c r="O64" s="42">
        <v>0</v>
      </c>
      <c r="P64" s="42">
        <v>0</v>
      </c>
      <c r="Q64" s="42">
        <v>0</v>
      </c>
      <c r="R64" s="42">
        <v>0</v>
      </c>
      <c r="S64" s="42">
        <v>12</v>
      </c>
      <c r="T64" s="43">
        <v>0</v>
      </c>
      <c r="U64" s="28">
        <f>+Tabla7[[#This Row],[META_USAQUEN]]+Tabla7[[#This Row],[META_ENGATIVA]]+Tabla7[[#This Row],[META_SUBA]]+Tabla7[[#This Row],[META_CHAPINERO]]+Tabla7[[#This Row],[META_BARRIOS_UNIDOS]]+Tabla7[[#This Row],[META_TEUSAQUILLO]]+Tabla7[[#This Row],[META_SUBRED]]+Tabla7[[#This Row],[META_DISTRITO]]</f>
        <v>12</v>
      </c>
      <c r="V64" s="29">
        <f>+Tabla7[[#This Row],[META_NORTE]]-Tabla7[[#This Row],[META_TOTAL]]</f>
        <v>0</v>
      </c>
      <c r="W64" s="30">
        <f>+Tabla7[[#This Row],[VALOR UNITARIO]]*Tabla7[[#This Row],[META_USAQUEN]]</f>
        <v>0</v>
      </c>
      <c r="X64" s="31">
        <f>+Tabla7[[#This Row],[META_ENGATIVA]]*Tabla7[[#This Row],[VALOR UNITARIO]]</f>
        <v>0</v>
      </c>
      <c r="Y64" s="31">
        <f>+Tabla7[[#This Row],[META_SUBA]]*Tabla7[[#This Row],[VALOR UNITARIO]]</f>
        <v>0</v>
      </c>
      <c r="Z64" s="31">
        <f>+Tabla7[[#This Row],[META_CHAPINERO]]*Tabla7[[#This Row],[VALOR UNITARIO]]</f>
        <v>0</v>
      </c>
      <c r="AA64" s="31">
        <f>+Tabla7[[#This Row],[META_BARRIOS_UNIDOS]]*Tabla7[[#This Row],[VALOR UNITARIO]]</f>
        <v>0</v>
      </c>
      <c r="AB64" s="31">
        <f>+Tabla7[[#This Row],[META_TEUSAQUILLO]]*Tabla7[[#This Row],[VALOR UNITARIO]]</f>
        <v>0</v>
      </c>
      <c r="AC64" s="31">
        <f>+Tabla7[[#This Row],[META_SUBRED]]*Tabla7[[#This Row],[VALOR UNITARIO]]</f>
        <v>67458816</v>
      </c>
      <c r="AD64" s="32">
        <f>+Tabla7[[#This Row],[META_DISTRITO]]*Tabla7[[#This Row],[VALOR UNITARIO]]</f>
        <v>0</v>
      </c>
      <c r="AE64" s="30">
        <f>SUM(Tabla7[[#This Row],[$_USAQUEN]:[$_DISTRITO]])</f>
        <v>67458816</v>
      </c>
      <c r="AF64" s="32">
        <f>+Tabla7[[#This Row],[$_NORTE]]-Tabla7[[#This Row],[$_TOTAL]]</f>
        <v>0</v>
      </c>
    </row>
    <row r="65" spans="1:32" ht="51" hidden="1">
      <c r="A65" s="19" t="s">
        <v>73</v>
      </c>
      <c r="B65" s="20" t="s">
        <v>74</v>
      </c>
      <c r="C65" s="20" t="s">
        <v>101</v>
      </c>
      <c r="D65" s="21">
        <v>52</v>
      </c>
      <c r="E65" s="20" t="s">
        <v>128</v>
      </c>
      <c r="F65" s="20" t="s">
        <v>77</v>
      </c>
      <c r="G65" s="19" t="s">
        <v>113</v>
      </c>
      <c r="H65" s="19" t="s">
        <v>50</v>
      </c>
      <c r="I65" s="19" t="s">
        <v>47</v>
      </c>
      <c r="J65" s="22">
        <v>711326</v>
      </c>
      <c r="K65" s="5">
        <v>240</v>
      </c>
      <c r="L65" s="22">
        <f>+Tabla7[[#This Row],[VALOR UNITARIO]]*Tabla7[[#This Row],[META_NORTE]]</f>
        <v>170718240</v>
      </c>
      <c r="M65" s="41">
        <f>+Tabla7[[#This Row],[META_NORTE]]*10.02/100</f>
        <v>24.047999999999998</v>
      </c>
      <c r="N65" s="42">
        <f>+Tabla7[[#This Row],[META_NORTE]]*43.81/100</f>
        <v>105.14400000000002</v>
      </c>
      <c r="O65" s="42">
        <f>+Tabla7[[#This Row],[META_NORTE]]*29.46/100</f>
        <v>70.704000000000008</v>
      </c>
      <c r="P65" s="42">
        <f>+Tabla7[[#This Row],[META_NORTE]]*7.72/100</f>
        <v>18.527999999999999</v>
      </c>
      <c r="Q65" s="42">
        <f>+Tabla7[[#This Row],[META_NORTE]]*3.92/100</f>
        <v>9.4079999999999995</v>
      </c>
      <c r="R65" s="42">
        <f>+Tabla7[[#This Row],[META_NORTE]]*5.07/100</f>
        <v>12.168000000000001</v>
      </c>
      <c r="S65" s="42"/>
      <c r="T65" s="43"/>
      <c r="U65" s="28">
        <f>+Tabla7[[#This Row],[META_USAQUEN]]+Tabla7[[#This Row],[META_ENGATIVA]]+Tabla7[[#This Row],[META_SUBA]]+Tabla7[[#This Row],[META_CHAPINERO]]+Tabla7[[#This Row],[META_BARRIOS_UNIDOS]]+Tabla7[[#This Row],[META_TEUSAQUILLO]]+Tabla7[[#This Row],[META_SUBRED]]+Tabla7[[#This Row],[META_DISTRITO]]</f>
        <v>240</v>
      </c>
      <c r="V65" s="29">
        <f>+Tabla7[[#This Row],[META_NORTE]]-Tabla7[[#This Row],[META_TOTAL]]</f>
        <v>0</v>
      </c>
      <c r="W65" s="30">
        <f>+Tabla7[[#This Row],[VALOR UNITARIO]]*Tabla7[[#This Row],[META_USAQUEN]]</f>
        <v>17105967.647999998</v>
      </c>
      <c r="X65" s="31">
        <f>+Tabla7[[#This Row],[META_ENGATIVA]]*Tabla7[[#This Row],[VALOR UNITARIO]]</f>
        <v>74791660.944000021</v>
      </c>
      <c r="Y65" s="31">
        <f>+Tabla7[[#This Row],[META_SUBA]]*Tabla7[[#This Row],[VALOR UNITARIO]]</f>
        <v>50293593.504000008</v>
      </c>
      <c r="Z65" s="31">
        <f>+Tabla7[[#This Row],[META_CHAPINERO]]*Tabla7[[#This Row],[VALOR UNITARIO]]</f>
        <v>13179448.127999999</v>
      </c>
      <c r="AA65" s="31">
        <f>+Tabla7[[#This Row],[META_BARRIOS_UNIDOS]]*Tabla7[[#This Row],[VALOR UNITARIO]]</f>
        <v>6692155.0079999994</v>
      </c>
      <c r="AB65" s="31">
        <f>+Tabla7[[#This Row],[META_TEUSAQUILLO]]*Tabla7[[#This Row],[VALOR UNITARIO]]</f>
        <v>8655414.7680000011</v>
      </c>
      <c r="AC65" s="31">
        <f>+Tabla7[[#This Row],[META_SUBRED]]*Tabla7[[#This Row],[VALOR UNITARIO]]</f>
        <v>0</v>
      </c>
      <c r="AD65" s="32">
        <f>+Tabla7[[#This Row],[META_DISTRITO]]*Tabla7[[#This Row],[VALOR UNITARIO]]</f>
        <v>0</v>
      </c>
      <c r="AE65" s="30">
        <f>SUM(Tabla7[[#This Row],[$_USAQUEN]:[$_DISTRITO]])</f>
        <v>170718240</v>
      </c>
      <c r="AF65" s="32">
        <f>+Tabla7[[#This Row],[$_NORTE]]-Tabla7[[#This Row],[$_TOTAL]]</f>
        <v>0</v>
      </c>
    </row>
    <row r="66" spans="1:32" ht="51.75" hidden="1" thickTop="1">
      <c r="A66" s="19" t="s">
        <v>73</v>
      </c>
      <c r="B66" s="20" t="s">
        <v>74</v>
      </c>
      <c r="C66" s="20" t="s">
        <v>75</v>
      </c>
      <c r="D66" s="21">
        <v>53</v>
      </c>
      <c r="E66" s="20" t="s">
        <v>130</v>
      </c>
      <c r="F66" s="20" t="s">
        <v>77</v>
      </c>
      <c r="G66" s="19" t="s">
        <v>45</v>
      </c>
      <c r="H66" s="19" t="s">
        <v>46</v>
      </c>
      <c r="I66" s="19" t="s">
        <v>47</v>
      </c>
      <c r="J66" s="22">
        <v>5621568</v>
      </c>
      <c r="K66" s="5">
        <v>12</v>
      </c>
      <c r="L66" s="22">
        <f>+Tabla7[[#This Row],[VALOR UNITARIO]]*Tabla7[[#This Row],[META_NORTE]]</f>
        <v>67458816</v>
      </c>
      <c r="M66" s="38">
        <v>0</v>
      </c>
      <c r="N66" s="39">
        <v>0</v>
      </c>
      <c r="O66" s="39">
        <v>0</v>
      </c>
      <c r="P66" s="39">
        <v>0</v>
      </c>
      <c r="Q66" s="39">
        <v>0</v>
      </c>
      <c r="R66" s="39">
        <v>0</v>
      </c>
      <c r="S66" s="39">
        <v>12</v>
      </c>
      <c r="T66" s="40">
        <v>0</v>
      </c>
      <c r="U66" s="28">
        <f>+Tabla7[[#This Row],[META_USAQUEN]]+Tabla7[[#This Row],[META_ENGATIVA]]+Tabla7[[#This Row],[META_SUBA]]+Tabla7[[#This Row],[META_CHAPINERO]]+Tabla7[[#This Row],[META_BARRIOS_UNIDOS]]+Tabla7[[#This Row],[META_TEUSAQUILLO]]+Tabla7[[#This Row],[META_SUBRED]]+Tabla7[[#This Row],[META_DISTRITO]]</f>
        <v>12</v>
      </c>
      <c r="V66" s="29">
        <f>+Tabla7[[#This Row],[META_NORTE]]-Tabla7[[#This Row],[META_TOTAL]]</f>
        <v>0</v>
      </c>
      <c r="W66" s="30">
        <f>+Tabla7[[#This Row],[VALOR UNITARIO]]*Tabla7[[#This Row],[META_USAQUEN]]</f>
        <v>0</v>
      </c>
      <c r="X66" s="31">
        <f>+Tabla7[[#This Row],[META_ENGATIVA]]*Tabla7[[#This Row],[VALOR UNITARIO]]</f>
        <v>0</v>
      </c>
      <c r="Y66" s="31">
        <f>+Tabla7[[#This Row],[META_SUBA]]*Tabla7[[#This Row],[VALOR UNITARIO]]</f>
        <v>0</v>
      </c>
      <c r="Z66" s="31">
        <f>+Tabla7[[#This Row],[META_CHAPINERO]]*Tabla7[[#This Row],[VALOR UNITARIO]]</f>
        <v>0</v>
      </c>
      <c r="AA66" s="31">
        <f>+Tabla7[[#This Row],[META_BARRIOS_UNIDOS]]*Tabla7[[#This Row],[VALOR UNITARIO]]</f>
        <v>0</v>
      </c>
      <c r="AB66" s="31">
        <f>+Tabla7[[#This Row],[META_TEUSAQUILLO]]*Tabla7[[#This Row],[VALOR UNITARIO]]</f>
        <v>0</v>
      </c>
      <c r="AC66" s="31">
        <f>+Tabla7[[#This Row],[META_SUBRED]]*Tabla7[[#This Row],[VALOR UNITARIO]]</f>
        <v>67458816</v>
      </c>
      <c r="AD66" s="32">
        <f>+Tabla7[[#This Row],[META_DISTRITO]]*Tabla7[[#This Row],[VALOR UNITARIO]]</f>
        <v>0</v>
      </c>
      <c r="AE66" s="30">
        <f>SUM(Tabla7[[#This Row],[$_USAQUEN]:[$_DISTRITO]])</f>
        <v>67458816</v>
      </c>
      <c r="AF66" s="32">
        <f>+Tabla7[[#This Row],[$_NORTE]]-Tabla7[[#This Row],[$_TOTAL]]</f>
        <v>0</v>
      </c>
    </row>
    <row r="67" spans="1:32" ht="38.25" hidden="1">
      <c r="A67" s="19" t="s">
        <v>73</v>
      </c>
      <c r="B67" s="20" t="s">
        <v>74</v>
      </c>
      <c r="C67" s="20" t="s">
        <v>75</v>
      </c>
      <c r="D67" s="21">
        <v>54</v>
      </c>
      <c r="E67" s="20" t="s">
        <v>131</v>
      </c>
      <c r="F67" s="20" t="s">
        <v>77</v>
      </c>
      <c r="G67" s="19" t="s">
        <v>78</v>
      </c>
      <c r="H67" s="19" t="s">
        <v>50</v>
      </c>
      <c r="I67" s="19" t="s">
        <v>47</v>
      </c>
      <c r="J67" s="22">
        <v>285702</v>
      </c>
      <c r="K67" s="5">
        <v>2880.0000070003011</v>
      </c>
      <c r="L67" s="22">
        <f>+Tabla7[[#This Row],[VALOR UNITARIO]]*Tabla7[[#This Row],[META_NORTE]]</f>
        <v>822821762</v>
      </c>
      <c r="M67" s="41">
        <f>+Tabla7[[#This Row],[META_NORTE]]*10.02/100</f>
        <v>288.57600070143019</v>
      </c>
      <c r="N67" s="42">
        <f>+Tabla7[[#This Row],[META_NORTE]]*43.81/100</f>
        <v>1261.7280030668321</v>
      </c>
      <c r="O67" s="42">
        <f>+Tabla7[[#This Row],[META_NORTE]]*29.46/100</f>
        <v>848.44800206228877</v>
      </c>
      <c r="P67" s="42">
        <f>+Tabla7[[#This Row],[META_NORTE]]*7.72/100</f>
        <v>222.33600054042324</v>
      </c>
      <c r="Q67" s="42">
        <f>+Tabla7[[#This Row],[META_NORTE]]*3.92/100</f>
        <v>112.8960002744118</v>
      </c>
      <c r="R67" s="42">
        <f>+Tabla7[[#This Row],[META_NORTE]]*5.07/100</f>
        <v>146.01600035491526</v>
      </c>
      <c r="S67" s="42"/>
      <c r="T67" s="43"/>
      <c r="U67" s="28">
        <f>+Tabla7[[#This Row],[META_USAQUEN]]+Tabla7[[#This Row],[META_ENGATIVA]]+Tabla7[[#This Row],[META_SUBA]]+Tabla7[[#This Row],[META_CHAPINERO]]+Tabla7[[#This Row],[META_BARRIOS_UNIDOS]]+Tabla7[[#This Row],[META_TEUSAQUILLO]]+Tabla7[[#This Row],[META_SUBRED]]+Tabla7[[#This Row],[META_DISTRITO]]</f>
        <v>2880.0000070003016</v>
      </c>
      <c r="V67" s="29">
        <f>+Tabla7[[#This Row],[META_NORTE]]-Tabla7[[#This Row],[META_TOTAL]]</f>
        <v>0</v>
      </c>
      <c r="W67" s="30">
        <f>+Tabla7[[#This Row],[VALOR UNITARIO]]*Tabla7[[#This Row],[META_USAQUEN]]</f>
        <v>82446740.552400008</v>
      </c>
      <c r="X67" s="31">
        <f>+Tabla7[[#This Row],[META_ENGATIVA]]*Tabla7[[#This Row],[VALOR UNITARIO]]</f>
        <v>360478213.93220007</v>
      </c>
      <c r="Y67" s="31">
        <f>+Tabla7[[#This Row],[META_SUBA]]*Tabla7[[#This Row],[VALOR UNITARIO]]</f>
        <v>242403291.08520001</v>
      </c>
      <c r="Z67" s="31">
        <f>+Tabla7[[#This Row],[META_CHAPINERO]]*Tabla7[[#This Row],[VALOR UNITARIO]]</f>
        <v>63521840.0264</v>
      </c>
      <c r="AA67" s="31">
        <f>+Tabla7[[#This Row],[META_BARRIOS_UNIDOS]]*Tabla7[[#This Row],[VALOR UNITARIO]]</f>
        <v>32254613.0704</v>
      </c>
      <c r="AB67" s="31">
        <f>+Tabla7[[#This Row],[META_TEUSAQUILLO]]*Tabla7[[#This Row],[VALOR UNITARIO]]</f>
        <v>41717063.333400004</v>
      </c>
      <c r="AC67" s="31">
        <f>+Tabla7[[#This Row],[META_SUBRED]]*Tabla7[[#This Row],[VALOR UNITARIO]]</f>
        <v>0</v>
      </c>
      <c r="AD67" s="32">
        <f>+Tabla7[[#This Row],[META_DISTRITO]]*Tabla7[[#This Row],[VALOR UNITARIO]]</f>
        <v>0</v>
      </c>
      <c r="AE67" s="30">
        <f>SUM(Tabla7[[#This Row],[$_USAQUEN]:[$_DISTRITO]])</f>
        <v>822821762.00000012</v>
      </c>
      <c r="AF67" s="32">
        <f>+Tabla7[[#This Row],[$_NORTE]]-Tabla7[[#This Row],[$_TOTAL]]</f>
        <v>0</v>
      </c>
    </row>
    <row r="68" spans="1:32" ht="51" hidden="1">
      <c r="A68" s="19" t="s">
        <v>73</v>
      </c>
      <c r="B68" s="20" t="s">
        <v>74</v>
      </c>
      <c r="C68" s="20" t="s">
        <v>75</v>
      </c>
      <c r="D68" s="21">
        <v>55</v>
      </c>
      <c r="E68" s="20" t="s">
        <v>132</v>
      </c>
      <c r="F68" s="20" t="s">
        <v>77</v>
      </c>
      <c r="G68" s="19" t="s">
        <v>78</v>
      </c>
      <c r="H68" s="19" t="s">
        <v>50</v>
      </c>
      <c r="I68" s="19" t="s">
        <v>47</v>
      </c>
      <c r="J68" s="22">
        <v>380935</v>
      </c>
      <c r="K68" s="5">
        <v>240</v>
      </c>
      <c r="L68" s="22">
        <f>+Tabla7[[#This Row],[VALOR UNITARIO]]*Tabla7[[#This Row],[META_NORTE]]</f>
        <v>91424400</v>
      </c>
      <c r="M68" s="41">
        <f>+Tabla7[[#This Row],[META_NORTE]]*10.02/100</f>
        <v>24.047999999999998</v>
      </c>
      <c r="N68" s="42">
        <f>+Tabla7[[#This Row],[META_NORTE]]*43.81/100</f>
        <v>105.14400000000002</v>
      </c>
      <c r="O68" s="42">
        <f>+Tabla7[[#This Row],[META_NORTE]]*29.46/100</f>
        <v>70.704000000000008</v>
      </c>
      <c r="P68" s="42">
        <f>+Tabla7[[#This Row],[META_NORTE]]*7.72/100</f>
        <v>18.527999999999999</v>
      </c>
      <c r="Q68" s="42">
        <f>+Tabla7[[#This Row],[META_NORTE]]*3.92/100</f>
        <v>9.4079999999999995</v>
      </c>
      <c r="R68" s="42">
        <f>+Tabla7[[#This Row],[META_NORTE]]*5.07/100</f>
        <v>12.168000000000001</v>
      </c>
      <c r="S68" s="42"/>
      <c r="T68" s="43"/>
      <c r="U68" s="28">
        <f>+Tabla7[[#This Row],[META_USAQUEN]]+Tabla7[[#This Row],[META_ENGATIVA]]+Tabla7[[#This Row],[META_SUBA]]+Tabla7[[#This Row],[META_CHAPINERO]]+Tabla7[[#This Row],[META_BARRIOS_UNIDOS]]+Tabla7[[#This Row],[META_TEUSAQUILLO]]+Tabla7[[#This Row],[META_SUBRED]]+Tabla7[[#This Row],[META_DISTRITO]]</f>
        <v>240</v>
      </c>
      <c r="V68" s="29">
        <f>+Tabla7[[#This Row],[META_NORTE]]-Tabla7[[#This Row],[META_TOTAL]]</f>
        <v>0</v>
      </c>
      <c r="W68" s="30">
        <f>+Tabla7[[#This Row],[VALOR UNITARIO]]*Tabla7[[#This Row],[META_USAQUEN]]</f>
        <v>9160724.879999999</v>
      </c>
      <c r="X68" s="31">
        <f>+Tabla7[[#This Row],[META_ENGATIVA]]*Tabla7[[#This Row],[VALOR UNITARIO]]</f>
        <v>40053029.640000008</v>
      </c>
      <c r="Y68" s="31">
        <f>+Tabla7[[#This Row],[META_SUBA]]*Tabla7[[#This Row],[VALOR UNITARIO]]</f>
        <v>26933628.240000002</v>
      </c>
      <c r="Z68" s="31">
        <f>+Tabla7[[#This Row],[META_CHAPINERO]]*Tabla7[[#This Row],[VALOR UNITARIO]]</f>
        <v>7057963.6799999997</v>
      </c>
      <c r="AA68" s="31">
        <f>+Tabla7[[#This Row],[META_BARRIOS_UNIDOS]]*Tabla7[[#This Row],[VALOR UNITARIO]]</f>
        <v>3583836.48</v>
      </c>
      <c r="AB68" s="31">
        <f>+Tabla7[[#This Row],[META_TEUSAQUILLO]]*Tabla7[[#This Row],[VALOR UNITARIO]]</f>
        <v>4635217.08</v>
      </c>
      <c r="AC68" s="31">
        <f>+Tabla7[[#This Row],[META_SUBRED]]*Tabla7[[#This Row],[VALOR UNITARIO]]</f>
        <v>0</v>
      </c>
      <c r="AD68" s="32">
        <f>+Tabla7[[#This Row],[META_DISTRITO]]*Tabla7[[#This Row],[VALOR UNITARIO]]</f>
        <v>0</v>
      </c>
      <c r="AE68" s="30">
        <f>SUM(Tabla7[[#This Row],[$_USAQUEN]:[$_DISTRITO]])</f>
        <v>91424400.00000003</v>
      </c>
      <c r="AF68" s="32">
        <f>+Tabla7[[#This Row],[$_NORTE]]-Tabla7[[#This Row],[$_TOTAL]]</f>
        <v>0</v>
      </c>
    </row>
    <row r="69" spans="1:32" ht="51" hidden="1">
      <c r="A69" s="19" t="s">
        <v>73</v>
      </c>
      <c r="B69" s="20" t="s">
        <v>74</v>
      </c>
      <c r="C69" s="20" t="s">
        <v>75</v>
      </c>
      <c r="D69" s="21">
        <v>56</v>
      </c>
      <c r="E69" s="20" t="s">
        <v>133</v>
      </c>
      <c r="F69" s="20" t="s">
        <v>77</v>
      </c>
      <c r="G69" s="19" t="s">
        <v>78</v>
      </c>
      <c r="H69" s="19" t="s">
        <v>50</v>
      </c>
      <c r="I69" s="19" t="s">
        <v>47</v>
      </c>
      <c r="J69" s="22">
        <v>266747</v>
      </c>
      <c r="K69" s="5">
        <v>2304</v>
      </c>
      <c r="L69" s="22">
        <f>+Tabla7[[#This Row],[VALOR UNITARIO]]*Tabla7[[#This Row],[META_NORTE]]</f>
        <v>614585088</v>
      </c>
      <c r="M69" s="41">
        <f>+Tabla7[[#This Row],[META_NORTE]]*10.02/100</f>
        <v>230.86079999999998</v>
      </c>
      <c r="N69" s="42">
        <f>+Tabla7[[#This Row],[META_NORTE]]*43.81/100</f>
        <v>1009.3824000000001</v>
      </c>
      <c r="O69" s="42">
        <f>+Tabla7[[#This Row],[META_NORTE]]*29.46/100</f>
        <v>678.75839999999994</v>
      </c>
      <c r="P69" s="42">
        <f>+Tabla7[[#This Row],[META_NORTE]]*7.72/100</f>
        <v>177.86880000000002</v>
      </c>
      <c r="Q69" s="42">
        <f>+Tabla7[[#This Row],[META_NORTE]]*3.92/100</f>
        <v>90.316800000000001</v>
      </c>
      <c r="R69" s="42">
        <f>+Tabla7[[#This Row],[META_NORTE]]*5.07/100</f>
        <v>116.81280000000001</v>
      </c>
      <c r="S69" s="42"/>
      <c r="T69" s="43"/>
      <c r="U69" s="28">
        <f>+Tabla7[[#This Row],[META_USAQUEN]]+Tabla7[[#This Row],[META_ENGATIVA]]+Tabla7[[#This Row],[META_SUBA]]+Tabla7[[#This Row],[META_CHAPINERO]]+Tabla7[[#This Row],[META_BARRIOS_UNIDOS]]+Tabla7[[#This Row],[META_TEUSAQUILLO]]+Tabla7[[#This Row],[META_SUBRED]]+Tabla7[[#This Row],[META_DISTRITO]]</f>
        <v>2304.0000000000005</v>
      </c>
      <c r="V69" s="29">
        <f>+Tabla7[[#This Row],[META_NORTE]]-Tabla7[[#This Row],[META_TOTAL]]</f>
        <v>0</v>
      </c>
      <c r="W69" s="30">
        <f>+Tabla7[[#This Row],[VALOR UNITARIO]]*Tabla7[[#This Row],[META_USAQUEN]]</f>
        <v>61581425.817599997</v>
      </c>
      <c r="X69" s="31">
        <f>+Tabla7[[#This Row],[META_ENGATIVA]]*Tabla7[[#This Row],[VALOR UNITARIO]]</f>
        <v>269249727.0528</v>
      </c>
      <c r="Y69" s="31">
        <f>+Tabla7[[#This Row],[META_SUBA]]*Tabla7[[#This Row],[VALOR UNITARIO]]</f>
        <v>181056766.92479998</v>
      </c>
      <c r="Z69" s="31">
        <f>+Tabla7[[#This Row],[META_CHAPINERO]]*Tabla7[[#This Row],[VALOR UNITARIO]]</f>
        <v>47445968.793600008</v>
      </c>
      <c r="AA69" s="31">
        <f>+Tabla7[[#This Row],[META_BARRIOS_UNIDOS]]*Tabla7[[#This Row],[VALOR UNITARIO]]</f>
        <v>24091735.4496</v>
      </c>
      <c r="AB69" s="31">
        <f>+Tabla7[[#This Row],[META_TEUSAQUILLO]]*Tabla7[[#This Row],[VALOR UNITARIO]]</f>
        <v>31159463.961600002</v>
      </c>
      <c r="AC69" s="31">
        <f>+Tabla7[[#This Row],[META_SUBRED]]*Tabla7[[#This Row],[VALOR UNITARIO]]</f>
        <v>0</v>
      </c>
      <c r="AD69" s="32">
        <f>+Tabla7[[#This Row],[META_DISTRITO]]*Tabla7[[#This Row],[VALOR UNITARIO]]</f>
        <v>0</v>
      </c>
      <c r="AE69" s="30">
        <f>SUM(Tabla7[[#This Row],[$_USAQUEN]:[$_DISTRITO]])</f>
        <v>614585087.99999988</v>
      </c>
      <c r="AF69" s="32">
        <f>+Tabla7[[#This Row],[$_NORTE]]-Tabla7[[#This Row],[$_TOTAL]]</f>
        <v>0</v>
      </c>
    </row>
    <row r="70" spans="1:32" ht="51" hidden="1">
      <c r="A70" s="19" t="s">
        <v>73</v>
      </c>
      <c r="B70" s="20" t="s">
        <v>74</v>
      </c>
      <c r="C70" s="20" t="s">
        <v>101</v>
      </c>
      <c r="D70" s="21">
        <v>57</v>
      </c>
      <c r="E70" s="20" t="s">
        <v>135</v>
      </c>
      <c r="F70" s="20" t="s">
        <v>77</v>
      </c>
      <c r="G70" s="19" t="s">
        <v>78</v>
      </c>
      <c r="H70" s="19" t="s">
        <v>50</v>
      </c>
      <c r="I70" s="19" t="s">
        <v>47</v>
      </c>
      <c r="J70" s="22">
        <v>88916</v>
      </c>
      <c r="K70" s="5">
        <v>8448.0000112465696</v>
      </c>
      <c r="L70" s="22">
        <f>+Tabla7[[#This Row],[VALOR UNITARIO]]*Tabla7[[#This Row],[META_NORTE]]</f>
        <v>751162369</v>
      </c>
      <c r="M70" s="41">
        <f>+Tabla7[[#This Row],[META_NORTE]]*10.02/100</f>
        <v>846.48960112690622</v>
      </c>
      <c r="N70" s="42">
        <f>+Tabla7[[#This Row],[META_NORTE]]*43.81/100</f>
        <v>3701.0688049271225</v>
      </c>
      <c r="O70" s="42">
        <f>+Tabla7[[#This Row],[META_NORTE]]*29.46/100</f>
        <v>2488.7808033132396</v>
      </c>
      <c r="P70" s="42">
        <f>+Tabla7[[#This Row],[META_NORTE]]*7.72/100</f>
        <v>652.18560086823516</v>
      </c>
      <c r="Q70" s="42">
        <f>+Tabla7[[#This Row],[META_NORTE]]*3.92/100</f>
        <v>331.16160044086553</v>
      </c>
      <c r="R70" s="42">
        <f>+Tabla7[[#This Row],[META_NORTE]]*5.07/100</f>
        <v>428.31360057020106</v>
      </c>
      <c r="S70" s="42"/>
      <c r="T70" s="43"/>
      <c r="U70" s="28">
        <f>+Tabla7[[#This Row],[META_USAQUEN]]+Tabla7[[#This Row],[META_ENGATIVA]]+Tabla7[[#This Row],[META_SUBA]]+Tabla7[[#This Row],[META_CHAPINERO]]+Tabla7[[#This Row],[META_BARRIOS_UNIDOS]]+Tabla7[[#This Row],[META_TEUSAQUILLO]]+Tabla7[[#This Row],[META_SUBRED]]+Tabla7[[#This Row],[META_DISTRITO]]</f>
        <v>8448.0000112465696</v>
      </c>
      <c r="V70" s="29">
        <f>+Tabla7[[#This Row],[META_NORTE]]-Tabla7[[#This Row],[META_TOTAL]]</f>
        <v>0</v>
      </c>
      <c r="W70" s="30">
        <f>+Tabla7[[#This Row],[VALOR UNITARIO]]*Tabla7[[#This Row],[META_USAQUEN]]</f>
        <v>75266469.373799995</v>
      </c>
      <c r="X70" s="31">
        <f>+Tabla7[[#This Row],[META_ENGATIVA]]*Tabla7[[#This Row],[VALOR UNITARIO]]</f>
        <v>329084233.85890001</v>
      </c>
      <c r="Y70" s="31">
        <f>+Tabla7[[#This Row],[META_SUBA]]*Tabla7[[#This Row],[VALOR UNITARIO]]</f>
        <v>221292433.90740001</v>
      </c>
      <c r="Z70" s="31">
        <f>+Tabla7[[#This Row],[META_CHAPINERO]]*Tabla7[[#This Row],[VALOR UNITARIO]]</f>
        <v>57989734.886799999</v>
      </c>
      <c r="AA70" s="31">
        <f>+Tabla7[[#This Row],[META_BARRIOS_UNIDOS]]*Tabla7[[#This Row],[VALOR UNITARIO]]</f>
        <v>29445564.864799999</v>
      </c>
      <c r="AB70" s="31">
        <f>+Tabla7[[#This Row],[META_TEUSAQUILLO]]*Tabla7[[#This Row],[VALOR UNITARIO]]</f>
        <v>38083932.1083</v>
      </c>
      <c r="AC70" s="31">
        <f>+Tabla7[[#This Row],[META_SUBRED]]*Tabla7[[#This Row],[VALOR UNITARIO]]</f>
        <v>0</v>
      </c>
      <c r="AD70" s="32">
        <f>+Tabla7[[#This Row],[META_DISTRITO]]*Tabla7[[#This Row],[VALOR UNITARIO]]</f>
        <v>0</v>
      </c>
      <c r="AE70" s="30">
        <f>SUM(Tabla7[[#This Row],[$_USAQUEN]:[$_DISTRITO]])</f>
        <v>751162369</v>
      </c>
      <c r="AF70" s="32">
        <f>+Tabla7[[#This Row],[$_NORTE]]-Tabla7[[#This Row],[$_TOTAL]]</f>
        <v>0</v>
      </c>
    </row>
    <row r="71" spans="1:32" ht="25.5" hidden="1">
      <c r="A71" s="19" t="s">
        <v>73</v>
      </c>
      <c r="B71" s="20" t="s">
        <v>74</v>
      </c>
      <c r="C71" s="20" t="s">
        <v>75</v>
      </c>
      <c r="D71" s="21">
        <v>58</v>
      </c>
      <c r="E71" s="20" t="s">
        <v>136</v>
      </c>
      <c r="F71" s="20" t="s">
        <v>80</v>
      </c>
      <c r="G71" s="19" t="s">
        <v>137</v>
      </c>
      <c r="H71" s="19" t="s">
        <v>138</v>
      </c>
      <c r="I71" s="19" t="s">
        <v>65</v>
      </c>
      <c r="J71" s="22">
        <v>562157</v>
      </c>
      <c r="K71" s="5">
        <v>240</v>
      </c>
      <c r="L71" s="22">
        <f>+Tabla7[[#This Row],[VALOR UNITARIO]]*Tabla7[[#This Row],[META_NORTE]]</f>
        <v>134917680</v>
      </c>
      <c r="M71" s="41">
        <f>+Tabla7[[#This Row],[META_NORTE]]*10.02/100</f>
        <v>24.047999999999998</v>
      </c>
      <c r="N71" s="42">
        <f>+Tabla7[[#This Row],[META_NORTE]]*43.81/100</f>
        <v>105.14400000000002</v>
      </c>
      <c r="O71" s="42">
        <f>+Tabla7[[#This Row],[META_NORTE]]*29.46/100</f>
        <v>70.704000000000008</v>
      </c>
      <c r="P71" s="42">
        <f>+Tabla7[[#This Row],[META_NORTE]]*7.72/100</f>
        <v>18.527999999999999</v>
      </c>
      <c r="Q71" s="42">
        <f>+Tabla7[[#This Row],[META_NORTE]]*3.92/100</f>
        <v>9.4079999999999995</v>
      </c>
      <c r="R71" s="42">
        <f>+Tabla7[[#This Row],[META_NORTE]]*5.07/100</f>
        <v>12.168000000000001</v>
      </c>
      <c r="S71" s="42"/>
      <c r="T71" s="43"/>
      <c r="U71" s="28">
        <f>+Tabla7[[#This Row],[META_USAQUEN]]+Tabla7[[#This Row],[META_ENGATIVA]]+Tabla7[[#This Row],[META_SUBA]]+Tabla7[[#This Row],[META_CHAPINERO]]+Tabla7[[#This Row],[META_BARRIOS_UNIDOS]]+Tabla7[[#This Row],[META_TEUSAQUILLO]]+Tabla7[[#This Row],[META_SUBRED]]+Tabla7[[#This Row],[META_DISTRITO]]</f>
        <v>240</v>
      </c>
      <c r="V71" s="29">
        <f>+Tabla7[[#This Row],[META_NORTE]]-Tabla7[[#This Row],[META_TOTAL]]</f>
        <v>0</v>
      </c>
      <c r="W71" s="30">
        <f>+Tabla7[[#This Row],[VALOR UNITARIO]]*Tabla7[[#This Row],[META_USAQUEN]]</f>
        <v>13518751.535999998</v>
      </c>
      <c r="X71" s="31">
        <f>+Tabla7[[#This Row],[META_ENGATIVA]]*Tabla7[[#This Row],[VALOR UNITARIO]]</f>
        <v>59107435.60800001</v>
      </c>
      <c r="Y71" s="31">
        <f>+Tabla7[[#This Row],[META_SUBA]]*Tabla7[[#This Row],[VALOR UNITARIO]]</f>
        <v>39746748.528000005</v>
      </c>
      <c r="Z71" s="31">
        <f>+Tabla7[[#This Row],[META_CHAPINERO]]*Tabla7[[#This Row],[VALOR UNITARIO]]</f>
        <v>10415644.896</v>
      </c>
      <c r="AA71" s="31">
        <f>+Tabla7[[#This Row],[META_BARRIOS_UNIDOS]]*Tabla7[[#This Row],[VALOR UNITARIO]]</f>
        <v>5288773.0559999999</v>
      </c>
      <c r="AB71" s="31">
        <f>+Tabla7[[#This Row],[META_TEUSAQUILLO]]*Tabla7[[#This Row],[VALOR UNITARIO]]</f>
        <v>6840326.3760000002</v>
      </c>
      <c r="AC71" s="31">
        <f>+Tabla7[[#This Row],[META_SUBRED]]*Tabla7[[#This Row],[VALOR UNITARIO]]</f>
        <v>0</v>
      </c>
      <c r="AD71" s="32">
        <f>+Tabla7[[#This Row],[META_DISTRITO]]*Tabla7[[#This Row],[VALOR UNITARIO]]</f>
        <v>0</v>
      </c>
      <c r="AE71" s="30">
        <f>SUM(Tabla7[[#This Row],[$_USAQUEN]:[$_DISTRITO]])</f>
        <v>134917680</v>
      </c>
      <c r="AF71" s="32">
        <f>+Tabla7[[#This Row],[$_NORTE]]-Tabla7[[#This Row],[$_TOTAL]]</f>
        <v>0</v>
      </c>
    </row>
    <row r="72" spans="1:32" ht="26.25" hidden="1" thickTop="1">
      <c r="A72" s="19" t="s">
        <v>73</v>
      </c>
      <c r="B72" s="20" t="s">
        <v>74</v>
      </c>
      <c r="C72" s="20" t="s">
        <v>75</v>
      </c>
      <c r="D72" s="21">
        <v>59</v>
      </c>
      <c r="E72" s="20" t="s">
        <v>139</v>
      </c>
      <c r="F72" s="20" t="s">
        <v>80</v>
      </c>
      <c r="G72" s="19" t="s">
        <v>45</v>
      </c>
      <c r="H72" s="19" t="s">
        <v>138</v>
      </c>
      <c r="I72" s="19" t="s">
        <v>47</v>
      </c>
      <c r="J72" s="22">
        <v>14226512</v>
      </c>
      <c r="K72" s="5">
        <v>11.879999960636873</v>
      </c>
      <c r="L72" s="22">
        <f>+Tabla7[[#This Row],[VALOR UNITARIO]]*Tabla7[[#This Row],[META_NORTE]]</f>
        <v>169010962</v>
      </c>
      <c r="M72" s="38">
        <v>0</v>
      </c>
      <c r="N72" s="39">
        <v>0</v>
      </c>
      <c r="O72" s="39">
        <v>0</v>
      </c>
      <c r="P72" s="39">
        <v>0</v>
      </c>
      <c r="Q72" s="39">
        <v>0</v>
      </c>
      <c r="R72" s="39">
        <v>0</v>
      </c>
      <c r="S72" s="39">
        <v>11.9</v>
      </c>
      <c r="T72" s="40">
        <v>0</v>
      </c>
      <c r="U72" s="28">
        <f>+Tabla7[[#This Row],[META_USAQUEN]]+Tabla7[[#This Row],[META_ENGATIVA]]+Tabla7[[#This Row],[META_SUBA]]+Tabla7[[#This Row],[META_CHAPINERO]]+Tabla7[[#This Row],[META_BARRIOS_UNIDOS]]+Tabla7[[#This Row],[META_TEUSAQUILLO]]+Tabla7[[#This Row],[META_SUBRED]]+Tabla7[[#This Row],[META_DISTRITO]]</f>
        <v>11.9</v>
      </c>
      <c r="V72" s="29">
        <f>+Tabla7[[#This Row],[META_NORTE]]-Tabla7[[#This Row],[META_TOTAL]]</f>
        <v>-2.0000039363127442E-2</v>
      </c>
      <c r="W72" s="30">
        <f>+Tabla7[[#This Row],[VALOR UNITARIO]]*Tabla7[[#This Row],[META_USAQUEN]]</f>
        <v>0</v>
      </c>
      <c r="X72" s="31">
        <f>+Tabla7[[#This Row],[META_ENGATIVA]]*Tabla7[[#This Row],[VALOR UNITARIO]]</f>
        <v>0</v>
      </c>
      <c r="Y72" s="31">
        <f>+Tabla7[[#This Row],[META_SUBA]]*Tabla7[[#This Row],[VALOR UNITARIO]]</f>
        <v>0</v>
      </c>
      <c r="Z72" s="31">
        <f>+Tabla7[[#This Row],[META_CHAPINERO]]*Tabla7[[#This Row],[VALOR UNITARIO]]</f>
        <v>0</v>
      </c>
      <c r="AA72" s="31">
        <f>+Tabla7[[#This Row],[META_BARRIOS_UNIDOS]]*Tabla7[[#This Row],[VALOR UNITARIO]]</f>
        <v>0</v>
      </c>
      <c r="AB72" s="31">
        <f>+Tabla7[[#This Row],[META_TEUSAQUILLO]]*Tabla7[[#This Row],[VALOR UNITARIO]]</f>
        <v>0</v>
      </c>
      <c r="AC72" s="31">
        <f>+Tabla7[[#This Row],[META_SUBRED]]*Tabla7[[#This Row],[VALOR UNITARIO]]</f>
        <v>169295492.80000001</v>
      </c>
      <c r="AD72" s="32">
        <f>+Tabla7[[#This Row],[META_DISTRITO]]*Tabla7[[#This Row],[VALOR UNITARIO]]</f>
        <v>0</v>
      </c>
      <c r="AE72" s="30">
        <f>SUM(Tabla7[[#This Row],[$_USAQUEN]:[$_DISTRITO]])</f>
        <v>169295492.80000001</v>
      </c>
      <c r="AF72" s="32">
        <f>+Tabla7[[#This Row],[$_NORTE]]-Tabla7[[#This Row],[$_TOTAL]]</f>
        <v>-284530.80000001192</v>
      </c>
    </row>
    <row r="73" spans="1:32" ht="25.5" hidden="1">
      <c r="A73" s="19" t="s">
        <v>73</v>
      </c>
      <c r="B73" s="20" t="s">
        <v>74</v>
      </c>
      <c r="C73" s="20" t="s">
        <v>75</v>
      </c>
      <c r="D73" s="21">
        <v>60</v>
      </c>
      <c r="E73" s="20" t="s">
        <v>140</v>
      </c>
      <c r="F73" s="20" t="s">
        <v>80</v>
      </c>
      <c r="G73" s="19" t="s">
        <v>78</v>
      </c>
      <c r="H73" s="19" t="s">
        <v>138</v>
      </c>
      <c r="I73" s="19" t="s">
        <v>65</v>
      </c>
      <c r="J73" s="22">
        <v>105404</v>
      </c>
      <c r="K73" s="5">
        <v>2014.000018974612</v>
      </c>
      <c r="L73" s="22">
        <f>+Tabla7[[#This Row],[VALOR UNITARIO]]*Tabla7[[#This Row],[META_NORTE]]</f>
        <v>212283658</v>
      </c>
      <c r="M73" s="41">
        <f>+Tabla7[[#This Row],[META_NORTE]]*10.02/100</f>
        <v>201.80280190125609</v>
      </c>
      <c r="N73" s="42">
        <f>+Tabla7[[#This Row],[META_NORTE]]*43.81/100</f>
        <v>882.33340831277758</v>
      </c>
      <c r="O73" s="42">
        <f>+Tabla7[[#This Row],[META_NORTE]]*29.46/100</f>
        <v>593.32440558992073</v>
      </c>
      <c r="P73" s="42">
        <f>+Tabla7[[#This Row],[META_NORTE]]*7.72/100</f>
        <v>155.48080146484006</v>
      </c>
      <c r="Q73" s="42">
        <f>+Tabla7[[#This Row],[META_NORTE]]*3.92/100</f>
        <v>78.948800743804782</v>
      </c>
      <c r="R73" s="42">
        <f>+Tabla7[[#This Row],[META_NORTE]]*5.07/100</f>
        <v>102.10980096201283</v>
      </c>
      <c r="S73" s="42"/>
      <c r="T73" s="43"/>
      <c r="U73" s="28">
        <f>+Tabla7[[#This Row],[META_USAQUEN]]+Tabla7[[#This Row],[META_ENGATIVA]]+Tabla7[[#This Row],[META_SUBA]]+Tabla7[[#This Row],[META_CHAPINERO]]+Tabla7[[#This Row],[META_BARRIOS_UNIDOS]]+Tabla7[[#This Row],[META_TEUSAQUILLO]]+Tabla7[[#This Row],[META_SUBRED]]+Tabla7[[#This Row],[META_DISTRITO]]</f>
        <v>2014.0000189746124</v>
      </c>
      <c r="V73" s="29">
        <f>+Tabla7[[#This Row],[META_NORTE]]-Tabla7[[#This Row],[META_TOTAL]]</f>
        <v>0</v>
      </c>
      <c r="W73" s="30">
        <f>+Tabla7[[#This Row],[VALOR UNITARIO]]*Tabla7[[#This Row],[META_USAQUEN]]</f>
        <v>21270822.531599998</v>
      </c>
      <c r="X73" s="31">
        <f>+Tabla7[[#This Row],[META_ENGATIVA]]*Tabla7[[#This Row],[VALOR UNITARIO]]</f>
        <v>93001470.569800004</v>
      </c>
      <c r="Y73" s="31">
        <f>+Tabla7[[#This Row],[META_SUBA]]*Tabla7[[#This Row],[VALOR UNITARIO]]</f>
        <v>62538765.646800004</v>
      </c>
      <c r="Z73" s="31">
        <f>+Tabla7[[#This Row],[META_CHAPINERO]]*Tabla7[[#This Row],[VALOR UNITARIO]]</f>
        <v>16388298.397600001</v>
      </c>
      <c r="AA73" s="31">
        <f>+Tabla7[[#This Row],[META_BARRIOS_UNIDOS]]*Tabla7[[#This Row],[VALOR UNITARIO]]</f>
        <v>8321519.3935999991</v>
      </c>
      <c r="AB73" s="31">
        <f>+Tabla7[[#This Row],[META_TEUSAQUILLO]]*Tabla7[[#This Row],[VALOR UNITARIO]]</f>
        <v>10762781.4606</v>
      </c>
      <c r="AC73" s="31">
        <f>+Tabla7[[#This Row],[META_SUBRED]]*Tabla7[[#This Row],[VALOR UNITARIO]]</f>
        <v>0</v>
      </c>
      <c r="AD73" s="32">
        <f>+Tabla7[[#This Row],[META_DISTRITO]]*Tabla7[[#This Row],[VALOR UNITARIO]]</f>
        <v>0</v>
      </c>
      <c r="AE73" s="30">
        <f>SUM(Tabla7[[#This Row],[$_USAQUEN]:[$_DISTRITO]])</f>
        <v>212283657.99999997</v>
      </c>
      <c r="AF73" s="32">
        <f>+Tabla7[[#This Row],[$_NORTE]]-Tabla7[[#This Row],[$_TOTAL]]</f>
        <v>0</v>
      </c>
    </row>
    <row r="74" spans="1:32" ht="25.5" hidden="1">
      <c r="A74" s="19" t="s">
        <v>73</v>
      </c>
      <c r="B74" s="20" t="s">
        <v>74</v>
      </c>
      <c r="C74" s="20" t="s">
        <v>75</v>
      </c>
      <c r="D74" s="21">
        <v>61</v>
      </c>
      <c r="E74" s="20" t="s">
        <v>141</v>
      </c>
      <c r="F74" s="20" t="s">
        <v>80</v>
      </c>
      <c r="G74" s="19" t="s">
        <v>78</v>
      </c>
      <c r="H74" s="19" t="s">
        <v>138</v>
      </c>
      <c r="I74" s="19" t="s">
        <v>47</v>
      </c>
      <c r="J74" s="22">
        <v>266747</v>
      </c>
      <c r="K74" s="5">
        <v>864</v>
      </c>
      <c r="L74" s="22">
        <f>+Tabla7[[#This Row],[VALOR UNITARIO]]*Tabla7[[#This Row],[META_NORTE]]</f>
        <v>230469408</v>
      </c>
      <c r="M74" s="41">
        <f>+Tabla7[[#This Row],[META_NORTE]]*10.02/100</f>
        <v>86.572799999999987</v>
      </c>
      <c r="N74" s="42">
        <f>+Tabla7[[#This Row],[META_NORTE]]*43.81/100</f>
        <v>378.51840000000004</v>
      </c>
      <c r="O74" s="42">
        <f>+Tabla7[[#This Row],[META_NORTE]]*29.46/100</f>
        <v>254.53440000000003</v>
      </c>
      <c r="P74" s="42">
        <f>+Tabla7[[#This Row],[META_NORTE]]*7.72/100</f>
        <v>66.700800000000001</v>
      </c>
      <c r="Q74" s="42">
        <f>+Tabla7[[#This Row],[META_NORTE]]*3.92/100</f>
        <v>33.8688</v>
      </c>
      <c r="R74" s="42">
        <f>+Tabla7[[#This Row],[META_NORTE]]*5.07/100</f>
        <v>43.804800000000007</v>
      </c>
      <c r="S74" s="42"/>
      <c r="T74" s="43"/>
      <c r="U74" s="28">
        <f>+Tabla7[[#This Row],[META_USAQUEN]]+Tabla7[[#This Row],[META_ENGATIVA]]+Tabla7[[#This Row],[META_SUBA]]+Tabla7[[#This Row],[META_CHAPINERO]]+Tabla7[[#This Row],[META_BARRIOS_UNIDOS]]+Tabla7[[#This Row],[META_TEUSAQUILLO]]+Tabla7[[#This Row],[META_SUBRED]]+Tabla7[[#This Row],[META_DISTRITO]]</f>
        <v>864</v>
      </c>
      <c r="V74" s="29">
        <f>+Tabla7[[#This Row],[META_NORTE]]-Tabla7[[#This Row],[META_TOTAL]]</f>
        <v>0</v>
      </c>
      <c r="W74" s="30">
        <f>+Tabla7[[#This Row],[VALOR UNITARIO]]*Tabla7[[#This Row],[META_USAQUEN]]</f>
        <v>23093034.681599997</v>
      </c>
      <c r="X74" s="31">
        <f>+Tabla7[[#This Row],[META_ENGATIVA]]*Tabla7[[#This Row],[VALOR UNITARIO]]</f>
        <v>100968647.64480001</v>
      </c>
      <c r="Y74" s="31">
        <f>+Tabla7[[#This Row],[META_SUBA]]*Tabla7[[#This Row],[VALOR UNITARIO]]</f>
        <v>67896287.596800014</v>
      </c>
      <c r="Z74" s="31">
        <f>+Tabla7[[#This Row],[META_CHAPINERO]]*Tabla7[[#This Row],[VALOR UNITARIO]]</f>
        <v>17792238.297600001</v>
      </c>
      <c r="AA74" s="31">
        <f>+Tabla7[[#This Row],[META_BARRIOS_UNIDOS]]*Tabla7[[#This Row],[VALOR UNITARIO]]</f>
        <v>9034400.7936000004</v>
      </c>
      <c r="AB74" s="31">
        <f>+Tabla7[[#This Row],[META_TEUSAQUILLO]]*Tabla7[[#This Row],[VALOR UNITARIO]]</f>
        <v>11684798.985600002</v>
      </c>
      <c r="AC74" s="31">
        <f>+Tabla7[[#This Row],[META_SUBRED]]*Tabla7[[#This Row],[VALOR UNITARIO]]</f>
        <v>0</v>
      </c>
      <c r="AD74" s="32">
        <f>+Tabla7[[#This Row],[META_DISTRITO]]*Tabla7[[#This Row],[VALOR UNITARIO]]</f>
        <v>0</v>
      </c>
      <c r="AE74" s="30">
        <f>SUM(Tabla7[[#This Row],[$_USAQUEN]:[$_DISTRITO]])</f>
        <v>230469408</v>
      </c>
      <c r="AF74" s="32">
        <f>+Tabla7[[#This Row],[$_NORTE]]-Tabla7[[#This Row],[$_TOTAL]]</f>
        <v>0</v>
      </c>
    </row>
    <row r="75" spans="1:32" ht="26.25" hidden="1" thickTop="1">
      <c r="A75" s="19" t="s">
        <v>73</v>
      </c>
      <c r="B75" s="20" t="s">
        <v>74</v>
      </c>
      <c r="C75" s="20" t="s">
        <v>111</v>
      </c>
      <c r="D75" s="21">
        <v>62</v>
      </c>
      <c r="E75" s="20" t="s">
        <v>142</v>
      </c>
      <c r="F75" s="20" t="s">
        <v>80</v>
      </c>
      <c r="G75" s="19" t="s">
        <v>45</v>
      </c>
      <c r="H75" s="19" t="s">
        <v>138</v>
      </c>
      <c r="I75" s="19" t="s">
        <v>47</v>
      </c>
      <c r="J75" s="22">
        <v>13610112</v>
      </c>
      <c r="K75" s="5">
        <v>12</v>
      </c>
      <c r="L75" s="22">
        <f>+Tabla7[[#This Row],[VALOR UNITARIO]]*Tabla7[[#This Row],[META_NORTE]]</f>
        <v>163321344</v>
      </c>
      <c r="M75" s="38">
        <v>0</v>
      </c>
      <c r="N75" s="39">
        <v>0</v>
      </c>
      <c r="O75" s="39">
        <v>0</v>
      </c>
      <c r="P75" s="39">
        <v>0</v>
      </c>
      <c r="Q75" s="39">
        <v>0</v>
      </c>
      <c r="R75" s="39">
        <v>0</v>
      </c>
      <c r="S75" s="39">
        <v>12</v>
      </c>
      <c r="T75" s="40">
        <v>0</v>
      </c>
      <c r="U75" s="28">
        <f>+Tabla7[[#This Row],[META_USAQUEN]]+Tabla7[[#This Row],[META_ENGATIVA]]+Tabla7[[#This Row],[META_SUBA]]+Tabla7[[#This Row],[META_CHAPINERO]]+Tabla7[[#This Row],[META_BARRIOS_UNIDOS]]+Tabla7[[#This Row],[META_TEUSAQUILLO]]+Tabla7[[#This Row],[META_SUBRED]]+Tabla7[[#This Row],[META_DISTRITO]]</f>
        <v>12</v>
      </c>
      <c r="V75" s="29">
        <f>+Tabla7[[#This Row],[META_NORTE]]-Tabla7[[#This Row],[META_TOTAL]]</f>
        <v>0</v>
      </c>
      <c r="W75" s="30">
        <f>+Tabla7[[#This Row],[VALOR UNITARIO]]*Tabla7[[#This Row],[META_USAQUEN]]</f>
        <v>0</v>
      </c>
      <c r="X75" s="31">
        <f>+Tabla7[[#This Row],[META_ENGATIVA]]*Tabla7[[#This Row],[VALOR UNITARIO]]</f>
        <v>0</v>
      </c>
      <c r="Y75" s="31">
        <f>+Tabla7[[#This Row],[META_SUBA]]*Tabla7[[#This Row],[VALOR UNITARIO]]</f>
        <v>0</v>
      </c>
      <c r="Z75" s="31">
        <f>+Tabla7[[#This Row],[META_CHAPINERO]]*Tabla7[[#This Row],[VALOR UNITARIO]]</f>
        <v>0</v>
      </c>
      <c r="AA75" s="31">
        <f>+Tabla7[[#This Row],[META_BARRIOS_UNIDOS]]*Tabla7[[#This Row],[VALOR UNITARIO]]</f>
        <v>0</v>
      </c>
      <c r="AB75" s="31">
        <f>+Tabla7[[#This Row],[META_TEUSAQUILLO]]*Tabla7[[#This Row],[VALOR UNITARIO]]</f>
        <v>0</v>
      </c>
      <c r="AC75" s="31">
        <f>+Tabla7[[#This Row],[META_SUBRED]]*Tabla7[[#This Row],[VALOR UNITARIO]]</f>
        <v>163321344</v>
      </c>
      <c r="AD75" s="32">
        <f>+Tabla7[[#This Row],[META_DISTRITO]]*Tabla7[[#This Row],[VALOR UNITARIO]]</f>
        <v>0</v>
      </c>
      <c r="AE75" s="30">
        <f>SUM(Tabla7[[#This Row],[$_USAQUEN]:[$_DISTRITO]])</f>
        <v>163321344</v>
      </c>
      <c r="AF75" s="32">
        <f>+Tabla7[[#This Row],[$_NORTE]]-Tabla7[[#This Row],[$_TOTAL]]</f>
        <v>0</v>
      </c>
    </row>
    <row r="76" spans="1:32" ht="25.5" hidden="1">
      <c r="A76" s="19" t="s">
        <v>73</v>
      </c>
      <c r="B76" s="20" t="s">
        <v>74</v>
      </c>
      <c r="C76" s="20" t="s">
        <v>111</v>
      </c>
      <c r="D76" s="21">
        <v>63</v>
      </c>
      <c r="E76" s="20" t="s">
        <v>143</v>
      </c>
      <c r="F76" s="20" t="s">
        <v>80</v>
      </c>
      <c r="G76" s="19" t="s">
        <v>78</v>
      </c>
      <c r="H76" s="19" t="s">
        <v>138</v>
      </c>
      <c r="I76" s="19" t="s">
        <v>47</v>
      </c>
      <c r="J76" s="22">
        <v>105404</v>
      </c>
      <c r="K76" s="5">
        <v>2544</v>
      </c>
      <c r="L76" s="22">
        <f>+Tabla7[[#This Row],[VALOR UNITARIO]]*Tabla7[[#This Row],[META_NORTE]]</f>
        <v>268147776</v>
      </c>
      <c r="M76" s="41">
        <f>+Tabla7[[#This Row],[META_NORTE]]*10.02/100</f>
        <v>254.90879999999999</v>
      </c>
      <c r="N76" s="42">
        <f>+Tabla7[[#This Row],[META_NORTE]]*43.81/100</f>
        <v>1114.5264</v>
      </c>
      <c r="O76" s="42">
        <f>+Tabla7[[#This Row],[META_NORTE]]*29.46/100</f>
        <v>749.4624</v>
      </c>
      <c r="P76" s="42">
        <f>+Tabla7[[#This Row],[META_NORTE]]*7.72/100</f>
        <v>196.39680000000001</v>
      </c>
      <c r="Q76" s="42">
        <f>+Tabla7[[#This Row],[META_NORTE]]*3.92/100</f>
        <v>99.724800000000002</v>
      </c>
      <c r="R76" s="42">
        <f>+Tabla7[[#This Row],[META_NORTE]]*5.07/100</f>
        <v>128.98079999999999</v>
      </c>
      <c r="S76" s="42"/>
      <c r="T76" s="43"/>
      <c r="U76" s="28">
        <f>+Tabla7[[#This Row],[META_USAQUEN]]+Tabla7[[#This Row],[META_ENGATIVA]]+Tabla7[[#This Row],[META_SUBA]]+Tabla7[[#This Row],[META_CHAPINERO]]+Tabla7[[#This Row],[META_BARRIOS_UNIDOS]]+Tabla7[[#This Row],[META_TEUSAQUILLO]]+Tabla7[[#This Row],[META_SUBRED]]+Tabla7[[#This Row],[META_DISTRITO]]</f>
        <v>2543.9999999999995</v>
      </c>
      <c r="V76" s="29">
        <f>+Tabla7[[#This Row],[META_NORTE]]-Tabla7[[#This Row],[META_TOTAL]]</f>
        <v>0</v>
      </c>
      <c r="W76" s="30">
        <f>+Tabla7[[#This Row],[VALOR UNITARIO]]*Tabla7[[#This Row],[META_USAQUEN]]</f>
        <v>26868407.155199997</v>
      </c>
      <c r="X76" s="31">
        <f>+Tabla7[[#This Row],[META_ENGATIVA]]*Tabla7[[#This Row],[VALOR UNITARIO]]</f>
        <v>117475540.6656</v>
      </c>
      <c r="Y76" s="31">
        <f>+Tabla7[[#This Row],[META_SUBA]]*Tabla7[[#This Row],[VALOR UNITARIO]]</f>
        <v>78996334.809599996</v>
      </c>
      <c r="Z76" s="31">
        <f>+Tabla7[[#This Row],[META_CHAPINERO]]*Tabla7[[#This Row],[VALOR UNITARIO]]</f>
        <v>20701008.3072</v>
      </c>
      <c r="AA76" s="31">
        <f>+Tabla7[[#This Row],[META_BARRIOS_UNIDOS]]*Tabla7[[#This Row],[VALOR UNITARIO]]</f>
        <v>10511392.8192</v>
      </c>
      <c r="AB76" s="31">
        <f>+Tabla7[[#This Row],[META_TEUSAQUILLO]]*Tabla7[[#This Row],[VALOR UNITARIO]]</f>
        <v>13595092.243199999</v>
      </c>
      <c r="AC76" s="31">
        <f>+Tabla7[[#This Row],[META_SUBRED]]*Tabla7[[#This Row],[VALOR UNITARIO]]</f>
        <v>0</v>
      </c>
      <c r="AD76" s="32">
        <f>+Tabla7[[#This Row],[META_DISTRITO]]*Tabla7[[#This Row],[VALOR UNITARIO]]</f>
        <v>0</v>
      </c>
      <c r="AE76" s="30">
        <f>SUM(Tabla7[[#This Row],[$_USAQUEN]:[$_DISTRITO]])</f>
        <v>268147776.00000003</v>
      </c>
      <c r="AF76" s="32">
        <f>+Tabla7[[#This Row],[$_NORTE]]-Tabla7[[#This Row],[$_TOTAL]]</f>
        <v>0</v>
      </c>
    </row>
    <row r="77" spans="1:32" ht="51" hidden="1">
      <c r="A77" s="19" t="s">
        <v>73</v>
      </c>
      <c r="B77" s="20" t="s">
        <v>74</v>
      </c>
      <c r="C77" s="20" t="s">
        <v>101</v>
      </c>
      <c r="D77" s="21">
        <v>64</v>
      </c>
      <c r="E77" s="20" t="s">
        <v>144</v>
      </c>
      <c r="F77" s="20" t="s">
        <v>80</v>
      </c>
      <c r="G77" s="19" t="s">
        <v>78</v>
      </c>
      <c r="H77" s="19" t="s">
        <v>138</v>
      </c>
      <c r="I77" s="19" t="s">
        <v>47</v>
      </c>
      <c r="J77" s="22">
        <v>137765</v>
      </c>
      <c r="K77" s="5">
        <v>3180</v>
      </c>
      <c r="L77" s="22">
        <f>+Tabla7[[#This Row],[VALOR UNITARIO]]*Tabla7[[#This Row],[META_NORTE]]</f>
        <v>438092700</v>
      </c>
      <c r="M77" s="41">
        <f>+Tabla7[[#This Row],[META_NORTE]]*10.02/100</f>
        <v>318.63599999999997</v>
      </c>
      <c r="N77" s="42">
        <f>+Tabla7[[#This Row],[META_NORTE]]*43.81/100</f>
        <v>1393.1580000000001</v>
      </c>
      <c r="O77" s="42">
        <f>+Tabla7[[#This Row],[META_NORTE]]*29.46/100</f>
        <v>936.82799999999997</v>
      </c>
      <c r="P77" s="42">
        <f>+Tabla7[[#This Row],[META_NORTE]]*7.72/100</f>
        <v>245.49599999999998</v>
      </c>
      <c r="Q77" s="42">
        <f>+Tabla7[[#This Row],[META_NORTE]]*3.92/100</f>
        <v>124.65600000000001</v>
      </c>
      <c r="R77" s="42">
        <f>+Tabla7[[#This Row],[META_NORTE]]*5.07/100</f>
        <v>161.226</v>
      </c>
      <c r="S77" s="42"/>
      <c r="T77" s="43"/>
      <c r="U77" s="28">
        <f>+Tabla7[[#This Row],[META_USAQUEN]]+Tabla7[[#This Row],[META_ENGATIVA]]+Tabla7[[#This Row],[META_SUBA]]+Tabla7[[#This Row],[META_CHAPINERO]]+Tabla7[[#This Row],[META_BARRIOS_UNIDOS]]+Tabla7[[#This Row],[META_TEUSAQUILLO]]+Tabla7[[#This Row],[META_SUBRED]]+Tabla7[[#This Row],[META_DISTRITO]]</f>
        <v>3180.0000000000005</v>
      </c>
      <c r="V77" s="29">
        <f>+Tabla7[[#This Row],[META_NORTE]]-Tabla7[[#This Row],[META_TOTAL]]</f>
        <v>0</v>
      </c>
      <c r="W77" s="30">
        <f>+Tabla7[[#This Row],[VALOR UNITARIO]]*Tabla7[[#This Row],[META_USAQUEN]]</f>
        <v>43896888.539999999</v>
      </c>
      <c r="X77" s="31">
        <f>+Tabla7[[#This Row],[META_ENGATIVA]]*Tabla7[[#This Row],[VALOR UNITARIO]]</f>
        <v>191928411.87</v>
      </c>
      <c r="Y77" s="31">
        <f>+Tabla7[[#This Row],[META_SUBA]]*Tabla7[[#This Row],[VALOR UNITARIO]]</f>
        <v>129062109.42</v>
      </c>
      <c r="Z77" s="31">
        <f>+Tabla7[[#This Row],[META_CHAPINERO]]*Tabla7[[#This Row],[VALOR UNITARIO]]</f>
        <v>33820756.439999998</v>
      </c>
      <c r="AA77" s="31">
        <f>+Tabla7[[#This Row],[META_BARRIOS_UNIDOS]]*Tabla7[[#This Row],[VALOR UNITARIO]]</f>
        <v>17173233.84</v>
      </c>
      <c r="AB77" s="31">
        <f>+Tabla7[[#This Row],[META_TEUSAQUILLO]]*Tabla7[[#This Row],[VALOR UNITARIO]]</f>
        <v>22211299.890000001</v>
      </c>
      <c r="AC77" s="31">
        <f>+Tabla7[[#This Row],[META_SUBRED]]*Tabla7[[#This Row],[VALOR UNITARIO]]</f>
        <v>0</v>
      </c>
      <c r="AD77" s="32">
        <f>+Tabla7[[#This Row],[META_DISTRITO]]*Tabla7[[#This Row],[VALOR UNITARIO]]</f>
        <v>0</v>
      </c>
      <c r="AE77" s="30">
        <f>SUM(Tabla7[[#This Row],[$_USAQUEN]:[$_DISTRITO]])</f>
        <v>438092699.99999994</v>
      </c>
      <c r="AF77" s="32">
        <f>+Tabla7[[#This Row],[$_NORTE]]-Tabla7[[#This Row],[$_TOTAL]]</f>
        <v>0</v>
      </c>
    </row>
    <row r="78" spans="1:32" ht="51" hidden="1">
      <c r="A78" s="19" t="s">
        <v>73</v>
      </c>
      <c r="B78" s="20" t="s">
        <v>74</v>
      </c>
      <c r="C78" s="20" t="s">
        <v>101</v>
      </c>
      <c r="D78" s="21">
        <v>65</v>
      </c>
      <c r="E78" s="20" t="s">
        <v>145</v>
      </c>
      <c r="F78" s="20" t="s">
        <v>80</v>
      </c>
      <c r="G78" s="19" t="s">
        <v>78</v>
      </c>
      <c r="H78" s="19" t="s">
        <v>138</v>
      </c>
      <c r="I78" s="19" t="s">
        <v>47</v>
      </c>
      <c r="J78" s="22">
        <v>105404</v>
      </c>
      <c r="K78" s="5">
        <v>5088</v>
      </c>
      <c r="L78" s="22">
        <f>+Tabla7[[#This Row],[VALOR UNITARIO]]*Tabla7[[#This Row],[META_NORTE]]</f>
        <v>536295552</v>
      </c>
      <c r="M78" s="41">
        <f>+Tabla7[[#This Row],[META_NORTE]]*10.02/100</f>
        <v>509.81759999999997</v>
      </c>
      <c r="N78" s="42">
        <f>+Tabla7[[#This Row],[META_NORTE]]*43.81/100</f>
        <v>2229.0527999999999</v>
      </c>
      <c r="O78" s="42">
        <f>+Tabla7[[#This Row],[META_NORTE]]*29.46/100</f>
        <v>1498.9248</v>
      </c>
      <c r="P78" s="42">
        <f>+Tabla7[[#This Row],[META_NORTE]]*7.72/100</f>
        <v>392.79360000000003</v>
      </c>
      <c r="Q78" s="42">
        <f>+Tabla7[[#This Row],[META_NORTE]]*3.92/100</f>
        <v>199.4496</v>
      </c>
      <c r="R78" s="42">
        <f>+Tabla7[[#This Row],[META_NORTE]]*5.07/100</f>
        <v>257.96159999999998</v>
      </c>
      <c r="S78" s="42"/>
      <c r="T78" s="43"/>
      <c r="U78" s="28">
        <f>+Tabla7[[#This Row],[META_USAQUEN]]+Tabla7[[#This Row],[META_ENGATIVA]]+Tabla7[[#This Row],[META_SUBA]]+Tabla7[[#This Row],[META_CHAPINERO]]+Tabla7[[#This Row],[META_BARRIOS_UNIDOS]]+Tabla7[[#This Row],[META_TEUSAQUILLO]]+Tabla7[[#This Row],[META_SUBRED]]+Tabla7[[#This Row],[META_DISTRITO]]</f>
        <v>5087.9999999999991</v>
      </c>
      <c r="V78" s="29">
        <f>+Tabla7[[#This Row],[META_NORTE]]-Tabla7[[#This Row],[META_TOTAL]]</f>
        <v>0</v>
      </c>
      <c r="W78" s="30">
        <f>+Tabla7[[#This Row],[VALOR UNITARIO]]*Tabla7[[#This Row],[META_USAQUEN]]</f>
        <v>53736814.310399994</v>
      </c>
      <c r="X78" s="31">
        <f>+Tabla7[[#This Row],[META_ENGATIVA]]*Tabla7[[#This Row],[VALOR UNITARIO]]</f>
        <v>234951081.3312</v>
      </c>
      <c r="Y78" s="31">
        <f>+Tabla7[[#This Row],[META_SUBA]]*Tabla7[[#This Row],[VALOR UNITARIO]]</f>
        <v>157992669.61919999</v>
      </c>
      <c r="Z78" s="31">
        <f>+Tabla7[[#This Row],[META_CHAPINERO]]*Tabla7[[#This Row],[VALOR UNITARIO]]</f>
        <v>41402016.614399999</v>
      </c>
      <c r="AA78" s="31">
        <f>+Tabla7[[#This Row],[META_BARRIOS_UNIDOS]]*Tabla7[[#This Row],[VALOR UNITARIO]]</f>
        <v>21022785.6384</v>
      </c>
      <c r="AB78" s="31">
        <f>+Tabla7[[#This Row],[META_TEUSAQUILLO]]*Tabla7[[#This Row],[VALOR UNITARIO]]</f>
        <v>27190184.486399997</v>
      </c>
      <c r="AC78" s="31">
        <f>+Tabla7[[#This Row],[META_SUBRED]]*Tabla7[[#This Row],[VALOR UNITARIO]]</f>
        <v>0</v>
      </c>
      <c r="AD78" s="32">
        <f>+Tabla7[[#This Row],[META_DISTRITO]]*Tabla7[[#This Row],[VALOR UNITARIO]]</f>
        <v>0</v>
      </c>
      <c r="AE78" s="30">
        <f>SUM(Tabla7[[#This Row],[$_USAQUEN]:[$_DISTRITO]])</f>
        <v>536295552.00000006</v>
      </c>
      <c r="AF78" s="32">
        <f>+Tabla7[[#This Row],[$_NORTE]]-Tabla7[[#This Row],[$_TOTAL]]</f>
        <v>0</v>
      </c>
    </row>
    <row r="79" spans="1:32" ht="51" hidden="1">
      <c r="A79" s="19" t="s">
        <v>73</v>
      </c>
      <c r="B79" s="20" t="s">
        <v>74</v>
      </c>
      <c r="C79" s="20" t="s">
        <v>101</v>
      </c>
      <c r="D79" s="21">
        <v>66</v>
      </c>
      <c r="E79" s="20" t="s">
        <v>146</v>
      </c>
      <c r="F79" s="20" t="s">
        <v>80</v>
      </c>
      <c r="G79" s="19" t="s">
        <v>113</v>
      </c>
      <c r="H79" s="19" t="s">
        <v>138</v>
      </c>
      <c r="I79" s="19" t="s">
        <v>47</v>
      </c>
      <c r="J79" s="22">
        <v>199714</v>
      </c>
      <c r="K79" s="5">
        <v>240</v>
      </c>
      <c r="L79" s="22">
        <f>+Tabla7[[#This Row],[VALOR UNITARIO]]*Tabla7[[#This Row],[META_NORTE]]</f>
        <v>47931360</v>
      </c>
      <c r="M79" s="41">
        <f>+Tabla7[[#This Row],[META_NORTE]]*10.02/100</f>
        <v>24.047999999999998</v>
      </c>
      <c r="N79" s="42">
        <f>+Tabla7[[#This Row],[META_NORTE]]*43.81/100</f>
        <v>105.14400000000002</v>
      </c>
      <c r="O79" s="42">
        <f>+Tabla7[[#This Row],[META_NORTE]]*29.46/100</f>
        <v>70.704000000000008</v>
      </c>
      <c r="P79" s="42">
        <f>+Tabla7[[#This Row],[META_NORTE]]*7.72/100</f>
        <v>18.527999999999999</v>
      </c>
      <c r="Q79" s="42">
        <f>+Tabla7[[#This Row],[META_NORTE]]*3.92/100</f>
        <v>9.4079999999999995</v>
      </c>
      <c r="R79" s="42">
        <f>+Tabla7[[#This Row],[META_NORTE]]*5.07/100</f>
        <v>12.168000000000001</v>
      </c>
      <c r="S79" s="42"/>
      <c r="T79" s="43"/>
      <c r="U79" s="28">
        <f>+Tabla7[[#This Row],[META_USAQUEN]]+Tabla7[[#This Row],[META_ENGATIVA]]+Tabla7[[#This Row],[META_SUBA]]+Tabla7[[#This Row],[META_CHAPINERO]]+Tabla7[[#This Row],[META_BARRIOS_UNIDOS]]+Tabla7[[#This Row],[META_TEUSAQUILLO]]+Tabla7[[#This Row],[META_SUBRED]]+Tabla7[[#This Row],[META_DISTRITO]]</f>
        <v>240</v>
      </c>
      <c r="V79" s="29">
        <f>+Tabla7[[#This Row],[META_NORTE]]-Tabla7[[#This Row],[META_TOTAL]]</f>
        <v>0</v>
      </c>
      <c r="W79" s="30">
        <f>+Tabla7[[#This Row],[VALOR UNITARIO]]*Tabla7[[#This Row],[META_USAQUEN]]</f>
        <v>4802722.2719999999</v>
      </c>
      <c r="X79" s="31">
        <f>+Tabla7[[#This Row],[META_ENGATIVA]]*Tabla7[[#This Row],[VALOR UNITARIO]]</f>
        <v>20998728.816000003</v>
      </c>
      <c r="Y79" s="31">
        <f>+Tabla7[[#This Row],[META_SUBA]]*Tabla7[[#This Row],[VALOR UNITARIO]]</f>
        <v>14120578.656000001</v>
      </c>
      <c r="Z79" s="31">
        <f>+Tabla7[[#This Row],[META_CHAPINERO]]*Tabla7[[#This Row],[VALOR UNITARIO]]</f>
        <v>3700300.9919999996</v>
      </c>
      <c r="AA79" s="31">
        <f>+Tabla7[[#This Row],[META_BARRIOS_UNIDOS]]*Tabla7[[#This Row],[VALOR UNITARIO]]</f>
        <v>1878909.3119999999</v>
      </c>
      <c r="AB79" s="31">
        <f>+Tabla7[[#This Row],[META_TEUSAQUILLO]]*Tabla7[[#This Row],[VALOR UNITARIO]]</f>
        <v>2430119.952</v>
      </c>
      <c r="AC79" s="31">
        <f>+Tabla7[[#This Row],[META_SUBRED]]*Tabla7[[#This Row],[VALOR UNITARIO]]</f>
        <v>0</v>
      </c>
      <c r="AD79" s="32">
        <f>+Tabla7[[#This Row],[META_DISTRITO]]*Tabla7[[#This Row],[VALOR UNITARIO]]</f>
        <v>0</v>
      </c>
      <c r="AE79" s="30">
        <f>SUM(Tabla7[[#This Row],[$_USAQUEN]:[$_DISTRITO]])</f>
        <v>47931360</v>
      </c>
      <c r="AF79" s="32">
        <f>+Tabla7[[#This Row],[$_NORTE]]-Tabla7[[#This Row],[$_TOTAL]]</f>
        <v>0</v>
      </c>
    </row>
    <row r="80" spans="1:32" ht="51" hidden="1">
      <c r="A80" s="19" t="s">
        <v>73</v>
      </c>
      <c r="B80" s="20" t="s">
        <v>74</v>
      </c>
      <c r="C80" s="20" t="s">
        <v>101</v>
      </c>
      <c r="D80" s="21">
        <v>67</v>
      </c>
      <c r="E80" s="20" t="s">
        <v>147</v>
      </c>
      <c r="F80" s="20" t="s">
        <v>80</v>
      </c>
      <c r="G80" s="19" t="s">
        <v>78</v>
      </c>
      <c r="H80" s="19" t="s">
        <v>138</v>
      </c>
      <c r="I80" s="19" t="s">
        <v>47</v>
      </c>
      <c r="J80" s="22">
        <v>88916</v>
      </c>
      <c r="K80" s="5">
        <v>3168</v>
      </c>
      <c r="L80" s="22">
        <f>+Tabla7[[#This Row],[VALOR UNITARIO]]*Tabla7[[#This Row],[META_NORTE]]</f>
        <v>281685888</v>
      </c>
      <c r="M80" s="41">
        <f>+Tabla7[[#This Row],[META_NORTE]]*10.02/100</f>
        <v>317.43359999999996</v>
      </c>
      <c r="N80" s="42">
        <f>+Tabla7[[#This Row],[META_NORTE]]*43.81/100</f>
        <v>1387.9008000000001</v>
      </c>
      <c r="O80" s="42">
        <f>+Tabla7[[#This Row],[META_NORTE]]*29.46/100</f>
        <v>933.29279999999994</v>
      </c>
      <c r="P80" s="42">
        <f>+Tabla7[[#This Row],[META_NORTE]]*7.72/100</f>
        <v>244.56959999999998</v>
      </c>
      <c r="Q80" s="42">
        <f>+Tabla7[[#This Row],[META_NORTE]]*3.92/100</f>
        <v>124.18559999999999</v>
      </c>
      <c r="R80" s="42">
        <f>+Tabla7[[#This Row],[META_NORTE]]*5.07/100</f>
        <v>160.61760000000001</v>
      </c>
      <c r="S80" s="42"/>
      <c r="T80" s="43"/>
      <c r="U80" s="28">
        <f>+Tabla7[[#This Row],[META_USAQUEN]]+Tabla7[[#This Row],[META_ENGATIVA]]+Tabla7[[#This Row],[META_SUBA]]+Tabla7[[#This Row],[META_CHAPINERO]]+Tabla7[[#This Row],[META_BARRIOS_UNIDOS]]+Tabla7[[#This Row],[META_TEUSAQUILLO]]+Tabla7[[#This Row],[META_SUBRED]]+Tabla7[[#This Row],[META_DISTRITO]]</f>
        <v>3167.9999999999995</v>
      </c>
      <c r="V80" s="29">
        <f>+Tabla7[[#This Row],[META_NORTE]]-Tabla7[[#This Row],[META_TOTAL]]</f>
        <v>0</v>
      </c>
      <c r="W80" s="30">
        <f>+Tabla7[[#This Row],[VALOR UNITARIO]]*Tabla7[[#This Row],[META_USAQUEN]]</f>
        <v>28224925.977599997</v>
      </c>
      <c r="X80" s="31">
        <f>+Tabla7[[#This Row],[META_ENGATIVA]]*Tabla7[[#This Row],[VALOR UNITARIO]]</f>
        <v>123406587.5328</v>
      </c>
      <c r="Y80" s="31">
        <f>+Tabla7[[#This Row],[META_SUBA]]*Tabla7[[#This Row],[VALOR UNITARIO]]</f>
        <v>82984662.604800001</v>
      </c>
      <c r="Z80" s="31">
        <f>+Tabla7[[#This Row],[META_CHAPINERO]]*Tabla7[[#This Row],[VALOR UNITARIO]]</f>
        <v>21746150.553599998</v>
      </c>
      <c r="AA80" s="31">
        <f>+Tabla7[[#This Row],[META_BARRIOS_UNIDOS]]*Tabla7[[#This Row],[VALOR UNITARIO]]</f>
        <v>11042086.809599999</v>
      </c>
      <c r="AB80" s="31">
        <f>+Tabla7[[#This Row],[META_TEUSAQUILLO]]*Tabla7[[#This Row],[VALOR UNITARIO]]</f>
        <v>14281474.521600001</v>
      </c>
      <c r="AC80" s="31">
        <f>+Tabla7[[#This Row],[META_SUBRED]]*Tabla7[[#This Row],[VALOR UNITARIO]]</f>
        <v>0</v>
      </c>
      <c r="AD80" s="32">
        <f>+Tabla7[[#This Row],[META_DISTRITO]]*Tabla7[[#This Row],[VALOR UNITARIO]]</f>
        <v>0</v>
      </c>
      <c r="AE80" s="30">
        <f>SUM(Tabla7[[#This Row],[$_USAQUEN]:[$_DISTRITO]])</f>
        <v>281685888</v>
      </c>
      <c r="AF80" s="32">
        <f>+Tabla7[[#This Row],[$_NORTE]]-Tabla7[[#This Row],[$_TOTAL]]</f>
        <v>0</v>
      </c>
    </row>
    <row r="81" spans="1:32" ht="51" hidden="1">
      <c r="A81" s="19" t="s">
        <v>73</v>
      </c>
      <c r="B81" s="20" t="s">
        <v>74</v>
      </c>
      <c r="C81" s="20" t="s">
        <v>101</v>
      </c>
      <c r="D81" s="21">
        <v>68</v>
      </c>
      <c r="E81" s="20" t="s">
        <v>148</v>
      </c>
      <c r="F81" s="20" t="s">
        <v>81</v>
      </c>
      <c r="G81" s="19" t="s">
        <v>78</v>
      </c>
      <c r="H81" s="19" t="s">
        <v>149</v>
      </c>
      <c r="I81" s="19" t="s">
        <v>65</v>
      </c>
      <c r="J81" s="22">
        <v>105404</v>
      </c>
      <c r="K81" s="5">
        <v>1092.000009487306</v>
      </c>
      <c r="L81" s="22">
        <f>+Tabla7[[#This Row],[VALOR UNITARIO]]*Tabla7[[#This Row],[META_NORTE]]</f>
        <v>115101169</v>
      </c>
      <c r="M81" s="41">
        <f>+Tabla7[[#This Row],[META_NORTE]]*10.02/100</f>
        <v>109.41840095062805</v>
      </c>
      <c r="N81" s="42">
        <f>+Tabla7[[#This Row],[META_NORTE]]*43.81/100</f>
        <v>478.40520415638878</v>
      </c>
      <c r="O81" s="42">
        <f>+Tabla7[[#This Row],[META_NORTE]]*29.46/100</f>
        <v>321.70320279496036</v>
      </c>
      <c r="P81" s="42">
        <f>+Tabla7[[#This Row],[META_NORTE]]*7.72/100</f>
        <v>84.302400732420026</v>
      </c>
      <c r="Q81" s="42">
        <f>+Tabla7[[#This Row],[META_NORTE]]*3.92/100</f>
        <v>42.806400371902392</v>
      </c>
      <c r="R81" s="42">
        <f>+Tabla7[[#This Row],[META_NORTE]]*5.07/100</f>
        <v>55.364400481006413</v>
      </c>
      <c r="S81" s="42"/>
      <c r="T81" s="43"/>
      <c r="U81" s="28">
        <f>+Tabla7[[#This Row],[META_USAQUEN]]+Tabla7[[#This Row],[META_ENGATIVA]]+Tabla7[[#This Row],[META_SUBA]]+Tabla7[[#This Row],[META_CHAPINERO]]+Tabla7[[#This Row],[META_BARRIOS_UNIDOS]]+Tabla7[[#This Row],[META_TEUSAQUILLO]]+Tabla7[[#This Row],[META_SUBRED]]+Tabla7[[#This Row],[META_DISTRITO]]</f>
        <v>1092.000009487306</v>
      </c>
      <c r="V81" s="29">
        <f>+Tabla7[[#This Row],[META_NORTE]]-Tabla7[[#This Row],[META_TOTAL]]</f>
        <v>0</v>
      </c>
      <c r="W81" s="30">
        <f>+Tabla7[[#This Row],[VALOR UNITARIO]]*Tabla7[[#This Row],[META_USAQUEN]]</f>
        <v>11533137.1338</v>
      </c>
      <c r="X81" s="31">
        <f>+Tabla7[[#This Row],[META_ENGATIVA]]*Tabla7[[#This Row],[VALOR UNITARIO]]</f>
        <v>50425822.138900004</v>
      </c>
      <c r="Y81" s="31">
        <f>+Tabla7[[#This Row],[META_SUBA]]*Tabla7[[#This Row],[VALOR UNITARIO]]</f>
        <v>33908804.387400001</v>
      </c>
      <c r="Z81" s="31">
        <f>+Tabla7[[#This Row],[META_CHAPINERO]]*Tabla7[[#This Row],[VALOR UNITARIO]]</f>
        <v>8885810.2467999998</v>
      </c>
      <c r="AA81" s="31">
        <f>+Tabla7[[#This Row],[META_BARRIOS_UNIDOS]]*Tabla7[[#This Row],[VALOR UNITARIO]]</f>
        <v>4511965.8247999996</v>
      </c>
      <c r="AB81" s="31">
        <f>+Tabla7[[#This Row],[META_TEUSAQUILLO]]*Tabla7[[#This Row],[VALOR UNITARIO]]</f>
        <v>5835629.2682999996</v>
      </c>
      <c r="AC81" s="31">
        <f>+Tabla7[[#This Row],[META_SUBRED]]*Tabla7[[#This Row],[VALOR UNITARIO]]</f>
        <v>0</v>
      </c>
      <c r="AD81" s="32">
        <f>+Tabla7[[#This Row],[META_DISTRITO]]*Tabla7[[#This Row],[VALOR UNITARIO]]</f>
        <v>0</v>
      </c>
      <c r="AE81" s="30">
        <f>SUM(Tabla7[[#This Row],[$_USAQUEN]:[$_DISTRITO]])</f>
        <v>115101169.00000001</v>
      </c>
      <c r="AF81" s="32">
        <f>+Tabla7[[#This Row],[$_NORTE]]-Tabla7[[#This Row],[$_TOTAL]]</f>
        <v>0</v>
      </c>
    </row>
    <row r="82" spans="1:32" ht="51" hidden="1">
      <c r="A82" s="19" t="s">
        <v>73</v>
      </c>
      <c r="B82" s="20" t="s">
        <v>74</v>
      </c>
      <c r="C82" s="20" t="s">
        <v>111</v>
      </c>
      <c r="D82" s="21">
        <v>69</v>
      </c>
      <c r="E82" s="20" t="s">
        <v>150</v>
      </c>
      <c r="F82" s="20" t="s">
        <v>81</v>
      </c>
      <c r="G82" s="19" t="s">
        <v>78</v>
      </c>
      <c r="H82" s="19" t="s">
        <v>149</v>
      </c>
      <c r="I82" s="19" t="s">
        <v>65</v>
      </c>
      <c r="J82" s="22">
        <v>105404</v>
      </c>
      <c r="K82" s="5">
        <v>2172.0000094873058</v>
      </c>
      <c r="L82" s="22">
        <f>+Tabla7[[#This Row],[VALOR UNITARIO]]*Tabla7[[#This Row],[META_NORTE]]</f>
        <v>228937488.99999997</v>
      </c>
      <c r="M82" s="41">
        <f>+Tabla7[[#This Row],[META_NORTE]]*10.02/100</f>
        <v>217.63440095062805</v>
      </c>
      <c r="N82" s="42">
        <f>+Tabla7[[#This Row],[META_NORTE]]*43.81/100</f>
        <v>951.55320415638869</v>
      </c>
      <c r="O82" s="42">
        <f>+Tabla7[[#This Row],[META_NORTE]]*29.46/100</f>
        <v>639.87120279496025</v>
      </c>
      <c r="P82" s="42">
        <f>+Tabla7[[#This Row],[META_NORTE]]*7.72/100</f>
        <v>167.67840073242002</v>
      </c>
      <c r="Q82" s="42">
        <f>+Tabla7[[#This Row],[META_NORTE]]*3.92/100</f>
        <v>85.142400371902383</v>
      </c>
      <c r="R82" s="42">
        <f>+Tabla7[[#This Row],[META_NORTE]]*5.07/100</f>
        <v>110.1204004810064</v>
      </c>
      <c r="S82" s="42"/>
      <c r="T82" s="43"/>
      <c r="U82" s="28">
        <f>+Tabla7[[#This Row],[META_USAQUEN]]+Tabla7[[#This Row],[META_ENGATIVA]]+Tabla7[[#This Row],[META_SUBA]]+Tabla7[[#This Row],[META_CHAPINERO]]+Tabla7[[#This Row],[META_BARRIOS_UNIDOS]]+Tabla7[[#This Row],[META_TEUSAQUILLO]]+Tabla7[[#This Row],[META_SUBRED]]+Tabla7[[#This Row],[META_DISTRITO]]</f>
        <v>2172.0000094873058</v>
      </c>
      <c r="V82" s="29">
        <f>+Tabla7[[#This Row],[META_NORTE]]-Tabla7[[#This Row],[META_TOTAL]]</f>
        <v>0</v>
      </c>
      <c r="W82" s="30">
        <f>+Tabla7[[#This Row],[VALOR UNITARIO]]*Tabla7[[#This Row],[META_USAQUEN]]</f>
        <v>22939536.397799999</v>
      </c>
      <c r="X82" s="31">
        <f>+Tabla7[[#This Row],[META_ENGATIVA]]*Tabla7[[#This Row],[VALOR UNITARIO]]</f>
        <v>100297513.93089999</v>
      </c>
      <c r="Y82" s="31">
        <f>+Tabla7[[#This Row],[META_SUBA]]*Tabla7[[#This Row],[VALOR UNITARIO]]</f>
        <v>67444984.259399995</v>
      </c>
      <c r="Z82" s="31">
        <f>+Tabla7[[#This Row],[META_CHAPINERO]]*Tabla7[[#This Row],[VALOR UNITARIO]]</f>
        <v>17673974.150800001</v>
      </c>
      <c r="AA82" s="31">
        <f>+Tabla7[[#This Row],[META_BARRIOS_UNIDOS]]*Tabla7[[#This Row],[VALOR UNITARIO]]</f>
        <v>8974349.5687999986</v>
      </c>
      <c r="AB82" s="31">
        <f>+Tabla7[[#This Row],[META_TEUSAQUILLO]]*Tabla7[[#This Row],[VALOR UNITARIO]]</f>
        <v>11607130.692299999</v>
      </c>
      <c r="AC82" s="31">
        <f>+Tabla7[[#This Row],[META_SUBRED]]*Tabla7[[#This Row],[VALOR UNITARIO]]</f>
        <v>0</v>
      </c>
      <c r="AD82" s="32">
        <f>+Tabla7[[#This Row],[META_DISTRITO]]*Tabla7[[#This Row],[VALOR UNITARIO]]</f>
        <v>0</v>
      </c>
      <c r="AE82" s="30">
        <f>SUM(Tabla7[[#This Row],[$_USAQUEN]:[$_DISTRITO]])</f>
        <v>228937488.99999997</v>
      </c>
      <c r="AF82" s="32">
        <f>+Tabla7[[#This Row],[$_NORTE]]-Tabla7[[#This Row],[$_TOTAL]]</f>
        <v>0</v>
      </c>
    </row>
    <row r="83" spans="1:32" ht="25.5" hidden="1">
      <c r="A83" s="19" t="s">
        <v>73</v>
      </c>
      <c r="B83" s="20" t="s">
        <v>74</v>
      </c>
      <c r="C83" s="20" t="s">
        <v>75</v>
      </c>
      <c r="D83" s="21">
        <v>70</v>
      </c>
      <c r="E83" s="20" t="s">
        <v>151</v>
      </c>
      <c r="F83" s="20" t="s">
        <v>81</v>
      </c>
      <c r="G83" s="19" t="s">
        <v>78</v>
      </c>
      <c r="H83" s="19" t="s">
        <v>149</v>
      </c>
      <c r="I83" s="19" t="s">
        <v>65</v>
      </c>
      <c r="J83" s="22">
        <v>74893</v>
      </c>
      <c r="K83" s="5">
        <v>1272</v>
      </c>
      <c r="L83" s="22">
        <f>+Tabla7[[#This Row],[VALOR UNITARIO]]*Tabla7[[#This Row],[META_NORTE]]</f>
        <v>95263896</v>
      </c>
      <c r="M83" s="41">
        <f>+Tabla7[[#This Row],[META_NORTE]]*10.02/100</f>
        <v>127.45439999999999</v>
      </c>
      <c r="N83" s="42">
        <f>+Tabla7[[#This Row],[META_NORTE]]*43.81/100</f>
        <v>557.26319999999998</v>
      </c>
      <c r="O83" s="42">
        <f>+Tabla7[[#This Row],[META_NORTE]]*29.46/100</f>
        <v>374.7312</v>
      </c>
      <c r="P83" s="42">
        <f>+Tabla7[[#This Row],[META_NORTE]]*7.72/100</f>
        <v>98.198400000000007</v>
      </c>
      <c r="Q83" s="42">
        <f>+Tabla7[[#This Row],[META_NORTE]]*3.92/100</f>
        <v>49.862400000000001</v>
      </c>
      <c r="R83" s="42">
        <f>+Tabla7[[#This Row],[META_NORTE]]*5.07/100</f>
        <v>64.490399999999994</v>
      </c>
      <c r="S83" s="42"/>
      <c r="T83" s="43"/>
      <c r="U83" s="28">
        <f>+Tabla7[[#This Row],[META_USAQUEN]]+Tabla7[[#This Row],[META_ENGATIVA]]+Tabla7[[#This Row],[META_SUBA]]+Tabla7[[#This Row],[META_CHAPINERO]]+Tabla7[[#This Row],[META_BARRIOS_UNIDOS]]+Tabla7[[#This Row],[META_TEUSAQUILLO]]+Tabla7[[#This Row],[META_SUBRED]]+Tabla7[[#This Row],[META_DISTRITO]]</f>
        <v>1271.9999999999998</v>
      </c>
      <c r="V83" s="29">
        <f>+Tabla7[[#This Row],[META_NORTE]]-Tabla7[[#This Row],[META_TOTAL]]</f>
        <v>0</v>
      </c>
      <c r="W83" s="30">
        <f>+Tabla7[[#This Row],[VALOR UNITARIO]]*Tabla7[[#This Row],[META_USAQUEN]]</f>
        <v>9545442.3792000003</v>
      </c>
      <c r="X83" s="31">
        <f>+Tabla7[[#This Row],[META_ENGATIVA]]*Tabla7[[#This Row],[VALOR UNITARIO]]</f>
        <v>41735112.8376</v>
      </c>
      <c r="Y83" s="31">
        <f>+Tabla7[[#This Row],[META_SUBA]]*Tabla7[[#This Row],[VALOR UNITARIO]]</f>
        <v>28064743.761599999</v>
      </c>
      <c r="Z83" s="31">
        <f>+Tabla7[[#This Row],[META_CHAPINERO]]*Tabla7[[#This Row],[VALOR UNITARIO]]</f>
        <v>7354372.7712000003</v>
      </c>
      <c r="AA83" s="31">
        <f>+Tabla7[[#This Row],[META_BARRIOS_UNIDOS]]*Tabla7[[#This Row],[VALOR UNITARIO]]</f>
        <v>3734344.7231999999</v>
      </c>
      <c r="AB83" s="31">
        <f>+Tabla7[[#This Row],[META_TEUSAQUILLO]]*Tabla7[[#This Row],[VALOR UNITARIO]]</f>
        <v>4829879.5271999994</v>
      </c>
      <c r="AC83" s="31">
        <f>+Tabla7[[#This Row],[META_SUBRED]]*Tabla7[[#This Row],[VALOR UNITARIO]]</f>
        <v>0</v>
      </c>
      <c r="AD83" s="32">
        <f>+Tabla7[[#This Row],[META_DISTRITO]]*Tabla7[[#This Row],[VALOR UNITARIO]]</f>
        <v>0</v>
      </c>
      <c r="AE83" s="30">
        <f>SUM(Tabla7[[#This Row],[$_USAQUEN]:[$_DISTRITO]])</f>
        <v>95263896</v>
      </c>
      <c r="AF83" s="32">
        <f>+Tabla7[[#This Row],[$_NORTE]]-Tabla7[[#This Row],[$_TOTAL]]</f>
        <v>0</v>
      </c>
    </row>
    <row r="84" spans="1:32" ht="51" hidden="1">
      <c r="A84" s="19" t="s">
        <v>73</v>
      </c>
      <c r="B84" s="20" t="s">
        <v>74</v>
      </c>
      <c r="C84" s="20" t="s">
        <v>101</v>
      </c>
      <c r="D84" s="21">
        <v>71</v>
      </c>
      <c r="E84" s="20" t="s">
        <v>152</v>
      </c>
      <c r="F84" s="20" t="s">
        <v>88</v>
      </c>
      <c r="G84" s="19" t="s">
        <v>153</v>
      </c>
      <c r="H84" s="19" t="s">
        <v>50</v>
      </c>
      <c r="I84" s="19" t="s">
        <v>47</v>
      </c>
      <c r="J84" s="22">
        <v>59965</v>
      </c>
      <c r="K84" s="5">
        <v>740</v>
      </c>
      <c r="L84" s="22">
        <f>+Tabla7[[#This Row],[VALOR UNITARIO]]*Tabla7[[#This Row],[META_NORTE]]</f>
        <v>44374100</v>
      </c>
      <c r="M84" s="41">
        <f>+Tabla7[[#This Row],[META_NORTE]]*10.02/100</f>
        <v>74.147999999999996</v>
      </c>
      <c r="N84" s="42">
        <f>+Tabla7[[#This Row],[META_NORTE]]*43.81/100</f>
        <v>324.19400000000002</v>
      </c>
      <c r="O84" s="42">
        <f>+Tabla7[[#This Row],[META_NORTE]]*29.46/100</f>
        <v>218.00400000000002</v>
      </c>
      <c r="P84" s="42">
        <f>+Tabla7[[#This Row],[META_NORTE]]*7.72/100</f>
        <v>57.128</v>
      </c>
      <c r="Q84" s="42">
        <f>+Tabla7[[#This Row],[META_NORTE]]*3.92/100</f>
        <v>29.007999999999996</v>
      </c>
      <c r="R84" s="42">
        <f>+Tabla7[[#This Row],[META_NORTE]]*5.07/100</f>
        <v>37.518000000000001</v>
      </c>
      <c r="S84" s="42"/>
      <c r="T84" s="43"/>
      <c r="U84" s="28">
        <f>+Tabla7[[#This Row],[META_USAQUEN]]+Tabla7[[#This Row],[META_ENGATIVA]]+Tabla7[[#This Row],[META_SUBA]]+Tabla7[[#This Row],[META_CHAPINERO]]+Tabla7[[#This Row],[META_BARRIOS_UNIDOS]]+Tabla7[[#This Row],[META_TEUSAQUILLO]]+Tabla7[[#This Row],[META_SUBRED]]+Tabla7[[#This Row],[META_DISTRITO]]</f>
        <v>740.00000000000011</v>
      </c>
      <c r="V84" s="29">
        <f>+Tabla7[[#This Row],[META_NORTE]]-Tabla7[[#This Row],[META_TOTAL]]</f>
        <v>0</v>
      </c>
      <c r="W84" s="30">
        <f>+Tabla7[[#This Row],[VALOR UNITARIO]]*Tabla7[[#This Row],[META_USAQUEN]]</f>
        <v>4446284.8199999994</v>
      </c>
      <c r="X84" s="31">
        <f>+Tabla7[[#This Row],[META_ENGATIVA]]*Tabla7[[#This Row],[VALOR UNITARIO]]</f>
        <v>19440293.210000001</v>
      </c>
      <c r="Y84" s="31">
        <f>+Tabla7[[#This Row],[META_SUBA]]*Tabla7[[#This Row],[VALOR UNITARIO]]</f>
        <v>13072609.860000001</v>
      </c>
      <c r="Z84" s="31">
        <f>+Tabla7[[#This Row],[META_CHAPINERO]]*Tabla7[[#This Row],[VALOR UNITARIO]]</f>
        <v>3425680.52</v>
      </c>
      <c r="AA84" s="31">
        <f>+Tabla7[[#This Row],[META_BARRIOS_UNIDOS]]*Tabla7[[#This Row],[VALOR UNITARIO]]</f>
        <v>1739464.7199999997</v>
      </c>
      <c r="AB84" s="31">
        <f>+Tabla7[[#This Row],[META_TEUSAQUILLO]]*Tabla7[[#This Row],[VALOR UNITARIO]]</f>
        <v>2249766.87</v>
      </c>
      <c r="AC84" s="31">
        <f>+Tabla7[[#This Row],[META_SUBRED]]*Tabla7[[#This Row],[VALOR UNITARIO]]</f>
        <v>0</v>
      </c>
      <c r="AD84" s="32">
        <f>+Tabla7[[#This Row],[META_DISTRITO]]*Tabla7[[#This Row],[VALOR UNITARIO]]</f>
        <v>0</v>
      </c>
      <c r="AE84" s="30">
        <f>SUM(Tabla7[[#This Row],[$_USAQUEN]:[$_DISTRITO]])</f>
        <v>44374100</v>
      </c>
      <c r="AF84" s="32">
        <f>+Tabla7[[#This Row],[$_NORTE]]-Tabla7[[#This Row],[$_TOTAL]]</f>
        <v>0</v>
      </c>
    </row>
    <row r="85" spans="1:32" ht="51" hidden="1">
      <c r="A85" s="19" t="s">
        <v>73</v>
      </c>
      <c r="B85" s="20" t="s">
        <v>74</v>
      </c>
      <c r="C85" s="20" t="s">
        <v>101</v>
      </c>
      <c r="D85" s="21">
        <v>72</v>
      </c>
      <c r="E85" s="20" t="s">
        <v>154</v>
      </c>
      <c r="F85" s="20" t="s">
        <v>88</v>
      </c>
      <c r="G85" s="19" t="s">
        <v>153</v>
      </c>
      <c r="H85" s="19" t="s">
        <v>50</v>
      </c>
      <c r="I85" s="19" t="s">
        <v>47</v>
      </c>
      <c r="J85" s="22">
        <v>99830</v>
      </c>
      <c r="K85" s="5">
        <v>384</v>
      </c>
      <c r="L85" s="22">
        <f>+Tabla7[[#This Row],[VALOR UNITARIO]]*Tabla7[[#This Row],[META_NORTE]]</f>
        <v>38334720</v>
      </c>
      <c r="M85" s="41">
        <f>+Tabla7[[#This Row],[META_NORTE]]*10.02/100</f>
        <v>38.476799999999997</v>
      </c>
      <c r="N85" s="42">
        <f>+Tabla7[[#This Row],[META_NORTE]]*43.81/100</f>
        <v>168.2304</v>
      </c>
      <c r="O85" s="42">
        <f>+Tabla7[[#This Row],[META_NORTE]]*29.46/100</f>
        <v>113.12639999999999</v>
      </c>
      <c r="P85" s="42">
        <f>+Tabla7[[#This Row],[META_NORTE]]*7.72/100</f>
        <v>29.6448</v>
      </c>
      <c r="Q85" s="42">
        <f>+Tabla7[[#This Row],[META_NORTE]]*3.92/100</f>
        <v>15.0528</v>
      </c>
      <c r="R85" s="42">
        <f>+Tabla7[[#This Row],[META_NORTE]]*5.07/100</f>
        <v>19.468800000000002</v>
      </c>
      <c r="S85" s="42"/>
      <c r="T85" s="43"/>
      <c r="U85" s="28">
        <f>+Tabla7[[#This Row],[META_USAQUEN]]+Tabla7[[#This Row],[META_ENGATIVA]]+Tabla7[[#This Row],[META_SUBA]]+Tabla7[[#This Row],[META_CHAPINERO]]+Tabla7[[#This Row],[META_BARRIOS_UNIDOS]]+Tabla7[[#This Row],[META_TEUSAQUILLO]]+Tabla7[[#This Row],[META_SUBRED]]+Tabla7[[#This Row],[META_DISTRITO]]</f>
        <v>383.99999999999994</v>
      </c>
      <c r="V85" s="29">
        <f>+Tabla7[[#This Row],[META_NORTE]]-Tabla7[[#This Row],[META_TOTAL]]</f>
        <v>0</v>
      </c>
      <c r="W85" s="30">
        <f>+Tabla7[[#This Row],[VALOR UNITARIO]]*Tabla7[[#This Row],[META_USAQUEN]]</f>
        <v>3841138.9439999997</v>
      </c>
      <c r="X85" s="31">
        <f>+Tabla7[[#This Row],[META_ENGATIVA]]*Tabla7[[#This Row],[VALOR UNITARIO]]</f>
        <v>16794440.831999999</v>
      </c>
      <c r="Y85" s="31">
        <f>+Tabla7[[#This Row],[META_SUBA]]*Tabla7[[#This Row],[VALOR UNITARIO]]</f>
        <v>11293408.511999998</v>
      </c>
      <c r="Z85" s="31">
        <f>+Tabla7[[#This Row],[META_CHAPINERO]]*Tabla7[[#This Row],[VALOR UNITARIO]]</f>
        <v>2959440.3840000001</v>
      </c>
      <c r="AA85" s="31">
        <f>+Tabla7[[#This Row],[META_BARRIOS_UNIDOS]]*Tabla7[[#This Row],[VALOR UNITARIO]]</f>
        <v>1502721.024</v>
      </c>
      <c r="AB85" s="31">
        <f>+Tabla7[[#This Row],[META_TEUSAQUILLO]]*Tabla7[[#This Row],[VALOR UNITARIO]]</f>
        <v>1943570.3040000002</v>
      </c>
      <c r="AC85" s="31">
        <f>+Tabla7[[#This Row],[META_SUBRED]]*Tabla7[[#This Row],[VALOR UNITARIO]]</f>
        <v>0</v>
      </c>
      <c r="AD85" s="32">
        <f>+Tabla7[[#This Row],[META_DISTRITO]]*Tabla7[[#This Row],[VALOR UNITARIO]]</f>
        <v>0</v>
      </c>
      <c r="AE85" s="30">
        <f>SUM(Tabla7[[#This Row],[$_USAQUEN]:[$_DISTRITO]])</f>
        <v>38334719.999999993</v>
      </c>
      <c r="AF85" s="32">
        <f>+Tabla7[[#This Row],[$_NORTE]]-Tabla7[[#This Row],[$_TOTAL]]</f>
        <v>0</v>
      </c>
    </row>
    <row r="86" spans="1:32" ht="76.5" hidden="1">
      <c r="A86" s="19" t="s">
        <v>73</v>
      </c>
      <c r="B86" s="20" t="s">
        <v>74</v>
      </c>
      <c r="C86" s="20" t="s">
        <v>101</v>
      </c>
      <c r="D86" s="21">
        <v>73</v>
      </c>
      <c r="E86" s="20" t="s">
        <v>155</v>
      </c>
      <c r="F86" s="20" t="s">
        <v>88</v>
      </c>
      <c r="G86" s="19" t="s">
        <v>156</v>
      </c>
      <c r="H86" s="19" t="s">
        <v>50</v>
      </c>
      <c r="I86" s="19" t="s">
        <v>47</v>
      </c>
      <c r="J86" s="22">
        <v>220671</v>
      </c>
      <c r="K86" s="5">
        <v>740</v>
      </c>
      <c r="L86" s="22">
        <f>+Tabla7[[#This Row],[VALOR UNITARIO]]*Tabla7[[#This Row],[META_NORTE]]</f>
        <v>163296540</v>
      </c>
      <c r="M86" s="41">
        <f>+Tabla7[[#This Row],[META_NORTE]]*10.02/100</f>
        <v>74.147999999999996</v>
      </c>
      <c r="N86" s="42">
        <f>+Tabla7[[#This Row],[META_NORTE]]*43.81/100</f>
        <v>324.19400000000002</v>
      </c>
      <c r="O86" s="42">
        <f>+Tabla7[[#This Row],[META_NORTE]]*29.46/100</f>
        <v>218.00400000000002</v>
      </c>
      <c r="P86" s="42">
        <f>+Tabla7[[#This Row],[META_NORTE]]*7.72/100</f>
        <v>57.128</v>
      </c>
      <c r="Q86" s="42">
        <f>+Tabla7[[#This Row],[META_NORTE]]*3.92/100</f>
        <v>29.007999999999996</v>
      </c>
      <c r="R86" s="42">
        <f>+Tabla7[[#This Row],[META_NORTE]]*5.07/100</f>
        <v>37.518000000000001</v>
      </c>
      <c r="S86" s="42"/>
      <c r="T86" s="43"/>
      <c r="U86" s="28">
        <f>+Tabla7[[#This Row],[META_USAQUEN]]+Tabla7[[#This Row],[META_ENGATIVA]]+Tabla7[[#This Row],[META_SUBA]]+Tabla7[[#This Row],[META_CHAPINERO]]+Tabla7[[#This Row],[META_BARRIOS_UNIDOS]]+Tabla7[[#This Row],[META_TEUSAQUILLO]]+Tabla7[[#This Row],[META_SUBRED]]+Tabla7[[#This Row],[META_DISTRITO]]</f>
        <v>740.00000000000011</v>
      </c>
      <c r="V86" s="29">
        <f>+Tabla7[[#This Row],[META_NORTE]]-Tabla7[[#This Row],[META_TOTAL]]</f>
        <v>0</v>
      </c>
      <c r="W86" s="30">
        <f>+Tabla7[[#This Row],[VALOR UNITARIO]]*Tabla7[[#This Row],[META_USAQUEN]]</f>
        <v>16362313.307999998</v>
      </c>
      <c r="X86" s="31">
        <f>+Tabla7[[#This Row],[META_ENGATIVA]]*Tabla7[[#This Row],[VALOR UNITARIO]]</f>
        <v>71540214.17400001</v>
      </c>
      <c r="Y86" s="31">
        <f>+Tabla7[[#This Row],[META_SUBA]]*Tabla7[[#This Row],[VALOR UNITARIO]]</f>
        <v>48107160.684000008</v>
      </c>
      <c r="Z86" s="31">
        <f>+Tabla7[[#This Row],[META_CHAPINERO]]*Tabla7[[#This Row],[VALOR UNITARIO]]</f>
        <v>12606492.888</v>
      </c>
      <c r="AA86" s="31">
        <f>+Tabla7[[#This Row],[META_BARRIOS_UNIDOS]]*Tabla7[[#This Row],[VALOR UNITARIO]]</f>
        <v>6401224.3679999989</v>
      </c>
      <c r="AB86" s="31">
        <f>+Tabla7[[#This Row],[META_TEUSAQUILLO]]*Tabla7[[#This Row],[VALOR UNITARIO]]</f>
        <v>8279134.5779999997</v>
      </c>
      <c r="AC86" s="31">
        <f>+Tabla7[[#This Row],[META_SUBRED]]*Tabla7[[#This Row],[VALOR UNITARIO]]</f>
        <v>0</v>
      </c>
      <c r="AD86" s="32">
        <f>+Tabla7[[#This Row],[META_DISTRITO]]*Tabla7[[#This Row],[VALOR UNITARIO]]</f>
        <v>0</v>
      </c>
      <c r="AE86" s="30">
        <f>SUM(Tabla7[[#This Row],[$_USAQUEN]:[$_DISTRITO]])</f>
        <v>163296540.00000003</v>
      </c>
      <c r="AF86" s="32">
        <f>+Tabla7[[#This Row],[$_NORTE]]-Tabla7[[#This Row],[$_TOTAL]]</f>
        <v>0</v>
      </c>
    </row>
    <row r="87" spans="1:32" ht="76.5" hidden="1">
      <c r="A87" s="19" t="s">
        <v>73</v>
      </c>
      <c r="B87" s="20" t="s">
        <v>74</v>
      </c>
      <c r="C87" s="20" t="s">
        <v>101</v>
      </c>
      <c r="D87" s="21">
        <v>74</v>
      </c>
      <c r="E87" s="20" t="s">
        <v>157</v>
      </c>
      <c r="F87" s="20" t="s">
        <v>88</v>
      </c>
      <c r="G87" s="19" t="s">
        <v>156</v>
      </c>
      <c r="H87" s="19" t="s">
        <v>50</v>
      </c>
      <c r="I87" s="19" t="s">
        <v>47</v>
      </c>
      <c r="J87" s="22">
        <v>367374</v>
      </c>
      <c r="K87" s="5">
        <v>384</v>
      </c>
      <c r="L87" s="22">
        <f>+Tabla7[[#This Row],[VALOR UNITARIO]]*Tabla7[[#This Row],[META_NORTE]]</f>
        <v>141071616</v>
      </c>
      <c r="M87" s="41">
        <f>+Tabla7[[#This Row],[META_NORTE]]*10.02/100</f>
        <v>38.476799999999997</v>
      </c>
      <c r="N87" s="42">
        <f>+Tabla7[[#This Row],[META_NORTE]]*43.81/100</f>
        <v>168.2304</v>
      </c>
      <c r="O87" s="42">
        <f>+Tabla7[[#This Row],[META_NORTE]]*29.46/100</f>
        <v>113.12639999999999</v>
      </c>
      <c r="P87" s="42">
        <f>+Tabla7[[#This Row],[META_NORTE]]*7.72/100</f>
        <v>29.6448</v>
      </c>
      <c r="Q87" s="42">
        <f>+Tabla7[[#This Row],[META_NORTE]]*3.92/100</f>
        <v>15.0528</v>
      </c>
      <c r="R87" s="42">
        <f>+Tabla7[[#This Row],[META_NORTE]]*5.07/100</f>
        <v>19.468800000000002</v>
      </c>
      <c r="S87" s="42"/>
      <c r="T87" s="43"/>
      <c r="U87" s="28">
        <f>+Tabla7[[#This Row],[META_USAQUEN]]+Tabla7[[#This Row],[META_ENGATIVA]]+Tabla7[[#This Row],[META_SUBA]]+Tabla7[[#This Row],[META_CHAPINERO]]+Tabla7[[#This Row],[META_BARRIOS_UNIDOS]]+Tabla7[[#This Row],[META_TEUSAQUILLO]]+Tabla7[[#This Row],[META_SUBRED]]+Tabla7[[#This Row],[META_DISTRITO]]</f>
        <v>383.99999999999994</v>
      </c>
      <c r="V87" s="29">
        <f>+Tabla7[[#This Row],[META_NORTE]]-Tabla7[[#This Row],[META_TOTAL]]</f>
        <v>0</v>
      </c>
      <c r="W87" s="30">
        <f>+Tabla7[[#This Row],[VALOR UNITARIO]]*Tabla7[[#This Row],[META_USAQUEN]]</f>
        <v>14135375.923199998</v>
      </c>
      <c r="X87" s="31">
        <f>+Tabla7[[#This Row],[META_ENGATIVA]]*Tabla7[[#This Row],[VALOR UNITARIO]]</f>
        <v>61803474.969599999</v>
      </c>
      <c r="Y87" s="31">
        <f>+Tabla7[[#This Row],[META_SUBA]]*Tabla7[[#This Row],[VALOR UNITARIO]]</f>
        <v>41559698.073599994</v>
      </c>
      <c r="Z87" s="31">
        <f>+Tabla7[[#This Row],[META_CHAPINERO]]*Tabla7[[#This Row],[VALOR UNITARIO]]</f>
        <v>10890728.7552</v>
      </c>
      <c r="AA87" s="31">
        <f>+Tabla7[[#This Row],[META_BARRIOS_UNIDOS]]*Tabla7[[#This Row],[VALOR UNITARIO]]</f>
        <v>5530007.3471999997</v>
      </c>
      <c r="AB87" s="31">
        <f>+Tabla7[[#This Row],[META_TEUSAQUILLO]]*Tabla7[[#This Row],[VALOR UNITARIO]]</f>
        <v>7152330.9312000005</v>
      </c>
      <c r="AC87" s="31">
        <f>+Tabla7[[#This Row],[META_SUBRED]]*Tabla7[[#This Row],[VALOR UNITARIO]]</f>
        <v>0</v>
      </c>
      <c r="AD87" s="32">
        <f>+Tabla7[[#This Row],[META_DISTRITO]]*Tabla7[[#This Row],[VALOR UNITARIO]]</f>
        <v>0</v>
      </c>
      <c r="AE87" s="30">
        <f>SUM(Tabla7[[#This Row],[$_USAQUEN]:[$_DISTRITO]])</f>
        <v>141071616</v>
      </c>
      <c r="AF87" s="32">
        <f>+Tabla7[[#This Row],[$_NORTE]]-Tabla7[[#This Row],[$_TOTAL]]</f>
        <v>0</v>
      </c>
    </row>
    <row r="88" spans="1:32" ht="76.5" hidden="1">
      <c r="A88" s="19" t="s">
        <v>73</v>
      </c>
      <c r="B88" s="20" t="s">
        <v>74</v>
      </c>
      <c r="C88" s="20" t="s">
        <v>101</v>
      </c>
      <c r="D88" s="21">
        <v>75</v>
      </c>
      <c r="E88" s="20" t="s">
        <v>158</v>
      </c>
      <c r="F88" s="20" t="s">
        <v>88</v>
      </c>
      <c r="G88" s="19" t="s">
        <v>159</v>
      </c>
      <c r="H88" s="19" t="s">
        <v>50</v>
      </c>
      <c r="I88" s="19" t="s">
        <v>47</v>
      </c>
      <c r="J88" s="22">
        <v>210809</v>
      </c>
      <c r="K88" s="5">
        <v>1124.0000047436306</v>
      </c>
      <c r="L88" s="22">
        <f>+Tabla7[[#This Row],[VALOR UNITARIO]]*Tabla7[[#This Row],[META_NORTE]]</f>
        <v>236949317.00000003</v>
      </c>
      <c r="M88" s="41">
        <f>+Tabla7[[#This Row],[META_NORTE]]*10.02/100</f>
        <v>112.62480047531179</v>
      </c>
      <c r="N88" s="42">
        <f>+Tabla7[[#This Row],[META_NORTE]]*43.81/100</f>
        <v>492.42440207818458</v>
      </c>
      <c r="O88" s="42">
        <f>+Tabla7[[#This Row],[META_NORTE]]*29.46/100</f>
        <v>331.13040139747363</v>
      </c>
      <c r="P88" s="42">
        <f>+Tabla7[[#This Row],[META_NORTE]]*7.72/100</f>
        <v>86.772800366208287</v>
      </c>
      <c r="Q88" s="42">
        <f>+Tabla7[[#This Row],[META_NORTE]]*3.92/100</f>
        <v>44.06080018595032</v>
      </c>
      <c r="R88" s="42">
        <f>+Tabla7[[#This Row],[META_NORTE]]*5.07/100</f>
        <v>56.98680024050207</v>
      </c>
      <c r="S88" s="42"/>
      <c r="T88" s="43"/>
      <c r="U88" s="28">
        <f>+Tabla7[[#This Row],[META_USAQUEN]]+Tabla7[[#This Row],[META_ENGATIVA]]+Tabla7[[#This Row],[META_SUBA]]+Tabla7[[#This Row],[META_CHAPINERO]]+Tabla7[[#This Row],[META_BARRIOS_UNIDOS]]+Tabla7[[#This Row],[META_TEUSAQUILLO]]+Tabla7[[#This Row],[META_SUBRED]]+Tabla7[[#This Row],[META_DISTRITO]]</f>
        <v>1124.0000047436306</v>
      </c>
      <c r="V88" s="29">
        <f>+Tabla7[[#This Row],[META_NORTE]]-Tabla7[[#This Row],[META_TOTAL]]</f>
        <v>0</v>
      </c>
      <c r="W88" s="30">
        <f>+Tabla7[[#This Row],[VALOR UNITARIO]]*Tabla7[[#This Row],[META_USAQUEN]]</f>
        <v>23742321.563400004</v>
      </c>
      <c r="X88" s="31">
        <f>+Tabla7[[#This Row],[META_ENGATIVA]]*Tabla7[[#This Row],[VALOR UNITARIO]]</f>
        <v>103807495.77770001</v>
      </c>
      <c r="Y88" s="31">
        <f>+Tabla7[[#This Row],[META_SUBA]]*Tabla7[[#This Row],[VALOR UNITARIO]]</f>
        <v>69805268.788200021</v>
      </c>
      <c r="Z88" s="31">
        <f>+Tabla7[[#This Row],[META_CHAPINERO]]*Tabla7[[#This Row],[VALOR UNITARIO]]</f>
        <v>18292487.272400003</v>
      </c>
      <c r="AA88" s="31">
        <f>+Tabla7[[#This Row],[META_BARRIOS_UNIDOS]]*Tabla7[[#This Row],[VALOR UNITARIO]]</f>
        <v>9288413.226400001</v>
      </c>
      <c r="AB88" s="31">
        <f>+Tabla7[[#This Row],[META_TEUSAQUILLO]]*Tabla7[[#This Row],[VALOR UNITARIO]]</f>
        <v>12013330.371900002</v>
      </c>
      <c r="AC88" s="31">
        <f>+Tabla7[[#This Row],[META_SUBRED]]*Tabla7[[#This Row],[VALOR UNITARIO]]</f>
        <v>0</v>
      </c>
      <c r="AD88" s="32">
        <f>+Tabla7[[#This Row],[META_DISTRITO]]*Tabla7[[#This Row],[VALOR UNITARIO]]</f>
        <v>0</v>
      </c>
      <c r="AE88" s="30">
        <f>SUM(Tabla7[[#This Row],[$_USAQUEN]:[$_DISTRITO]])</f>
        <v>236949317</v>
      </c>
      <c r="AF88" s="32">
        <f>+Tabla7[[#This Row],[$_NORTE]]-Tabla7[[#This Row],[$_TOTAL]]</f>
        <v>0</v>
      </c>
    </row>
    <row r="89" spans="1:32" ht="51" hidden="1">
      <c r="A89" s="19" t="s">
        <v>73</v>
      </c>
      <c r="B89" s="20" t="s">
        <v>74</v>
      </c>
      <c r="C89" s="20" t="s">
        <v>101</v>
      </c>
      <c r="D89" s="21">
        <v>76</v>
      </c>
      <c r="E89" s="20" t="s">
        <v>160</v>
      </c>
      <c r="F89" s="20" t="s">
        <v>88</v>
      </c>
      <c r="G89" s="19" t="s">
        <v>159</v>
      </c>
      <c r="H89" s="19" t="s">
        <v>50</v>
      </c>
      <c r="I89" s="19" t="s">
        <v>47</v>
      </c>
      <c r="J89" s="22">
        <v>55168</v>
      </c>
      <c r="K89" s="5">
        <v>228</v>
      </c>
      <c r="L89" s="22">
        <f>+Tabla7[[#This Row],[VALOR UNITARIO]]*Tabla7[[#This Row],[META_NORTE]]</f>
        <v>12578304</v>
      </c>
      <c r="M89" s="41">
        <f>+Tabla7[[#This Row],[META_NORTE]]*10.02/100</f>
        <v>22.845600000000001</v>
      </c>
      <c r="N89" s="42">
        <f>+Tabla7[[#This Row],[META_NORTE]]*43.81/100</f>
        <v>99.886800000000008</v>
      </c>
      <c r="O89" s="42">
        <f>+Tabla7[[#This Row],[META_NORTE]]*29.46/100</f>
        <v>67.168800000000005</v>
      </c>
      <c r="P89" s="42">
        <f>+Tabla7[[#This Row],[META_NORTE]]*7.72/100</f>
        <v>17.601599999999998</v>
      </c>
      <c r="Q89" s="42">
        <f>+Tabla7[[#This Row],[META_NORTE]]*3.92/100</f>
        <v>8.9375999999999998</v>
      </c>
      <c r="R89" s="42">
        <f>+Tabla7[[#This Row],[META_NORTE]]*5.07/100</f>
        <v>11.5596</v>
      </c>
      <c r="S89" s="42"/>
      <c r="T89" s="43"/>
      <c r="U89" s="28">
        <f>+Tabla7[[#This Row],[META_USAQUEN]]+Tabla7[[#This Row],[META_ENGATIVA]]+Tabla7[[#This Row],[META_SUBA]]+Tabla7[[#This Row],[META_CHAPINERO]]+Tabla7[[#This Row],[META_BARRIOS_UNIDOS]]+Tabla7[[#This Row],[META_TEUSAQUILLO]]+Tabla7[[#This Row],[META_SUBRED]]+Tabla7[[#This Row],[META_DISTRITO]]</f>
        <v>228</v>
      </c>
      <c r="V89" s="29">
        <f>+Tabla7[[#This Row],[META_NORTE]]-Tabla7[[#This Row],[META_TOTAL]]</f>
        <v>0</v>
      </c>
      <c r="W89" s="30">
        <f>+Tabla7[[#This Row],[VALOR UNITARIO]]*Tabla7[[#This Row],[META_USAQUEN]]</f>
        <v>1260346.0608000001</v>
      </c>
      <c r="X89" s="31">
        <f>+Tabla7[[#This Row],[META_ENGATIVA]]*Tabla7[[#This Row],[VALOR UNITARIO]]</f>
        <v>5510554.9824000001</v>
      </c>
      <c r="Y89" s="31">
        <f>+Tabla7[[#This Row],[META_SUBA]]*Tabla7[[#This Row],[VALOR UNITARIO]]</f>
        <v>3705568.3584000003</v>
      </c>
      <c r="Z89" s="31">
        <f>+Tabla7[[#This Row],[META_CHAPINERO]]*Tabla7[[#This Row],[VALOR UNITARIO]]</f>
        <v>971045.06879999989</v>
      </c>
      <c r="AA89" s="31">
        <f>+Tabla7[[#This Row],[META_BARRIOS_UNIDOS]]*Tabla7[[#This Row],[VALOR UNITARIO]]</f>
        <v>493069.51679999998</v>
      </c>
      <c r="AB89" s="31">
        <f>+Tabla7[[#This Row],[META_TEUSAQUILLO]]*Tabla7[[#This Row],[VALOR UNITARIO]]</f>
        <v>637720.01280000003</v>
      </c>
      <c r="AC89" s="31">
        <f>+Tabla7[[#This Row],[META_SUBRED]]*Tabla7[[#This Row],[VALOR UNITARIO]]</f>
        <v>0</v>
      </c>
      <c r="AD89" s="32">
        <f>+Tabla7[[#This Row],[META_DISTRITO]]*Tabla7[[#This Row],[VALOR UNITARIO]]</f>
        <v>0</v>
      </c>
      <c r="AE89" s="30">
        <f>SUM(Tabla7[[#This Row],[$_USAQUEN]:[$_DISTRITO]])</f>
        <v>12578304</v>
      </c>
      <c r="AF89" s="32">
        <f>+Tabla7[[#This Row],[$_NORTE]]-Tabla7[[#This Row],[$_TOTAL]]</f>
        <v>0</v>
      </c>
    </row>
    <row r="90" spans="1:32" ht="51" hidden="1">
      <c r="A90" s="19" t="s">
        <v>73</v>
      </c>
      <c r="B90" s="20" t="s">
        <v>74</v>
      </c>
      <c r="C90" s="20" t="s">
        <v>101</v>
      </c>
      <c r="D90" s="21">
        <v>77</v>
      </c>
      <c r="E90" s="20" t="s">
        <v>161</v>
      </c>
      <c r="F90" s="20" t="s">
        <v>88</v>
      </c>
      <c r="G90" s="19" t="s">
        <v>159</v>
      </c>
      <c r="H90" s="19" t="s">
        <v>50</v>
      </c>
      <c r="I90" s="19" t="s">
        <v>47</v>
      </c>
      <c r="J90" s="22">
        <v>91844</v>
      </c>
      <c r="K90" s="5">
        <v>960</v>
      </c>
      <c r="L90" s="22">
        <f>+Tabla7[[#This Row],[VALOR UNITARIO]]*Tabla7[[#This Row],[META_NORTE]]</f>
        <v>88170240</v>
      </c>
      <c r="M90" s="41">
        <f>+Tabla7[[#This Row],[META_NORTE]]*10.02/100</f>
        <v>96.191999999999993</v>
      </c>
      <c r="N90" s="42">
        <f>+Tabla7[[#This Row],[META_NORTE]]*43.81/100</f>
        <v>420.57600000000008</v>
      </c>
      <c r="O90" s="42">
        <f>+Tabla7[[#This Row],[META_NORTE]]*29.46/100</f>
        <v>282.81600000000003</v>
      </c>
      <c r="P90" s="42">
        <f>+Tabla7[[#This Row],[META_NORTE]]*7.72/100</f>
        <v>74.111999999999995</v>
      </c>
      <c r="Q90" s="42">
        <f>+Tabla7[[#This Row],[META_NORTE]]*3.92/100</f>
        <v>37.631999999999998</v>
      </c>
      <c r="R90" s="42">
        <f>+Tabla7[[#This Row],[META_NORTE]]*5.07/100</f>
        <v>48.672000000000004</v>
      </c>
      <c r="S90" s="42"/>
      <c r="T90" s="43"/>
      <c r="U90" s="28">
        <f>+Tabla7[[#This Row],[META_USAQUEN]]+Tabla7[[#This Row],[META_ENGATIVA]]+Tabla7[[#This Row],[META_SUBA]]+Tabla7[[#This Row],[META_CHAPINERO]]+Tabla7[[#This Row],[META_BARRIOS_UNIDOS]]+Tabla7[[#This Row],[META_TEUSAQUILLO]]+Tabla7[[#This Row],[META_SUBRED]]+Tabla7[[#This Row],[META_DISTRITO]]</f>
        <v>960</v>
      </c>
      <c r="V90" s="29">
        <f>+Tabla7[[#This Row],[META_NORTE]]-Tabla7[[#This Row],[META_TOTAL]]</f>
        <v>0</v>
      </c>
      <c r="W90" s="30">
        <f>+Tabla7[[#This Row],[VALOR UNITARIO]]*Tabla7[[#This Row],[META_USAQUEN]]</f>
        <v>8834658.0479999986</v>
      </c>
      <c r="X90" s="31">
        <f>+Tabla7[[#This Row],[META_ENGATIVA]]*Tabla7[[#This Row],[VALOR UNITARIO]]</f>
        <v>38627382.144000009</v>
      </c>
      <c r="Y90" s="31">
        <f>+Tabla7[[#This Row],[META_SUBA]]*Tabla7[[#This Row],[VALOR UNITARIO]]</f>
        <v>25974952.704000004</v>
      </c>
      <c r="Z90" s="31">
        <f>+Tabla7[[#This Row],[META_CHAPINERO]]*Tabla7[[#This Row],[VALOR UNITARIO]]</f>
        <v>6806742.5279999999</v>
      </c>
      <c r="AA90" s="31">
        <f>+Tabla7[[#This Row],[META_BARRIOS_UNIDOS]]*Tabla7[[#This Row],[VALOR UNITARIO]]</f>
        <v>3456273.4079999998</v>
      </c>
      <c r="AB90" s="31">
        <f>+Tabla7[[#This Row],[META_TEUSAQUILLO]]*Tabla7[[#This Row],[VALOR UNITARIO]]</f>
        <v>4470231.1680000005</v>
      </c>
      <c r="AC90" s="31">
        <f>+Tabla7[[#This Row],[META_SUBRED]]*Tabla7[[#This Row],[VALOR UNITARIO]]</f>
        <v>0</v>
      </c>
      <c r="AD90" s="32">
        <f>+Tabla7[[#This Row],[META_DISTRITO]]*Tabla7[[#This Row],[VALOR UNITARIO]]</f>
        <v>0</v>
      </c>
      <c r="AE90" s="30">
        <f>SUM(Tabla7[[#This Row],[$_USAQUEN]:[$_DISTRITO]])</f>
        <v>88170240.000000015</v>
      </c>
      <c r="AF90" s="32">
        <f>+Tabla7[[#This Row],[$_NORTE]]-Tabla7[[#This Row],[$_TOTAL]]</f>
        <v>0</v>
      </c>
    </row>
    <row r="91" spans="1:32" ht="51" hidden="1">
      <c r="A91" s="19" t="s">
        <v>73</v>
      </c>
      <c r="B91" s="20" t="s">
        <v>74</v>
      </c>
      <c r="C91" s="20" t="s">
        <v>101</v>
      </c>
      <c r="D91" s="21">
        <v>78</v>
      </c>
      <c r="E91" s="20" t="s">
        <v>162</v>
      </c>
      <c r="F91" s="20" t="s">
        <v>88</v>
      </c>
      <c r="G91" s="19" t="s">
        <v>159</v>
      </c>
      <c r="H91" s="19" t="s">
        <v>50</v>
      </c>
      <c r="I91" s="19" t="s">
        <v>65</v>
      </c>
      <c r="J91" s="22">
        <v>121585</v>
      </c>
      <c r="K91" s="5">
        <v>636</v>
      </c>
      <c r="L91" s="22">
        <f>+Tabla7[[#This Row],[VALOR UNITARIO]]*Tabla7[[#This Row],[META_NORTE]]</f>
        <v>77328060</v>
      </c>
      <c r="M91" s="41">
        <f>+Tabla7[[#This Row],[META_NORTE]]*10.02/100</f>
        <v>63.727199999999996</v>
      </c>
      <c r="N91" s="42">
        <f>+Tabla7[[#This Row],[META_NORTE]]*43.81/100</f>
        <v>278.63159999999999</v>
      </c>
      <c r="O91" s="42">
        <f>+Tabla7[[#This Row],[META_NORTE]]*29.46/100</f>
        <v>187.3656</v>
      </c>
      <c r="P91" s="42">
        <f>+Tabla7[[#This Row],[META_NORTE]]*7.72/100</f>
        <v>49.099200000000003</v>
      </c>
      <c r="Q91" s="42">
        <f>+Tabla7[[#This Row],[META_NORTE]]*3.92/100</f>
        <v>24.9312</v>
      </c>
      <c r="R91" s="42">
        <f>+Tabla7[[#This Row],[META_NORTE]]*5.07/100</f>
        <v>32.245199999999997</v>
      </c>
      <c r="S91" s="42"/>
      <c r="T91" s="43"/>
      <c r="U91" s="28">
        <f>+Tabla7[[#This Row],[META_USAQUEN]]+Tabla7[[#This Row],[META_ENGATIVA]]+Tabla7[[#This Row],[META_SUBA]]+Tabla7[[#This Row],[META_CHAPINERO]]+Tabla7[[#This Row],[META_BARRIOS_UNIDOS]]+Tabla7[[#This Row],[META_TEUSAQUILLO]]+Tabla7[[#This Row],[META_SUBRED]]+Tabla7[[#This Row],[META_DISTRITO]]</f>
        <v>635.99999999999989</v>
      </c>
      <c r="V91" s="29">
        <f>+Tabla7[[#This Row],[META_NORTE]]-Tabla7[[#This Row],[META_TOTAL]]</f>
        <v>0</v>
      </c>
      <c r="W91" s="30">
        <f>+Tabla7[[#This Row],[VALOR UNITARIO]]*Tabla7[[#This Row],[META_USAQUEN]]</f>
        <v>7748271.6119999997</v>
      </c>
      <c r="X91" s="31">
        <f>+Tabla7[[#This Row],[META_ENGATIVA]]*Tabla7[[#This Row],[VALOR UNITARIO]]</f>
        <v>33877423.085999995</v>
      </c>
      <c r="Y91" s="31">
        <f>+Tabla7[[#This Row],[META_SUBA]]*Tabla7[[#This Row],[VALOR UNITARIO]]</f>
        <v>22780846.476</v>
      </c>
      <c r="Z91" s="31">
        <f>+Tabla7[[#This Row],[META_CHAPINERO]]*Tabla7[[#This Row],[VALOR UNITARIO]]</f>
        <v>5969726.2320000008</v>
      </c>
      <c r="AA91" s="31">
        <f>+Tabla7[[#This Row],[META_BARRIOS_UNIDOS]]*Tabla7[[#This Row],[VALOR UNITARIO]]</f>
        <v>3031259.952</v>
      </c>
      <c r="AB91" s="31">
        <f>+Tabla7[[#This Row],[META_TEUSAQUILLO]]*Tabla7[[#This Row],[VALOR UNITARIO]]</f>
        <v>3920532.6419999995</v>
      </c>
      <c r="AC91" s="31">
        <f>+Tabla7[[#This Row],[META_SUBRED]]*Tabla7[[#This Row],[VALOR UNITARIO]]</f>
        <v>0</v>
      </c>
      <c r="AD91" s="32">
        <f>+Tabla7[[#This Row],[META_DISTRITO]]*Tabla7[[#This Row],[VALOR UNITARIO]]</f>
        <v>0</v>
      </c>
      <c r="AE91" s="30">
        <f>SUM(Tabla7[[#This Row],[$_USAQUEN]:[$_DISTRITO]])</f>
        <v>77328060</v>
      </c>
      <c r="AF91" s="32">
        <f>+Tabla7[[#This Row],[$_NORTE]]-Tabla7[[#This Row],[$_TOTAL]]</f>
        <v>0</v>
      </c>
    </row>
    <row r="92" spans="1:32" ht="51" hidden="1">
      <c r="A92" s="19" t="s">
        <v>73</v>
      </c>
      <c r="B92" s="20" t="s">
        <v>74</v>
      </c>
      <c r="C92" s="20" t="s">
        <v>101</v>
      </c>
      <c r="D92" s="21">
        <v>79</v>
      </c>
      <c r="E92" s="20" t="s">
        <v>163</v>
      </c>
      <c r="F92" s="20" t="s">
        <v>88</v>
      </c>
      <c r="G92" s="19" t="s">
        <v>159</v>
      </c>
      <c r="H92" s="19" t="s">
        <v>50</v>
      </c>
      <c r="I92" s="19" t="s">
        <v>47</v>
      </c>
      <c r="J92" s="22">
        <v>125438</v>
      </c>
      <c r="K92" s="5">
        <v>960</v>
      </c>
      <c r="L92" s="22">
        <f>+Tabla7[[#This Row],[VALOR UNITARIO]]*Tabla7[[#This Row],[META_NORTE]]</f>
        <v>120420480</v>
      </c>
      <c r="M92" s="41">
        <f>+Tabla7[[#This Row],[META_NORTE]]*10.02/100</f>
        <v>96.191999999999993</v>
      </c>
      <c r="N92" s="42">
        <f>+Tabla7[[#This Row],[META_NORTE]]*43.81/100</f>
        <v>420.57600000000008</v>
      </c>
      <c r="O92" s="42">
        <f>+Tabla7[[#This Row],[META_NORTE]]*29.46/100</f>
        <v>282.81600000000003</v>
      </c>
      <c r="P92" s="42">
        <f>+Tabla7[[#This Row],[META_NORTE]]*7.72/100</f>
        <v>74.111999999999995</v>
      </c>
      <c r="Q92" s="42">
        <f>+Tabla7[[#This Row],[META_NORTE]]*3.92/100</f>
        <v>37.631999999999998</v>
      </c>
      <c r="R92" s="42">
        <f>+Tabla7[[#This Row],[META_NORTE]]*5.07/100</f>
        <v>48.672000000000004</v>
      </c>
      <c r="S92" s="42"/>
      <c r="T92" s="43"/>
      <c r="U92" s="28">
        <f>+Tabla7[[#This Row],[META_USAQUEN]]+Tabla7[[#This Row],[META_ENGATIVA]]+Tabla7[[#This Row],[META_SUBA]]+Tabla7[[#This Row],[META_CHAPINERO]]+Tabla7[[#This Row],[META_BARRIOS_UNIDOS]]+Tabla7[[#This Row],[META_TEUSAQUILLO]]+Tabla7[[#This Row],[META_SUBRED]]+Tabla7[[#This Row],[META_DISTRITO]]</f>
        <v>960</v>
      </c>
      <c r="V92" s="29">
        <f>+Tabla7[[#This Row],[META_NORTE]]-Tabla7[[#This Row],[META_TOTAL]]</f>
        <v>0</v>
      </c>
      <c r="W92" s="30">
        <f>+Tabla7[[#This Row],[VALOR UNITARIO]]*Tabla7[[#This Row],[META_USAQUEN]]</f>
        <v>12066132.095999999</v>
      </c>
      <c r="X92" s="31">
        <f>+Tabla7[[#This Row],[META_ENGATIVA]]*Tabla7[[#This Row],[VALOR UNITARIO]]</f>
        <v>52756212.28800001</v>
      </c>
      <c r="Y92" s="31">
        <f>+Tabla7[[#This Row],[META_SUBA]]*Tabla7[[#This Row],[VALOR UNITARIO]]</f>
        <v>35475873.408000007</v>
      </c>
      <c r="Z92" s="31">
        <f>+Tabla7[[#This Row],[META_CHAPINERO]]*Tabla7[[#This Row],[VALOR UNITARIO]]</f>
        <v>9296461.0559999999</v>
      </c>
      <c r="AA92" s="31">
        <f>+Tabla7[[#This Row],[META_BARRIOS_UNIDOS]]*Tabla7[[#This Row],[VALOR UNITARIO]]</f>
        <v>4720482.8159999996</v>
      </c>
      <c r="AB92" s="31">
        <f>+Tabla7[[#This Row],[META_TEUSAQUILLO]]*Tabla7[[#This Row],[VALOR UNITARIO]]</f>
        <v>6105318.3360000001</v>
      </c>
      <c r="AC92" s="31">
        <f>+Tabla7[[#This Row],[META_SUBRED]]*Tabla7[[#This Row],[VALOR UNITARIO]]</f>
        <v>0</v>
      </c>
      <c r="AD92" s="32">
        <f>+Tabla7[[#This Row],[META_DISTRITO]]*Tabla7[[#This Row],[VALOR UNITARIO]]</f>
        <v>0</v>
      </c>
      <c r="AE92" s="30">
        <f>SUM(Tabla7[[#This Row],[$_USAQUEN]:[$_DISTRITO]])</f>
        <v>120420480.00000001</v>
      </c>
      <c r="AF92" s="32">
        <f>+Tabla7[[#This Row],[$_NORTE]]-Tabla7[[#This Row],[$_TOTAL]]</f>
        <v>0</v>
      </c>
    </row>
    <row r="93" spans="1:32" ht="89.25" hidden="1">
      <c r="A93" s="19" t="s">
        <v>73</v>
      </c>
      <c r="B93" s="20" t="s">
        <v>74</v>
      </c>
      <c r="C93" s="20" t="s">
        <v>101</v>
      </c>
      <c r="D93" s="21">
        <v>80</v>
      </c>
      <c r="E93" s="20" t="s">
        <v>164</v>
      </c>
      <c r="F93" s="20" t="s">
        <v>88</v>
      </c>
      <c r="G93" s="19" t="s">
        <v>165</v>
      </c>
      <c r="H93" s="19" t="s">
        <v>50</v>
      </c>
      <c r="I93" s="19" t="s">
        <v>47</v>
      </c>
      <c r="J93" s="22">
        <v>53781</v>
      </c>
      <c r="K93" s="5">
        <v>1920</v>
      </c>
      <c r="L93" s="22">
        <f>+Tabla7[[#This Row],[VALOR UNITARIO]]*Tabla7[[#This Row],[META_NORTE]]</f>
        <v>103259520</v>
      </c>
      <c r="M93" s="41">
        <f>+Tabla7[[#This Row],[META_NORTE]]*10.02/100</f>
        <v>192.38399999999999</v>
      </c>
      <c r="N93" s="42">
        <f>+Tabla7[[#This Row],[META_NORTE]]*43.81/100</f>
        <v>841.15200000000016</v>
      </c>
      <c r="O93" s="42">
        <f>+Tabla7[[#This Row],[META_NORTE]]*29.46/100</f>
        <v>565.63200000000006</v>
      </c>
      <c r="P93" s="42">
        <f>+Tabla7[[#This Row],[META_NORTE]]*7.72/100</f>
        <v>148.22399999999999</v>
      </c>
      <c r="Q93" s="42">
        <f>+Tabla7[[#This Row],[META_NORTE]]*3.92/100</f>
        <v>75.263999999999996</v>
      </c>
      <c r="R93" s="42">
        <f>+Tabla7[[#This Row],[META_NORTE]]*5.07/100</f>
        <v>97.344000000000008</v>
      </c>
      <c r="S93" s="42"/>
      <c r="T93" s="43"/>
      <c r="U93" s="28">
        <f>+Tabla7[[#This Row],[META_USAQUEN]]+Tabla7[[#This Row],[META_ENGATIVA]]+Tabla7[[#This Row],[META_SUBA]]+Tabla7[[#This Row],[META_CHAPINERO]]+Tabla7[[#This Row],[META_BARRIOS_UNIDOS]]+Tabla7[[#This Row],[META_TEUSAQUILLO]]+Tabla7[[#This Row],[META_SUBRED]]+Tabla7[[#This Row],[META_DISTRITO]]</f>
        <v>1920</v>
      </c>
      <c r="V93" s="29">
        <f>+Tabla7[[#This Row],[META_NORTE]]-Tabla7[[#This Row],[META_TOTAL]]</f>
        <v>0</v>
      </c>
      <c r="W93" s="30">
        <f>+Tabla7[[#This Row],[VALOR UNITARIO]]*Tabla7[[#This Row],[META_USAQUEN]]</f>
        <v>10346603.903999999</v>
      </c>
      <c r="X93" s="31">
        <f>+Tabla7[[#This Row],[META_ENGATIVA]]*Tabla7[[#This Row],[VALOR UNITARIO]]</f>
        <v>45237995.712000005</v>
      </c>
      <c r="Y93" s="31">
        <f>+Tabla7[[#This Row],[META_SUBA]]*Tabla7[[#This Row],[VALOR UNITARIO]]</f>
        <v>30420254.592000004</v>
      </c>
      <c r="Z93" s="31">
        <f>+Tabla7[[#This Row],[META_CHAPINERO]]*Tabla7[[#This Row],[VALOR UNITARIO]]</f>
        <v>7971634.9439999992</v>
      </c>
      <c r="AA93" s="31">
        <f>+Tabla7[[#This Row],[META_BARRIOS_UNIDOS]]*Tabla7[[#This Row],[VALOR UNITARIO]]</f>
        <v>4047773.1839999999</v>
      </c>
      <c r="AB93" s="31">
        <f>+Tabla7[[#This Row],[META_TEUSAQUILLO]]*Tabla7[[#This Row],[VALOR UNITARIO]]</f>
        <v>5235257.6640000008</v>
      </c>
      <c r="AC93" s="31">
        <f>+Tabla7[[#This Row],[META_SUBRED]]*Tabla7[[#This Row],[VALOR UNITARIO]]</f>
        <v>0</v>
      </c>
      <c r="AD93" s="32">
        <f>+Tabla7[[#This Row],[META_DISTRITO]]*Tabla7[[#This Row],[VALOR UNITARIO]]</f>
        <v>0</v>
      </c>
      <c r="AE93" s="30">
        <f>SUM(Tabla7[[#This Row],[$_USAQUEN]:[$_DISTRITO]])</f>
        <v>103259520.00000001</v>
      </c>
      <c r="AF93" s="32">
        <f>+Tabla7[[#This Row],[$_NORTE]]-Tabla7[[#This Row],[$_TOTAL]]</f>
        <v>0</v>
      </c>
    </row>
    <row r="94" spans="1:32" ht="63.75" hidden="1">
      <c r="A94" s="19" t="s">
        <v>73</v>
      </c>
      <c r="B94" s="20" t="s">
        <v>74</v>
      </c>
      <c r="C94" s="20" t="s">
        <v>101</v>
      </c>
      <c r="D94" s="21">
        <v>81</v>
      </c>
      <c r="E94" s="20" t="s">
        <v>166</v>
      </c>
      <c r="F94" s="20" t="s">
        <v>88</v>
      </c>
      <c r="G94" s="19" t="s">
        <v>153</v>
      </c>
      <c r="H94" s="19" t="s">
        <v>50</v>
      </c>
      <c r="I94" s="19" t="s">
        <v>47</v>
      </c>
      <c r="J94" s="22">
        <v>82752</v>
      </c>
      <c r="K94" s="5">
        <v>1284</v>
      </c>
      <c r="L94" s="22">
        <f>+Tabla7[[#This Row],[VALOR UNITARIO]]*Tabla7[[#This Row],[META_NORTE]]</f>
        <v>106253568</v>
      </c>
      <c r="M94" s="41">
        <f>+Tabla7[[#This Row],[META_NORTE]]*10.02/100</f>
        <v>128.6568</v>
      </c>
      <c r="N94" s="42">
        <f>+Tabla7[[#This Row],[META_NORTE]]*43.81/100</f>
        <v>562.5204</v>
      </c>
      <c r="O94" s="42">
        <f>+Tabla7[[#This Row],[META_NORTE]]*29.46/100</f>
        <v>378.26639999999998</v>
      </c>
      <c r="P94" s="42">
        <f>+Tabla7[[#This Row],[META_NORTE]]*7.72/100</f>
        <v>99.124799999999993</v>
      </c>
      <c r="Q94" s="42">
        <f>+Tabla7[[#This Row],[META_NORTE]]*3.92/100</f>
        <v>50.332799999999999</v>
      </c>
      <c r="R94" s="42">
        <f>+Tabla7[[#This Row],[META_NORTE]]*5.07/100</f>
        <v>65.098799999999997</v>
      </c>
      <c r="S94" s="42"/>
      <c r="T94" s="43"/>
      <c r="U94" s="28">
        <f>+Tabla7[[#This Row],[META_USAQUEN]]+Tabla7[[#This Row],[META_ENGATIVA]]+Tabla7[[#This Row],[META_SUBA]]+Tabla7[[#This Row],[META_CHAPINERO]]+Tabla7[[#This Row],[META_BARRIOS_UNIDOS]]+Tabla7[[#This Row],[META_TEUSAQUILLO]]+Tabla7[[#This Row],[META_SUBRED]]+Tabla7[[#This Row],[META_DISTRITO]]</f>
        <v>1284</v>
      </c>
      <c r="V94" s="29">
        <f>+Tabla7[[#This Row],[META_NORTE]]-Tabla7[[#This Row],[META_TOTAL]]</f>
        <v>0</v>
      </c>
      <c r="W94" s="30">
        <f>+Tabla7[[#This Row],[VALOR UNITARIO]]*Tabla7[[#This Row],[META_USAQUEN]]</f>
        <v>10646607.513600001</v>
      </c>
      <c r="X94" s="31">
        <f>+Tabla7[[#This Row],[META_ENGATIVA]]*Tabla7[[#This Row],[VALOR UNITARIO]]</f>
        <v>46549688.140799999</v>
      </c>
      <c r="Y94" s="31">
        <f>+Tabla7[[#This Row],[META_SUBA]]*Tabla7[[#This Row],[VALOR UNITARIO]]</f>
        <v>31302301.132799998</v>
      </c>
      <c r="Z94" s="31">
        <f>+Tabla7[[#This Row],[META_CHAPINERO]]*Tabla7[[#This Row],[VALOR UNITARIO]]</f>
        <v>8202775.449599999</v>
      </c>
      <c r="AA94" s="31">
        <f>+Tabla7[[#This Row],[META_BARRIOS_UNIDOS]]*Tabla7[[#This Row],[VALOR UNITARIO]]</f>
        <v>4165139.8656000001</v>
      </c>
      <c r="AB94" s="31">
        <f>+Tabla7[[#This Row],[META_TEUSAQUILLO]]*Tabla7[[#This Row],[VALOR UNITARIO]]</f>
        <v>5387055.8975999998</v>
      </c>
      <c r="AC94" s="31">
        <f>+Tabla7[[#This Row],[META_SUBRED]]*Tabla7[[#This Row],[VALOR UNITARIO]]</f>
        <v>0</v>
      </c>
      <c r="AD94" s="32">
        <f>+Tabla7[[#This Row],[META_DISTRITO]]*Tabla7[[#This Row],[VALOR UNITARIO]]</f>
        <v>0</v>
      </c>
      <c r="AE94" s="30">
        <f>SUM(Tabla7[[#This Row],[$_USAQUEN]:[$_DISTRITO]])</f>
        <v>106253568</v>
      </c>
      <c r="AF94" s="32">
        <f>+Tabla7[[#This Row],[$_NORTE]]-Tabla7[[#This Row],[$_TOTAL]]</f>
        <v>0</v>
      </c>
    </row>
    <row r="95" spans="1:32" ht="63.75" hidden="1">
      <c r="A95" s="19" t="s">
        <v>73</v>
      </c>
      <c r="B95" s="20" t="s">
        <v>74</v>
      </c>
      <c r="C95" s="20" t="s">
        <v>101</v>
      </c>
      <c r="D95" s="21">
        <v>82</v>
      </c>
      <c r="E95" s="20" t="s">
        <v>167</v>
      </c>
      <c r="F95" s="20" t="s">
        <v>88</v>
      </c>
      <c r="G95" s="19" t="s">
        <v>168</v>
      </c>
      <c r="H95" s="19" t="s">
        <v>50</v>
      </c>
      <c r="I95" s="19" t="s">
        <v>47</v>
      </c>
      <c r="J95" s="22">
        <v>281078</v>
      </c>
      <c r="K95" s="5">
        <v>1284</v>
      </c>
      <c r="L95" s="22">
        <f>+Tabla7[[#This Row],[VALOR UNITARIO]]*Tabla7[[#This Row],[META_NORTE]]</f>
        <v>360904152</v>
      </c>
      <c r="M95" s="41">
        <f>+Tabla7[[#This Row],[META_NORTE]]*10.02/100</f>
        <v>128.6568</v>
      </c>
      <c r="N95" s="42">
        <f>+Tabla7[[#This Row],[META_NORTE]]*43.81/100</f>
        <v>562.5204</v>
      </c>
      <c r="O95" s="42">
        <f>+Tabla7[[#This Row],[META_NORTE]]*29.46/100</f>
        <v>378.26639999999998</v>
      </c>
      <c r="P95" s="42">
        <f>+Tabla7[[#This Row],[META_NORTE]]*7.72/100</f>
        <v>99.124799999999993</v>
      </c>
      <c r="Q95" s="42">
        <f>+Tabla7[[#This Row],[META_NORTE]]*3.92/100</f>
        <v>50.332799999999999</v>
      </c>
      <c r="R95" s="42">
        <f>+Tabla7[[#This Row],[META_NORTE]]*5.07/100</f>
        <v>65.098799999999997</v>
      </c>
      <c r="S95" s="42"/>
      <c r="T95" s="43"/>
      <c r="U95" s="28">
        <f>+Tabla7[[#This Row],[META_USAQUEN]]+Tabla7[[#This Row],[META_ENGATIVA]]+Tabla7[[#This Row],[META_SUBA]]+Tabla7[[#This Row],[META_CHAPINERO]]+Tabla7[[#This Row],[META_BARRIOS_UNIDOS]]+Tabla7[[#This Row],[META_TEUSAQUILLO]]+Tabla7[[#This Row],[META_SUBRED]]+Tabla7[[#This Row],[META_DISTRITO]]</f>
        <v>1284</v>
      </c>
      <c r="V95" s="29">
        <f>+Tabla7[[#This Row],[META_NORTE]]-Tabla7[[#This Row],[META_TOTAL]]</f>
        <v>0</v>
      </c>
      <c r="W95" s="30">
        <f>+Tabla7[[#This Row],[VALOR UNITARIO]]*Tabla7[[#This Row],[META_USAQUEN]]</f>
        <v>36162596.030400001</v>
      </c>
      <c r="X95" s="31">
        <f>+Tabla7[[#This Row],[META_ENGATIVA]]*Tabla7[[#This Row],[VALOR UNITARIO]]</f>
        <v>158112108.9912</v>
      </c>
      <c r="Y95" s="31">
        <f>+Tabla7[[#This Row],[META_SUBA]]*Tabla7[[#This Row],[VALOR UNITARIO]]</f>
        <v>106322363.17919999</v>
      </c>
      <c r="Z95" s="31">
        <f>+Tabla7[[#This Row],[META_CHAPINERO]]*Tabla7[[#This Row],[VALOR UNITARIO]]</f>
        <v>27861800.534399997</v>
      </c>
      <c r="AA95" s="31">
        <f>+Tabla7[[#This Row],[META_BARRIOS_UNIDOS]]*Tabla7[[#This Row],[VALOR UNITARIO]]</f>
        <v>14147442.758399999</v>
      </c>
      <c r="AB95" s="31">
        <f>+Tabla7[[#This Row],[META_TEUSAQUILLO]]*Tabla7[[#This Row],[VALOR UNITARIO]]</f>
        <v>18297840.5064</v>
      </c>
      <c r="AC95" s="31">
        <f>+Tabla7[[#This Row],[META_SUBRED]]*Tabla7[[#This Row],[VALOR UNITARIO]]</f>
        <v>0</v>
      </c>
      <c r="AD95" s="32">
        <f>+Tabla7[[#This Row],[META_DISTRITO]]*Tabla7[[#This Row],[VALOR UNITARIO]]</f>
        <v>0</v>
      </c>
      <c r="AE95" s="30">
        <f>SUM(Tabla7[[#This Row],[$_USAQUEN]:[$_DISTRITO]])</f>
        <v>360904152</v>
      </c>
      <c r="AF95" s="32">
        <f>+Tabla7[[#This Row],[$_NORTE]]-Tabla7[[#This Row],[$_TOTAL]]</f>
        <v>0</v>
      </c>
    </row>
    <row r="96" spans="1:32" ht="76.5" hidden="1">
      <c r="A96" s="19" t="s">
        <v>73</v>
      </c>
      <c r="B96" s="20" t="s">
        <v>74</v>
      </c>
      <c r="C96" s="20" t="s">
        <v>101</v>
      </c>
      <c r="D96" s="21">
        <v>83</v>
      </c>
      <c r="E96" s="20" t="s">
        <v>169</v>
      </c>
      <c r="F96" s="20" t="s">
        <v>88</v>
      </c>
      <c r="G96" s="19" t="s">
        <v>159</v>
      </c>
      <c r="H96" s="19" t="s">
        <v>50</v>
      </c>
      <c r="I96" s="19" t="s">
        <v>47</v>
      </c>
      <c r="J96" s="22">
        <v>70270</v>
      </c>
      <c r="K96" s="5">
        <v>208</v>
      </c>
      <c r="L96" s="22">
        <f>+Tabla7[[#This Row],[VALOR UNITARIO]]*Tabla7[[#This Row],[META_NORTE]]</f>
        <v>14616160</v>
      </c>
      <c r="M96" s="41">
        <f>+Tabla7[[#This Row],[META_NORTE]]*10.02/100</f>
        <v>20.8416</v>
      </c>
      <c r="N96" s="42">
        <f>+Tabla7[[#This Row],[META_NORTE]]*43.81/100</f>
        <v>91.124799999999993</v>
      </c>
      <c r="O96" s="42">
        <f>+Tabla7[[#This Row],[META_NORTE]]*29.46/100</f>
        <v>61.276800000000001</v>
      </c>
      <c r="P96" s="42">
        <f>+Tabla7[[#This Row],[META_NORTE]]*7.72/100</f>
        <v>16.057600000000001</v>
      </c>
      <c r="Q96" s="42">
        <f>+Tabla7[[#This Row],[META_NORTE]]*3.92/100</f>
        <v>8.1536000000000008</v>
      </c>
      <c r="R96" s="42">
        <f>+Tabla7[[#This Row],[META_NORTE]]*5.07/100</f>
        <v>10.5456</v>
      </c>
      <c r="S96" s="42"/>
      <c r="T96" s="43"/>
      <c r="U96" s="28">
        <f>+Tabla7[[#This Row],[META_USAQUEN]]+Tabla7[[#This Row],[META_ENGATIVA]]+Tabla7[[#This Row],[META_SUBA]]+Tabla7[[#This Row],[META_CHAPINERO]]+Tabla7[[#This Row],[META_BARRIOS_UNIDOS]]+Tabla7[[#This Row],[META_TEUSAQUILLO]]+Tabla7[[#This Row],[META_SUBRED]]+Tabla7[[#This Row],[META_DISTRITO]]</f>
        <v>208.00000000000003</v>
      </c>
      <c r="V96" s="29">
        <f>+Tabla7[[#This Row],[META_NORTE]]-Tabla7[[#This Row],[META_TOTAL]]</f>
        <v>0</v>
      </c>
      <c r="W96" s="30">
        <f>+Tabla7[[#This Row],[VALOR UNITARIO]]*Tabla7[[#This Row],[META_USAQUEN]]</f>
        <v>1464539.2320000001</v>
      </c>
      <c r="X96" s="31">
        <f>+Tabla7[[#This Row],[META_ENGATIVA]]*Tabla7[[#This Row],[VALOR UNITARIO]]</f>
        <v>6403339.6959999995</v>
      </c>
      <c r="Y96" s="31">
        <f>+Tabla7[[#This Row],[META_SUBA]]*Tabla7[[#This Row],[VALOR UNITARIO]]</f>
        <v>4305920.7360000005</v>
      </c>
      <c r="Z96" s="31">
        <f>+Tabla7[[#This Row],[META_CHAPINERO]]*Tabla7[[#This Row],[VALOR UNITARIO]]</f>
        <v>1128367.5520000001</v>
      </c>
      <c r="AA96" s="31">
        <f>+Tabla7[[#This Row],[META_BARRIOS_UNIDOS]]*Tabla7[[#This Row],[VALOR UNITARIO]]</f>
        <v>572953.47200000007</v>
      </c>
      <c r="AB96" s="31">
        <f>+Tabla7[[#This Row],[META_TEUSAQUILLO]]*Tabla7[[#This Row],[VALOR UNITARIO]]</f>
        <v>741039.31200000003</v>
      </c>
      <c r="AC96" s="31">
        <f>+Tabla7[[#This Row],[META_SUBRED]]*Tabla7[[#This Row],[VALOR UNITARIO]]</f>
        <v>0</v>
      </c>
      <c r="AD96" s="32">
        <f>+Tabla7[[#This Row],[META_DISTRITO]]*Tabla7[[#This Row],[VALOR UNITARIO]]</f>
        <v>0</v>
      </c>
      <c r="AE96" s="30">
        <f>SUM(Tabla7[[#This Row],[$_USAQUEN]:[$_DISTRITO]])</f>
        <v>14616160.000000002</v>
      </c>
      <c r="AF96" s="32">
        <f>+Tabla7[[#This Row],[$_NORTE]]-Tabla7[[#This Row],[$_TOTAL]]</f>
        <v>0</v>
      </c>
    </row>
    <row r="97" spans="1:32" ht="51" hidden="1">
      <c r="A97" s="19" t="s">
        <v>73</v>
      </c>
      <c r="B97" s="20" t="s">
        <v>74</v>
      </c>
      <c r="C97" s="20" t="s">
        <v>101</v>
      </c>
      <c r="D97" s="21">
        <v>84</v>
      </c>
      <c r="E97" s="20" t="s">
        <v>170</v>
      </c>
      <c r="F97" s="20" t="s">
        <v>88</v>
      </c>
      <c r="G97" s="19" t="s">
        <v>159</v>
      </c>
      <c r="H97" s="19" t="s">
        <v>50</v>
      </c>
      <c r="I97" s="19" t="s">
        <v>47</v>
      </c>
      <c r="J97" s="22">
        <v>105404</v>
      </c>
      <c r="K97" s="5">
        <v>1284.000009487306</v>
      </c>
      <c r="L97" s="22">
        <f>+Tabla7[[#This Row],[VALOR UNITARIO]]*Tabla7[[#This Row],[META_NORTE]]</f>
        <v>135338737</v>
      </c>
      <c r="M97" s="41">
        <f>+Tabla7[[#This Row],[META_NORTE]]*10.02/100</f>
        <v>128.65680095062805</v>
      </c>
      <c r="N97" s="42">
        <f>+Tabla7[[#This Row],[META_NORTE]]*43.81/100</f>
        <v>562.52040415638874</v>
      </c>
      <c r="O97" s="42">
        <f>+Tabla7[[#This Row],[META_NORTE]]*29.46/100</f>
        <v>378.26640279496036</v>
      </c>
      <c r="P97" s="42">
        <f>+Tabla7[[#This Row],[META_NORTE]]*7.72/100</f>
        <v>99.124800732420027</v>
      </c>
      <c r="Q97" s="42">
        <f>+Tabla7[[#This Row],[META_NORTE]]*3.92/100</f>
        <v>50.332800371902394</v>
      </c>
      <c r="R97" s="42">
        <f>+Tabla7[[#This Row],[META_NORTE]]*5.07/100</f>
        <v>65.098800481006421</v>
      </c>
      <c r="S97" s="42"/>
      <c r="T97" s="43"/>
      <c r="U97" s="28">
        <f>+Tabla7[[#This Row],[META_USAQUEN]]+Tabla7[[#This Row],[META_ENGATIVA]]+Tabla7[[#This Row],[META_SUBA]]+Tabla7[[#This Row],[META_CHAPINERO]]+Tabla7[[#This Row],[META_BARRIOS_UNIDOS]]+Tabla7[[#This Row],[META_TEUSAQUILLO]]+Tabla7[[#This Row],[META_SUBRED]]+Tabla7[[#This Row],[META_DISTRITO]]</f>
        <v>1284.000009487306</v>
      </c>
      <c r="V97" s="29">
        <f>+Tabla7[[#This Row],[META_NORTE]]-Tabla7[[#This Row],[META_TOTAL]]</f>
        <v>0</v>
      </c>
      <c r="W97" s="30">
        <f>+Tabla7[[#This Row],[VALOR UNITARIO]]*Tabla7[[#This Row],[META_USAQUEN]]</f>
        <v>13560941.4474</v>
      </c>
      <c r="X97" s="31">
        <f>+Tabla7[[#This Row],[META_ENGATIVA]]*Tabla7[[#This Row],[VALOR UNITARIO]]</f>
        <v>59291900.679699995</v>
      </c>
      <c r="Y97" s="31">
        <f>+Tabla7[[#This Row],[META_SUBA]]*Tabla7[[#This Row],[VALOR UNITARIO]]</f>
        <v>39870791.920199998</v>
      </c>
      <c r="Z97" s="31">
        <f>+Tabla7[[#This Row],[META_CHAPINERO]]*Tabla7[[#This Row],[VALOR UNITARIO]]</f>
        <v>10448150.496400001</v>
      </c>
      <c r="AA97" s="31">
        <f>+Tabla7[[#This Row],[META_BARRIOS_UNIDOS]]*Tabla7[[#This Row],[VALOR UNITARIO]]</f>
        <v>5305278.4903999995</v>
      </c>
      <c r="AB97" s="31">
        <f>+Tabla7[[#This Row],[META_TEUSAQUILLO]]*Tabla7[[#This Row],[VALOR UNITARIO]]</f>
        <v>6861673.9659000011</v>
      </c>
      <c r="AC97" s="31">
        <f>+Tabla7[[#This Row],[META_SUBRED]]*Tabla7[[#This Row],[VALOR UNITARIO]]</f>
        <v>0</v>
      </c>
      <c r="AD97" s="32">
        <f>+Tabla7[[#This Row],[META_DISTRITO]]*Tabla7[[#This Row],[VALOR UNITARIO]]</f>
        <v>0</v>
      </c>
      <c r="AE97" s="30">
        <f>SUM(Tabla7[[#This Row],[$_USAQUEN]:[$_DISTRITO]])</f>
        <v>135338736.99999997</v>
      </c>
      <c r="AF97" s="32">
        <f>+Tabla7[[#This Row],[$_NORTE]]-Tabla7[[#This Row],[$_TOTAL]]</f>
        <v>0</v>
      </c>
    </row>
    <row r="98" spans="1:32" ht="89.25" hidden="1">
      <c r="A98" s="19" t="s">
        <v>73</v>
      </c>
      <c r="B98" s="20" t="s">
        <v>74</v>
      </c>
      <c r="C98" s="20" t="s">
        <v>101</v>
      </c>
      <c r="D98" s="21">
        <v>85</v>
      </c>
      <c r="E98" s="20" t="s">
        <v>171</v>
      </c>
      <c r="F98" s="20" t="s">
        <v>88</v>
      </c>
      <c r="G98" s="19" t="s">
        <v>165</v>
      </c>
      <c r="H98" s="19" t="s">
        <v>50</v>
      </c>
      <c r="I98" s="19" t="s">
        <v>47</v>
      </c>
      <c r="J98" s="22">
        <v>35135</v>
      </c>
      <c r="K98" s="5">
        <v>1920</v>
      </c>
      <c r="L98" s="22">
        <f>+Tabla7[[#This Row],[VALOR UNITARIO]]*Tabla7[[#This Row],[META_NORTE]]</f>
        <v>67459200</v>
      </c>
      <c r="M98" s="41">
        <f>+Tabla7[[#This Row],[META_NORTE]]*10.02/100</f>
        <v>192.38399999999999</v>
      </c>
      <c r="N98" s="42">
        <f>+Tabla7[[#This Row],[META_NORTE]]*43.81/100</f>
        <v>841.15200000000016</v>
      </c>
      <c r="O98" s="42">
        <f>+Tabla7[[#This Row],[META_NORTE]]*29.46/100</f>
        <v>565.63200000000006</v>
      </c>
      <c r="P98" s="42">
        <f>+Tabla7[[#This Row],[META_NORTE]]*7.72/100</f>
        <v>148.22399999999999</v>
      </c>
      <c r="Q98" s="42">
        <f>+Tabla7[[#This Row],[META_NORTE]]*3.92/100</f>
        <v>75.263999999999996</v>
      </c>
      <c r="R98" s="42">
        <f>+Tabla7[[#This Row],[META_NORTE]]*5.07/100</f>
        <v>97.344000000000008</v>
      </c>
      <c r="S98" s="42"/>
      <c r="T98" s="43"/>
      <c r="U98" s="28">
        <f>+Tabla7[[#This Row],[META_USAQUEN]]+Tabla7[[#This Row],[META_ENGATIVA]]+Tabla7[[#This Row],[META_SUBA]]+Tabla7[[#This Row],[META_CHAPINERO]]+Tabla7[[#This Row],[META_BARRIOS_UNIDOS]]+Tabla7[[#This Row],[META_TEUSAQUILLO]]+Tabla7[[#This Row],[META_SUBRED]]+Tabla7[[#This Row],[META_DISTRITO]]</f>
        <v>1920</v>
      </c>
      <c r="V98" s="29">
        <f>+Tabla7[[#This Row],[META_NORTE]]-Tabla7[[#This Row],[META_TOTAL]]</f>
        <v>0</v>
      </c>
      <c r="W98" s="30">
        <f>+Tabla7[[#This Row],[VALOR UNITARIO]]*Tabla7[[#This Row],[META_USAQUEN]]</f>
        <v>6759411.8399999999</v>
      </c>
      <c r="X98" s="31">
        <f>+Tabla7[[#This Row],[META_ENGATIVA]]*Tabla7[[#This Row],[VALOR UNITARIO]]</f>
        <v>29553875.520000007</v>
      </c>
      <c r="Y98" s="31">
        <f>+Tabla7[[#This Row],[META_SUBA]]*Tabla7[[#This Row],[VALOR UNITARIO]]</f>
        <v>19873480.320000004</v>
      </c>
      <c r="Z98" s="31">
        <f>+Tabla7[[#This Row],[META_CHAPINERO]]*Tabla7[[#This Row],[VALOR UNITARIO]]</f>
        <v>5207850.2399999993</v>
      </c>
      <c r="AA98" s="31">
        <f>+Tabla7[[#This Row],[META_BARRIOS_UNIDOS]]*Tabla7[[#This Row],[VALOR UNITARIO]]</f>
        <v>2644400.6399999997</v>
      </c>
      <c r="AB98" s="31">
        <f>+Tabla7[[#This Row],[META_TEUSAQUILLO]]*Tabla7[[#This Row],[VALOR UNITARIO]]</f>
        <v>3420181.4400000004</v>
      </c>
      <c r="AC98" s="31">
        <f>+Tabla7[[#This Row],[META_SUBRED]]*Tabla7[[#This Row],[VALOR UNITARIO]]</f>
        <v>0</v>
      </c>
      <c r="AD98" s="32">
        <f>+Tabla7[[#This Row],[META_DISTRITO]]*Tabla7[[#This Row],[VALOR UNITARIO]]</f>
        <v>0</v>
      </c>
      <c r="AE98" s="30">
        <f>SUM(Tabla7[[#This Row],[$_USAQUEN]:[$_DISTRITO]])</f>
        <v>67459200.000000015</v>
      </c>
      <c r="AF98" s="32">
        <f>+Tabla7[[#This Row],[$_NORTE]]-Tabla7[[#This Row],[$_TOTAL]]</f>
        <v>0</v>
      </c>
    </row>
    <row r="99" spans="1:32" ht="38.25" hidden="1">
      <c r="A99" s="19" t="s">
        <v>73</v>
      </c>
      <c r="B99" s="20" t="s">
        <v>172</v>
      </c>
      <c r="C99" s="20" t="s">
        <v>75</v>
      </c>
      <c r="D99" s="21">
        <v>87</v>
      </c>
      <c r="E99" s="20" t="s">
        <v>173</v>
      </c>
      <c r="F99" s="20" t="s">
        <v>77</v>
      </c>
      <c r="G99" s="19" t="s">
        <v>45</v>
      </c>
      <c r="H99" s="19" t="s">
        <v>67</v>
      </c>
      <c r="I99" s="19" t="s">
        <v>65</v>
      </c>
      <c r="J99" s="22">
        <v>25814832</v>
      </c>
      <c r="K99" s="5">
        <v>12</v>
      </c>
      <c r="L99" s="22">
        <f>+Tabla7[[#This Row],[VALOR UNITARIO]]*Tabla7[[#This Row],[META_NORTE]]</f>
        <v>309777984</v>
      </c>
      <c r="M99" s="41">
        <v>0</v>
      </c>
      <c r="N99" s="42">
        <v>0</v>
      </c>
      <c r="O99" s="42">
        <v>12</v>
      </c>
      <c r="P99" s="42">
        <v>0</v>
      </c>
      <c r="Q99" s="42">
        <v>0</v>
      </c>
      <c r="R99" s="42">
        <v>0</v>
      </c>
      <c r="S99" s="42">
        <v>0</v>
      </c>
      <c r="T99" s="43">
        <v>0</v>
      </c>
      <c r="U99" s="28">
        <f>+Tabla7[[#This Row],[META_USAQUEN]]+Tabla7[[#This Row],[META_ENGATIVA]]+Tabla7[[#This Row],[META_SUBA]]+Tabla7[[#This Row],[META_CHAPINERO]]+Tabla7[[#This Row],[META_BARRIOS_UNIDOS]]+Tabla7[[#This Row],[META_TEUSAQUILLO]]+Tabla7[[#This Row],[META_SUBRED]]+Tabla7[[#This Row],[META_DISTRITO]]</f>
        <v>12</v>
      </c>
      <c r="V99" s="29">
        <f>+Tabla7[[#This Row],[META_NORTE]]-Tabla7[[#This Row],[META_TOTAL]]</f>
        <v>0</v>
      </c>
      <c r="W99" s="30">
        <f>+Tabla7[[#This Row],[VALOR UNITARIO]]*Tabla7[[#This Row],[META_USAQUEN]]</f>
        <v>0</v>
      </c>
      <c r="X99" s="31">
        <f>+Tabla7[[#This Row],[META_ENGATIVA]]*Tabla7[[#This Row],[VALOR UNITARIO]]</f>
        <v>0</v>
      </c>
      <c r="Y99" s="31">
        <f>+Tabla7[[#This Row],[META_SUBA]]*Tabla7[[#This Row],[VALOR UNITARIO]]</f>
        <v>309777984</v>
      </c>
      <c r="Z99" s="31">
        <f>+Tabla7[[#This Row],[META_CHAPINERO]]*Tabla7[[#This Row],[VALOR UNITARIO]]</f>
        <v>0</v>
      </c>
      <c r="AA99" s="31">
        <f>+Tabla7[[#This Row],[META_BARRIOS_UNIDOS]]*Tabla7[[#This Row],[VALOR UNITARIO]]</f>
        <v>0</v>
      </c>
      <c r="AB99" s="31">
        <f>+Tabla7[[#This Row],[META_TEUSAQUILLO]]*Tabla7[[#This Row],[VALOR UNITARIO]]</f>
        <v>0</v>
      </c>
      <c r="AC99" s="31">
        <f>+Tabla7[[#This Row],[META_SUBRED]]*Tabla7[[#This Row],[VALOR UNITARIO]]</f>
        <v>0</v>
      </c>
      <c r="AD99" s="32">
        <f>+Tabla7[[#This Row],[META_DISTRITO]]*Tabla7[[#This Row],[VALOR UNITARIO]]</f>
        <v>0</v>
      </c>
      <c r="AE99" s="30">
        <f>SUM(Tabla7[[#This Row],[$_USAQUEN]:[$_DISTRITO]])</f>
        <v>309777984</v>
      </c>
      <c r="AF99" s="32">
        <f>+Tabla7[[#This Row],[$_NORTE]]-Tabla7[[#This Row],[$_TOTAL]]</f>
        <v>0</v>
      </c>
    </row>
    <row r="100" spans="1:32" ht="38.25" hidden="1">
      <c r="A100" s="19" t="s">
        <v>73</v>
      </c>
      <c r="B100" s="20" t="s">
        <v>172</v>
      </c>
      <c r="C100" s="20" t="s">
        <v>75</v>
      </c>
      <c r="D100" s="21">
        <v>88</v>
      </c>
      <c r="E100" s="20" t="s">
        <v>174</v>
      </c>
      <c r="F100" s="20" t="s">
        <v>77</v>
      </c>
      <c r="G100" s="19" t="s">
        <v>45</v>
      </c>
      <c r="H100" s="19" t="s">
        <v>67</v>
      </c>
      <c r="I100" s="19" t="s">
        <v>47</v>
      </c>
      <c r="J100" s="22">
        <v>19848080</v>
      </c>
      <c r="K100" s="5">
        <v>12</v>
      </c>
      <c r="L100" s="22">
        <f>+Tabla7[[#This Row],[VALOR UNITARIO]]*Tabla7[[#This Row],[META_NORTE]]</f>
        <v>238176960</v>
      </c>
      <c r="M100" s="41">
        <v>0</v>
      </c>
      <c r="N100" s="42">
        <v>0</v>
      </c>
      <c r="O100" s="42">
        <v>12</v>
      </c>
      <c r="P100" s="42">
        <v>0</v>
      </c>
      <c r="Q100" s="42">
        <v>0</v>
      </c>
      <c r="R100" s="42">
        <v>0</v>
      </c>
      <c r="S100" s="42">
        <v>0</v>
      </c>
      <c r="T100" s="43">
        <v>0</v>
      </c>
      <c r="U100" s="28">
        <f>+Tabla7[[#This Row],[META_USAQUEN]]+Tabla7[[#This Row],[META_ENGATIVA]]+Tabla7[[#This Row],[META_SUBA]]+Tabla7[[#This Row],[META_CHAPINERO]]+Tabla7[[#This Row],[META_BARRIOS_UNIDOS]]+Tabla7[[#This Row],[META_TEUSAQUILLO]]+Tabla7[[#This Row],[META_SUBRED]]+Tabla7[[#This Row],[META_DISTRITO]]</f>
        <v>12</v>
      </c>
      <c r="V100" s="29">
        <f>+Tabla7[[#This Row],[META_NORTE]]-Tabla7[[#This Row],[META_TOTAL]]</f>
        <v>0</v>
      </c>
      <c r="W100" s="30">
        <f>+Tabla7[[#This Row],[VALOR UNITARIO]]*Tabla7[[#This Row],[META_USAQUEN]]</f>
        <v>0</v>
      </c>
      <c r="X100" s="31">
        <f>+Tabla7[[#This Row],[META_ENGATIVA]]*Tabla7[[#This Row],[VALOR UNITARIO]]</f>
        <v>0</v>
      </c>
      <c r="Y100" s="31">
        <f>+Tabla7[[#This Row],[META_SUBA]]*Tabla7[[#This Row],[VALOR UNITARIO]]</f>
        <v>238176960</v>
      </c>
      <c r="Z100" s="31">
        <f>+Tabla7[[#This Row],[META_CHAPINERO]]*Tabla7[[#This Row],[VALOR UNITARIO]]</f>
        <v>0</v>
      </c>
      <c r="AA100" s="31">
        <f>+Tabla7[[#This Row],[META_BARRIOS_UNIDOS]]*Tabla7[[#This Row],[VALOR UNITARIO]]</f>
        <v>0</v>
      </c>
      <c r="AB100" s="31">
        <f>+Tabla7[[#This Row],[META_TEUSAQUILLO]]*Tabla7[[#This Row],[VALOR UNITARIO]]</f>
        <v>0</v>
      </c>
      <c r="AC100" s="31">
        <f>+Tabla7[[#This Row],[META_SUBRED]]*Tabla7[[#This Row],[VALOR UNITARIO]]</f>
        <v>0</v>
      </c>
      <c r="AD100" s="32">
        <f>+Tabla7[[#This Row],[META_DISTRITO]]*Tabla7[[#This Row],[VALOR UNITARIO]]</f>
        <v>0</v>
      </c>
      <c r="AE100" s="30">
        <f>SUM(Tabla7[[#This Row],[$_USAQUEN]:[$_DISTRITO]])</f>
        <v>238176960</v>
      </c>
      <c r="AF100" s="32">
        <f>+Tabla7[[#This Row],[$_NORTE]]-Tabla7[[#This Row],[$_TOTAL]]</f>
        <v>0</v>
      </c>
    </row>
    <row r="101" spans="1:32" ht="38.25" hidden="1">
      <c r="A101" s="19" t="s">
        <v>73</v>
      </c>
      <c r="B101" s="20" t="s">
        <v>172</v>
      </c>
      <c r="C101" s="20" t="s">
        <v>75</v>
      </c>
      <c r="D101" s="21">
        <v>89</v>
      </c>
      <c r="E101" s="20" t="s">
        <v>175</v>
      </c>
      <c r="F101" s="20" t="s">
        <v>77</v>
      </c>
      <c r="G101" s="19" t="s">
        <v>45</v>
      </c>
      <c r="H101" s="19" t="s">
        <v>67</v>
      </c>
      <c r="I101" s="19" t="s">
        <v>47</v>
      </c>
      <c r="J101" s="22">
        <v>33729408</v>
      </c>
      <c r="K101" s="5">
        <v>0</v>
      </c>
      <c r="L101" s="22">
        <f>+Tabla7[[#This Row],[VALOR UNITARIO]]*Tabla7[[#This Row],[META_NORTE]]</f>
        <v>0</v>
      </c>
      <c r="M101" s="41">
        <f>+Tabla7[[#This Row],[META_NORTE]]*10.02/100</f>
        <v>0</v>
      </c>
      <c r="N101" s="42">
        <f>+Tabla7[[#This Row],[META_NORTE]]*43.81/100</f>
        <v>0</v>
      </c>
      <c r="O101" s="42">
        <f>+Tabla7[[#This Row],[META_NORTE]]*29.46/100</f>
        <v>0</v>
      </c>
      <c r="P101" s="42">
        <f>+Tabla7[[#This Row],[META_NORTE]]*7.72/100</f>
        <v>0</v>
      </c>
      <c r="Q101" s="42">
        <f>+Tabla7[[#This Row],[META_NORTE]]*3.92/100</f>
        <v>0</v>
      </c>
      <c r="R101" s="42">
        <f>+Tabla7[[#This Row],[META_NORTE]]*5.07/100</f>
        <v>0</v>
      </c>
      <c r="S101" s="42">
        <v>0</v>
      </c>
      <c r="T101" s="43">
        <v>0</v>
      </c>
      <c r="U101" s="28">
        <f>+Tabla7[[#This Row],[META_USAQUEN]]+Tabla7[[#This Row],[META_ENGATIVA]]+Tabla7[[#This Row],[META_SUBA]]+Tabla7[[#This Row],[META_CHAPINERO]]+Tabla7[[#This Row],[META_BARRIOS_UNIDOS]]+Tabla7[[#This Row],[META_TEUSAQUILLO]]+Tabla7[[#This Row],[META_SUBRED]]+Tabla7[[#This Row],[META_DISTRITO]]</f>
        <v>0</v>
      </c>
      <c r="V101" s="29">
        <f>+Tabla7[[#This Row],[META_NORTE]]-Tabla7[[#This Row],[META_TOTAL]]</f>
        <v>0</v>
      </c>
      <c r="W101" s="30">
        <f>+Tabla7[[#This Row],[VALOR UNITARIO]]*Tabla7[[#This Row],[META_USAQUEN]]</f>
        <v>0</v>
      </c>
      <c r="X101" s="31">
        <f>+Tabla7[[#This Row],[META_ENGATIVA]]*Tabla7[[#This Row],[VALOR UNITARIO]]</f>
        <v>0</v>
      </c>
      <c r="Y101" s="31">
        <f>+Tabla7[[#This Row],[META_SUBA]]*Tabla7[[#This Row],[VALOR UNITARIO]]</f>
        <v>0</v>
      </c>
      <c r="Z101" s="31">
        <f>+Tabla7[[#This Row],[META_CHAPINERO]]*Tabla7[[#This Row],[VALOR UNITARIO]]</f>
        <v>0</v>
      </c>
      <c r="AA101" s="31">
        <f>+Tabla7[[#This Row],[META_BARRIOS_UNIDOS]]*Tabla7[[#This Row],[VALOR UNITARIO]]</f>
        <v>0</v>
      </c>
      <c r="AB101" s="31">
        <f>+Tabla7[[#This Row],[META_TEUSAQUILLO]]*Tabla7[[#This Row],[VALOR UNITARIO]]</f>
        <v>0</v>
      </c>
      <c r="AC101" s="31">
        <f>+Tabla7[[#This Row],[META_SUBRED]]*Tabla7[[#This Row],[VALOR UNITARIO]]</f>
        <v>0</v>
      </c>
      <c r="AD101" s="32">
        <f>+Tabla7[[#This Row],[META_DISTRITO]]*Tabla7[[#This Row],[VALOR UNITARIO]]</f>
        <v>0</v>
      </c>
      <c r="AE101" s="30">
        <f>SUM(Tabla7[[#This Row],[$_USAQUEN]:[$_DISTRITO]])</f>
        <v>0</v>
      </c>
      <c r="AF101" s="32">
        <f>+Tabla7[[#This Row],[$_NORTE]]-Tabla7[[#This Row],[$_TOTAL]]</f>
        <v>0</v>
      </c>
    </row>
    <row r="102" spans="1:32" ht="38.25" hidden="1">
      <c r="A102" s="19" t="s">
        <v>73</v>
      </c>
      <c r="B102" s="20" t="s">
        <v>172</v>
      </c>
      <c r="C102" s="20" t="s">
        <v>75</v>
      </c>
      <c r="D102" s="21">
        <v>90</v>
      </c>
      <c r="E102" s="20" t="s">
        <v>176</v>
      </c>
      <c r="F102" s="20" t="s">
        <v>77</v>
      </c>
      <c r="G102" s="19" t="s">
        <v>45</v>
      </c>
      <c r="H102" s="19" t="s">
        <v>67</v>
      </c>
      <c r="I102" s="19" t="s">
        <v>47</v>
      </c>
      <c r="J102" s="22">
        <v>11243136</v>
      </c>
      <c r="K102" s="5">
        <v>0</v>
      </c>
      <c r="L102" s="22">
        <f>+Tabla7[[#This Row],[VALOR UNITARIO]]*Tabla7[[#This Row],[META_NORTE]]</f>
        <v>0</v>
      </c>
      <c r="M102" s="41">
        <f>+Tabla7[[#This Row],[META_NORTE]]*10.02/100</f>
        <v>0</v>
      </c>
      <c r="N102" s="42">
        <f>+Tabla7[[#This Row],[META_NORTE]]*43.81/100</f>
        <v>0</v>
      </c>
      <c r="O102" s="42">
        <f>+Tabla7[[#This Row],[META_NORTE]]*29.46/100</f>
        <v>0</v>
      </c>
      <c r="P102" s="42">
        <f>+Tabla7[[#This Row],[META_NORTE]]*7.72/100</f>
        <v>0</v>
      </c>
      <c r="Q102" s="42">
        <f>+Tabla7[[#This Row],[META_NORTE]]*3.92/100</f>
        <v>0</v>
      </c>
      <c r="R102" s="42">
        <f>+Tabla7[[#This Row],[META_NORTE]]*5.07/100</f>
        <v>0</v>
      </c>
      <c r="S102" s="42">
        <v>0</v>
      </c>
      <c r="T102" s="43">
        <v>0</v>
      </c>
      <c r="U102" s="28">
        <f>+Tabla7[[#This Row],[META_USAQUEN]]+Tabla7[[#This Row],[META_ENGATIVA]]+Tabla7[[#This Row],[META_SUBA]]+Tabla7[[#This Row],[META_CHAPINERO]]+Tabla7[[#This Row],[META_BARRIOS_UNIDOS]]+Tabla7[[#This Row],[META_TEUSAQUILLO]]+Tabla7[[#This Row],[META_SUBRED]]+Tabla7[[#This Row],[META_DISTRITO]]</f>
        <v>0</v>
      </c>
      <c r="V102" s="29">
        <f>+Tabla7[[#This Row],[META_NORTE]]-Tabla7[[#This Row],[META_TOTAL]]</f>
        <v>0</v>
      </c>
      <c r="W102" s="30">
        <f>+Tabla7[[#This Row],[VALOR UNITARIO]]*Tabla7[[#This Row],[META_USAQUEN]]</f>
        <v>0</v>
      </c>
      <c r="X102" s="31">
        <f>+Tabla7[[#This Row],[META_ENGATIVA]]*Tabla7[[#This Row],[VALOR UNITARIO]]</f>
        <v>0</v>
      </c>
      <c r="Y102" s="31">
        <f>+Tabla7[[#This Row],[META_SUBA]]*Tabla7[[#This Row],[VALOR UNITARIO]]</f>
        <v>0</v>
      </c>
      <c r="Z102" s="31">
        <f>+Tabla7[[#This Row],[META_CHAPINERO]]*Tabla7[[#This Row],[VALOR UNITARIO]]</f>
        <v>0</v>
      </c>
      <c r="AA102" s="31">
        <f>+Tabla7[[#This Row],[META_BARRIOS_UNIDOS]]*Tabla7[[#This Row],[VALOR UNITARIO]]</f>
        <v>0</v>
      </c>
      <c r="AB102" s="31">
        <f>+Tabla7[[#This Row],[META_TEUSAQUILLO]]*Tabla7[[#This Row],[VALOR UNITARIO]]</f>
        <v>0</v>
      </c>
      <c r="AC102" s="31">
        <f>+Tabla7[[#This Row],[META_SUBRED]]*Tabla7[[#This Row],[VALOR UNITARIO]]</f>
        <v>0</v>
      </c>
      <c r="AD102" s="32">
        <f>+Tabla7[[#This Row],[META_DISTRITO]]*Tabla7[[#This Row],[VALOR UNITARIO]]</f>
        <v>0</v>
      </c>
      <c r="AE102" s="30">
        <f>SUM(Tabla7[[#This Row],[$_USAQUEN]:[$_DISTRITO]])</f>
        <v>0</v>
      </c>
      <c r="AF102" s="32">
        <f>+Tabla7[[#This Row],[$_NORTE]]-Tabla7[[#This Row],[$_TOTAL]]</f>
        <v>0</v>
      </c>
    </row>
    <row r="103" spans="1:32" ht="38.25" hidden="1">
      <c r="A103" s="19" t="s">
        <v>73</v>
      </c>
      <c r="B103" s="20" t="s">
        <v>172</v>
      </c>
      <c r="C103" s="20" t="s">
        <v>75</v>
      </c>
      <c r="D103" s="21">
        <v>91</v>
      </c>
      <c r="E103" s="20" t="s">
        <v>177</v>
      </c>
      <c r="F103" s="20" t="s">
        <v>77</v>
      </c>
      <c r="G103" s="19" t="s">
        <v>45</v>
      </c>
      <c r="H103" s="19" t="s">
        <v>67</v>
      </c>
      <c r="I103" s="19" t="s">
        <v>65</v>
      </c>
      <c r="J103" s="22">
        <v>19305648</v>
      </c>
      <c r="K103" s="5">
        <v>0</v>
      </c>
      <c r="L103" s="22">
        <f>+Tabla7[[#This Row],[VALOR UNITARIO]]*Tabla7[[#This Row],[META_NORTE]]</f>
        <v>0</v>
      </c>
      <c r="M103" s="41">
        <f>+Tabla7[[#This Row],[META_NORTE]]*10.02/100</f>
        <v>0</v>
      </c>
      <c r="N103" s="42">
        <f>+Tabla7[[#This Row],[META_NORTE]]*43.81/100</f>
        <v>0</v>
      </c>
      <c r="O103" s="42">
        <f>+Tabla7[[#This Row],[META_NORTE]]*29.46/100</f>
        <v>0</v>
      </c>
      <c r="P103" s="42">
        <f>+Tabla7[[#This Row],[META_NORTE]]*7.72/100</f>
        <v>0</v>
      </c>
      <c r="Q103" s="42">
        <f>+Tabla7[[#This Row],[META_NORTE]]*3.92/100</f>
        <v>0</v>
      </c>
      <c r="R103" s="42">
        <f>+Tabla7[[#This Row],[META_NORTE]]*5.07/100</f>
        <v>0</v>
      </c>
      <c r="S103" s="42">
        <v>0</v>
      </c>
      <c r="T103" s="43">
        <v>0</v>
      </c>
      <c r="U103" s="28">
        <f>+Tabla7[[#This Row],[META_USAQUEN]]+Tabla7[[#This Row],[META_ENGATIVA]]+Tabla7[[#This Row],[META_SUBA]]+Tabla7[[#This Row],[META_CHAPINERO]]+Tabla7[[#This Row],[META_BARRIOS_UNIDOS]]+Tabla7[[#This Row],[META_TEUSAQUILLO]]+Tabla7[[#This Row],[META_SUBRED]]+Tabla7[[#This Row],[META_DISTRITO]]</f>
        <v>0</v>
      </c>
      <c r="V103" s="29">
        <f>+Tabla7[[#This Row],[META_NORTE]]-Tabla7[[#This Row],[META_TOTAL]]</f>
        <v>0</v>
      </c>
      <c r="W103" s="30">
        <f>+Tabla7[[#This Row],[VALOR UNITARIO]]*Tabla7[[#This Row],[META_USAQUEN]]</f>
        <v>0</v>
      </c>
      <c r="X103" s="31">
        <f>+Tabla7[[#This Row],[META_ENGATIVA]]*Tabla7[[#This Row],[VALOR UNITARIO]]</f>
        <v>0</v>
      </c>
      <c r="Y103" s="31">
        <f>+Tabla7[[#This Row],[META_SUBA]]*Tabla7[[#This Row],[VALOR UNITARIO]]</f>
        <v>0</v>
      </c>
      <c r="Z103" s="31">
        <f>+Tabla7[[#This Row],[META_CHAPINERO]]*Tabla7[[#This Row],[VALOR UNITARIO]]</f>
        <v>0</v>
      </c>
      <c r="AA103" s="31">
        <f>+Tabla7[[#This Row],[META_BARRIOS_UNIDOS]]*Tabla7[[#This Row],[VALOR UNITARIO]]</f>
        <v>0</v>
      </c>
      <c r="AB103" s="31">
        <f>+Tabla7[[#This Row],[META_TEUSAQUILLO]]*Tabla7[[#This Row],[VALOR UNITARIO]]</f>
        <v>0</v>
      </c>
      <c r="AC103" s="31">
        <f>+Tabla7[[#This Row],[META_SUBRED]]*Tabla7[[#This Row],[VALOR UNITARIO]]</f>
        <v>0</v>
      </c>
      <c r="AD103" s="32">
        <f>+Tabla7[[#This Row],[META_DISTRITO]]*Tabla7[[#This Row],[VALOR UNITARIO]]</f>
        <v>0</v>
      </c>
      <c r="AE103" s="30">
        <f>SUM(Tabla7[[#This Row],[$_USAQUEN]:[$_DISTRITO]])</f>
        <v>0</v>
      </c>
      <c r="AF103" s="32">
        <f>+Tabla7[[#This Row],[$_NORTE]]-Tabla7[[#This Row],[$_TOTAL]]</f>
        <v>0</v>
      </c>
    </row>
    <row r="104" spans="1:32" ht="38.25" hidden="1">
      <c r="A104" s="19" t="s">
        <v>73</v>
      </c>
      <c r="B104" s="20" t="s">
        <v>178</v>
      </c>
      <c r="C104" s="20" t="s">
        <v>75</v>
      </c>
      <c r="D104" s="21">
        <v>92</v>
      </c>
      <c r="E104" s="20" t="s">
        <v>179</v>
      </c>
      <c r="F104" s="20" t="s">
        <v>77</v>
      </c>
      <c r="G104" s="19" t="s">
        <v>78</v>
      </c>
      <c r="H104" s="19" t="s">
        <v>50</v>
      </c>
      <c r="I104" s="19" t="s">
        <v>47</v>
      </c>
      <c r="J104" s="22">
        <v>372151</v>
      </c>
      <c r="K104" s="5">
        <v>720</v>
      </c>
      <c r="L104" s="22">
        <f>+Tabla7[[#This Row],[VALOR UNITARIO]]*Tabla7[[#This Row],[META_NORTE]]</f>
        <v>267948720</v>
      </c>
      <c r="M104" s="41">
        <f>+Tabla7[[#This Row],[META_NORTE]]*10.02/100</f>
        <v>72.143999999999991</v>
      </c>
      <c r="N104" s="42">
        <f>+Tabla7[[#This Row],[META_NORTE]]*43.81/100</f>
        <v>315.43200000000002</v>
      </c>
      <c r="O104" s="42">
        <f>+Tabla7[[#This Row],[META_NORTE]]*29.46/100</f>
        <v>212.11199999999999</v>
      </c>
      <c r="P104" s="42">
        <f>+Tabla7[[#This Row],[META_NORTE]]*7.72/100</f>
        <v>55.583999999999996</v>
      </c>
      <c r="Q104" s="42">
        <f>+Tabla7[[#This Row],[META_NORTE]]*3.92/100</f>
        <v>28.224</v>
      </c>
      <c r="R104" s="42">
        <f>+Tabla7[[#This Row],[META_NORTE]]*5.07/100</f>
        <v>36.503999999999998</v>
      </c>
      <c r="S104" s="42"/>
      <c r="T104" s="43"/>
      <c r="U104" s="28">
        <f>+Tabla7[[#This Row],[META_USAQUEN]]+Tabla7[[#This Row],[META_ENGATIVA]]+Tabla7[[#This Row],[META_SUBA]]+Tabla7[[#This Row],[META_CHAPINERO]]+Tabla7[[#This Row],[META_BARRIOS_UNIDOS]]+Tabla7[[#This Row],[META_TEUSAQUILLO]]+Tabla7[[#This Row],[META_SUBRED]]+Tabla7[[#This Row],[META_DISTRITO]]</f>
        <v>720</v>
      </c>
      <c r="V104" s="29">
        <f>+Tabla7[[#This Row],[META_NORTE]]-Tabla7[[#This Row],[META_TOTAL]]</f>
        <v>0</v>
      </c>
      <c r="W104" s="30">
        <f>+Tabla7[[#This Row],[VALOR UNITARIO]]*Tabla7[[#This Row],[META_USAQUEN]]</f>
        <v>26848461.743999995</v>
      </c>
      <c r="X104" s="31">
        <f>+Tabla7[[#This Row],[META_ENGATIVA]]*Tabla7[[#This Row],[VALOR UNITARIO]]</f>
        <v>117388334.23200001</v>
      </c>
      <c r="Y104" s="31">
        <f>+Tabla7[[#This Row],[META_SUBA]]*Tabla7[[#This Row],[VALOR UNITARIO]]</f>
        <v>78937692.912</v>
      </c>
      <c r="Z104" s="31">
        <f>+Tabla7[[#This Row],[META_CHAPINERO]]*Tabla7[[#This Row],[VALOR UNITARIO]]</f>
        <v>20685641.184</v>
      </c>
      <c r="AA104" s="31">
        <f>+Tabla7[[#This Row],[META_BARRIOS_UNIDOS]]*Tabla7[[#This Row],[VALOR UNITARIO]]</f>
        <v>10503589.824000001</v>
      </c>
      <c r="AB104" s="31">
        <f>+Tabla7[[#This Row],[META_TEUSAQUILLO]]*Tabla7[[#This Row],[VALOR UNITARIO]]</f>
        <v>13585000.103999998</v>
      </c>
      <c r="AC104" s="31">
        <f>+Tabla7[[#This Row],[META_SUBRED]]*Tabla7[[#This Row],[VALOR UNITARIO]]</f>
        <v>0</v>
      </c>
      <c r="AD104" s="32">
        <f>+Tabla7[[#This Row],[META_DISTRITO]]*Tabla7[[#This Row],[VALOR UNITARIO]]</f>
        <v>0</v>
      </c>
      <c r="AE104" s="30">
        <f>SUM(Tabla7[[#This Row],[$_USAQUEN]:[$_DISTRITO]])</f>
        <v>267948720.00000003</v>
      </c>
      <c r="AF104" s="32">
        <f>+Tabla7[[#This Row],[$_NORTE]]-Tabla7[[#This Row],[$_TOTAL]]</f>
        <v>0</v>
      </c>
    </row>
    <row r="105" spans="1:32" ht="51" hidden="1">
      <c r="A105" s="19" t="s">
        <v>73</v>
      </c>
      <c r="B105" s="20" t="s">
        <v>178</v>
      </c>
      <c r="C105" s="20" t="s">
        <v>101</v>
      </c>
      <c r="D105" s="21">
        <v>93</v>
      </c>
      <c r="E105" s="20" t="s">
        <v>181</v>
      </c>
      <c r="F105" s="20" t="s">
        <v>77</v>
      </c>
      <c r="G105" s="19" t="s">
        <v>78</v>
      </c>
      <c r="H105" s="19" t="s">
        <v>50</v>
      </c>
      <c r="I105" s="19" t="s">
        <v>47</v>
      </c>
      <c r="J105" s="22">
        <v>372151</v>
      </c>
      <c r="K105" s="5">
        <v>360</v>
      </c>
      <c r="L105" s="22">
        <f>+Tabla7[[#This Row],[VALOR UNITARIO]]*Tabla7[[#This Row],[META_NORTE]]</f>
        <v>133974360</v>
      </c>
      <c r="M105" s="41">
        <f>+Tabla7[[#This Row],[META_NORTE]]*10.02/100</f>
        <v>36.071999999999996</v>
      </c>
      <c r="N105" s="42">
        <f>+Tabla7[[#This Row],[META_NORTE]]*43.81/100</f>
        <v>157.71600000000001</v>
      </c>
      <c r="O105" s="42">
        <f>+Tabla7[[#This Row],[META_NORTE]]*29.46/100</f>
        <v>106.056</v>
      </c>
      <c r="P105" s="42">
        <f>+Tabla7[[#This Row],[META_NORTE]]*7.72/100</f>
        <v>27.791999999999998</v>
      </c>
      <c r="Q105" s="42">
        <f>+Tabla7[[#This Row],[META_NORTE]]*3.92/100</f>
        <v>14.112</v>
      </c>
      <c r="R105" s="42">
        <f>+Tabla7[[#This Row],[META_NORTE]]*5.07/100</f>
        <v>18.251999999999999</v>
      </c>
      <c r="S105" s="42"/>
      <c r="T105" s="43"/>
      <c r="U105" s="28">
        <f>+Tabla7[[#This Row],[META_USAQUEN]]+Tabla7[[#This Row],[META_ENGATIVA]]+Tabla7[[#This Row],[META_SUBA]]+Tabla7[[#This Row],[META_CHAPINERO]]+Tabla7[[#This Row],[META_BARRIOS_UNIDOS]]+Tabla7[[#This Row],[META_TEUSAQUILLO]]+Tabla7[[#This Row],[META_SUBRED]]+Tabla7[[#This Row],[META_DISTRITO]]</f>
        <v>360</v>
      </c>
      <c r="V105" s="29">
        <f>+Tabla7[[#This Row],[META_NORTE]]-Tabla7[[#This Row],[META_TOTAL]]</f>
        <v>0</v>
      </c>
      <c r="W105" s="30">
        <f>+Tabla7[[#This Row],[VALOR UNITARIO]]*Tabla7[[#This Row],[META_USAQUEN]]</f>
        <v>13424230.871999998</v>
      </c>
      <c r="X105" s="31">
        <f>+Tabla7[[#This Row],[META_ENGATIVA]]*Tabla7[[#This Row],[VALOR UNITARIO]]</f>
        <v>58694167.116000004</v>
      </c>
      <c r="Y105" s="31">
        <f>+Tabla7[[#This Row],[META_SUBA]]*Tabla7[[#This Row],[VALOR UNITARIO]]</f>
        <v>39468846.456</v>
      </c>
      <c r="Z105" s="31">
        <f>+Tabla7[[#This Row],[META_CHAPINERO]]*Tabla7[[#This Row],[VALOR UNITARIO]]</f>
        <v>10342820.592</v>
      </c>
      <c r="AA105" s="31">
        <f>+Tabla7[[#This Row],[META_BARRIOS_UNIDOS]]*Tabla7[[#This Row],[VALOR UNITARIO]]</f>
        <v>5251794.9120000005</v>
      </c>
      <c r="AB105" s="31">
        <f>+Tabla7[[#This Row],[META_TEUSAQUILLO]]*Tabla7[[#This Row],[VALOR UNITARIO]]</f>
        <v>6792500.0519999992</v>
      </c>
      <c r="AC105" s="31">
        <f>+Tabla7[[#This Row],[META_SUBRED]]*Tabla7[[#This Row],[VALOR UNITARIO]]</f>
        <v>0</v>
      </c>
      <c r="AD105" s="32">
        <f>+Tabla7[[#This Row],[META_DISTRITO]]*Tabla7[[#This Row],[VALOR UNITARIO]]</f>
        <v>0</v>
      </c>
      <c r="AE105" s="30">
        <f>SUM(Tabla7[[#This Row],[$_USAQUEN]:[$_DISTRITO]])</f>
        <v>133974360.00000001</v>
      </c>
      <c r="AF105" s="32">
        <f>+Tabla7[[#This Row],[$_NORTE]]-Tabla7[[#This Row],[$_TOTAL]]</f>
        <v>0</v>
      </c>
    </row>
    <row r="106" spans="1:32" ht="38.25" hidden="1">
      <c r="A106" s="19" t="s">
        <v>73</v>
      </c>
      <c r="B106" s="20" t="s">
        <v>178</v>
      </c>
      <c r="C106" s="20" t="s">
        <v>75</v>
      </c>
      <c r="D106" s="21">
        <v>94</v>
      </c>
      <c r="E106" s="20" t="s">
        <v>183</v>
      </c>
      <c r="F106" s="20" t="s">
        <v>77</v>
      </c>
      <c r="G106" s="19" t="s">
        <v>78</v>
      </c>
      <c r="H106" s="19" t="s">
        <v>50</v>
      </c>
      <c r="I106" s="19" t="s">
        <v>47</v>
      </c>
      <c r="J106" s="22">
        <v>372151</v>
      </c>
      <c r="K106" s="5">
        <v>144</v>
      </c>
      <c r="L106" s="22">
        <f>+Tabla7[[#This Row],[VALOR UNITARIO]]*Tabla7[[#This Row],[META_NORTE]]</f>
        <v>53589744</v>
      </c>
      <c r="M106" s="41">
        <f>+Tabla7[[#This Row],[META_NORTE]]*10.02/100</f>
        <v>14.428799999999999</v>
      </c>
      <c r="N106" s="42">
        <f>+Tabla7[[#This Row],[META_NORTE]]*43.81/100</f>
        <v>63.086400000000005</v>
      </c>
      <c r="O106" s="42">
        <f>+Tabla7[[#This Row],[META_NORTE]]*29.46/100</f>
        <v>42.422399999999996</v>
      </c>
      <c r="P106" s="42">
        <f>+Tabla7[[#This Row],[META_NORTE]]*7.72/100</f>
        <v>11.116800000000001</v>
      </c>
      <c r="Q106" s="42">
        <f>+Tabla7[[#This Row],[META_NORTE]]*3.92/100</f>
        <v>5.6448</v>
      </c>
      <c r="R106" s="42">
        <f>+Tabla7[[#This Row],[META_NORTE]]*5.07/100</f>
        <v>7.3008000000000006</v>
      </c>
      <c r="S106" s="42"/>
      <c r="T106" s="43"/>
      <c r="U106" s="28">
        <f>+Tabla7[[#This Row],[META_USAQUEN]]+Tabla7[[#This Row],[META_ENGATIVA]]+Tabla7[[#This Row],[META_SUBA]]+Tabla7[[#This Row],[META_CHAPINERO]]+Tabla7[[#This Row],[META_BARRIOS_UNIDOS]]+Tabla7[[#This Row],[META_TEUSAQUILLO]]+Tabla7[[#This Row],[META_SUBRED]]+Tabla7[[#This Row],[META_DISTRITO]]</f>
        <v>144.00000000000003</v>
      </c>
      <c r="V106" s="29">
        <f>+Tabla7[[#This Row],[META_NORTE]]-Tabla7[[#This Row],[META_TOTAL]]</f>
        <v>0</v>
      </c>
      <c r="W106" s="30">
        <f>+Tabla7[[#This Row],[VALOR UNITARIO]]*Tabla7[[#This Row],[META_USAQUEN]]</f>
        <v>5369692.3487999998</v>
      </c>
      <c r="X106" s="31">
        <f>+Tabla7[[#This Row],[META_ENGATIVA]]*Tabla7[[#This Row],[VALOR UNITARIO]]</f>
        <v>23477666.8464</v>
      </c>
      <c r="Y106" s="31">
        <f>+Tabla7[[#This Row],[META_SUBA]]*Tabla7[[#This Row],[VALOR UNITARIO]]</f>
        <v>15787538.582399998</v>
      </c>
      <c r="Z106" s="31">
        <f>+Tabla7[[#This Row],[META_CHAPINERO]]*Tabla7[[#This Row],[VALOR UNITARIO]]</f>
        <v>4137128.2368000005</v>
      </c>
      <c r="AA106" s="31">
        <f>+Tabla7[[#This Row],[META_BARRIOS_UNIDOS]]*Tabla7[[#This Row],[VALOR UNITARIO]]</f>
        <v>2100717.9648000002</v>
      </c>
      <c r="AB106" s="31">
        <f>+Tabla7[[#This Row],[META_TEUSAQUILLO]]*Tabla7[[#This Row],[VALOR UNITARIO]]</f>
        <v>2717000.0208000001</v>
      </c>
      <c r="AC106" s="31">
        <f>+Tabla7[[#This Row],[META_SUBRED]]*Tabla7[[#This Row],[VALOR UNITARIO]]</f>
        <v>0</v>
      </c>
      <c r="AD106" s="32">
        <f>+Tabla7[[#This Row],[META_DISTRITO]]*Tabla7[[#This Row],[VALOR UNITARIO]]</f>
        <v>0</v>
      </c>
      <c r="AE106" s="30">
        <f>SUM(Tabla7[[#This Row],[$_USAQUEN]:[$_DISTRITO]])</f>
        <v>53589744</v>
      </c>
      <c r="AF106" s="32">
        <f>+Tabla7[[#This Row],[$_NORTE]]-Tabla7[[#This Row],[$_TOTAL]]</f>
        <v>0</v>
      </c>
    </row>
    <row r="107" spans="1:32" ht="51" hidden="1">
      <c r="A107" s="19" t="s">
        <v>73</v>
      </c>
      <c r="B107" s="20" t="s">
        <v>178</v>
      </c>
      <c r="C107" s="20" t="s">
        <v>101</v>
      </c>
      <c r="D107" s="21">
        <v>95</v>
      </c>
      <c r="E107" s="20" t="s">
        <v>185</v>
      </c>
      <c r="F107" s="20" t="s">
        <v>77</v>
      </c>
      <c r="G107" s="19" t="s">
        <v>78</v>
      </c>
      <c r="H107" s="19" t="s">
        <v>50</v>
      </c>
      <c r="I107" s="19" t="s">
        <v>47</v>
      </c>
      <c r="J107" s="22">
        <v>70270</v>
      </c>
      <c r="K107" s="5">
        <v>1044</v>
      </c>
      <c r="L107" s="22">
        <f>+Tabla7[[#This Row],[VALOR UNITARIO]]*Tabla7[[#This Row],[META_NORTE]]</f>
        <v>73361880</v>
      </c>
      <c r="M107" s="41">
        <f>+Tabla7[[#This Row],[META_NORTE]]*10.02/100</f>
        <v>104.60879999999999</v>
      </c>
      <c r="N107" s="42">
        <f>+Tabla7[[#This Row],[META_NORTE]]*43.81/100</f>
        <v>457.37639999999999</v>
      </c>
      <c r="O107" s="42">
        <f>+Tabla7[[#This Row],[META_NORTE]]*29.46/100</f>
        <v>307.56240000000003</v>
      </c>
      <c r="P107" s="42">
        <f>+Tabla7[[#This Row],[META_NORTE]]*7.72/100</f>
        <v>80.596799999999988</v>
      </c>
      <c r="Q107" s="42">
        <f>+Tabla7[[#This Row],[META_NORTE]]*3.92/100</f>
        <v>40.924799999999998</v>
      </c>
      <c r="R107" s="42">
        <f>+Tabla7[[#This Row],[META_NORTE]]*5.07/100</f>
        <v>52.930799999999998</v>
      </c>
      <c r="S107" s="42"/>
      <c r="T107" s="43"/>
      <c r="U107" s="28">
        <f>+Tabla7[[#This Row],[META_USAQUEN]]+Tabla7[[#This Row],[META_ENGATIVA]]+Tabla7[[#This Row],[META_SUBA]]+Tabla7[[#This Row],[META_CHAPINERO]]+Tabla7[[#This Row],[META_BARRIOS_UNIDOS]]+Tabla7[[#This Row],[META_TEUSAQUILLO]]+Tabla7[[#This Row],[META_SUBRED]]+Tabla7[[#This Row],[META_DISTRITO]]</f>
        <v>1044</v>
      </c>
      <c r="V107" s="29">
        <f>+Tabla7[[#This Row],[META_NORTE]]-Tabla7[[#This Row],[META_TOTAL]]</f>
        <v>0</v>
      </c>
      <c r="W107" s="30">
        <f>+Tabla7[[#This Row],[VALOR UNITARIO]]*Tabla7[[#This Row],[META_USAQUEN]]</f>
        <v>7350860.3759999992</v>
      </c>
      <c r="X107" s="31">
        <f>+Tabla7[[#This Row],[META_ENGATIVA]]*Tabla7[[#This Row],[VALOR UNITARIO]]</f>
        <v>32139839.627999999</v>
      </c>
      <c r="Y107" s="31">
        <f>+Tabla7[[#This Row],[META_SUBA]]*Tabla7[[#This Row],[VALOR UNITARIO]]</f>
        <v>21612409.848000001</v>
      </c>
      <c r="Z107" s="31">
        <f>+Tabla7[[#This Row],[META_CHAPINERO]]*Tabla7[[#This Row],[VALOR UNITARIO]]</f>
        <v>5663537.135999999</v>
      </c>
      <c r="AA107" s="31">
        <f>+Tabla7[[#This Row],[META_BARRIOS_UNIDOS]]*Tabla7[[#This Row],[VALOR UNITARIO]]</f>
        <v>2875785.696</v>
      </c>
      <c r="AB107" s="31">
        <f>+Tabla7[[#This Row],[META_TEUSAQUILLO]]*Tabla7[[#This Row],[VALOR UNITARIO]]</f>
        <v>3719447.3159999996</v>
      </c>
      <c r="AC107" s="31">
        <f>+Tabla7[[#This Row],[META_SUBRED]]*Tabla7[[#This Row],[VALOR UNITARIO]]</f>
        <v>0</v>
      </c>
      <c r="AD107" s="32">
        <f>+Tabla7[[#This Row],[META_DISTRITO]]*Tabla7[[#This Row],[VALOR UNITARIO]]</f>
        <v>0</v>
      </c>
      <c r="AE107" s="30">
        <f>SUM(Tabla7[[#This Row],[$_USAQUEN]:[$_DISTRITO]])</f>
        <v>73361880</v>
      </c>
      <c r="AF107" s="32">
        <f>+Tabla7[[#This Row],[$_NORTE]]-Tabla7[[#This Row],[$_TOTAL]]</f>
        <v>0</v>
      </c>
    </row>
    <row r="108" spans="1:32" ht="51" hidden="1">
      <c r="A108" s="19" t="s">
        <v>73</v>
      </c>
      <c r="B108" s="20" t="s">
        <v>178</v>
      </c>
      <c r="C108" s="20" t="s">
        <v>101</v>
      </c>
      <c r="D108" s="21">
        <v>96</v>
      </c>
      <c r="E108" s="20" t="s">
        <v>187</v>
      </c>
      <c r="F108" s="20" t="s">
        <v>77</v>
      </c>
      <c r="G108" s="19" t="s">
        <v>78</v>
      </c>
      <c r="H108" s="19" t="s">
        <v>50</v>
      </c>
      <c r="I108" s="19" t="s">
        <v>47</v>
      </c>
      <c r="J108" s="22">
        <v>70270</v>
      </c>
      <c r="K108" s="5">
        <v>1044</v>
      </c>
      <c r="L108" s="22">
        <f>+Tabla7[[#This Row],[VALOR UNITARIO]]*Tabla7[[#This Row],[META_NORTE]]</f>
        <v>73361880</v>
      </c>
      <c r="M108" s="41">
        <f>+Tabla7[[#This Row],[META_NORTE]]*10.02/100</f>
        <v>104.60879999999999</v>
      </c>
      <c r="N108" s="42">
        <f>+Tabla7[[#This Row],[META_NORTE]]*43.81/100</f>
        <v>457.37639999999999</v>
      </c>
      <c r="O108" s="42">
        <f>+Tabla7[[#This Row],[META_NORTE]]*29.46/100</f>
        <v>307.56240000000003</v>
      </c>
      <c r="P108" s="42">
        <f>+Tabla7[[#This Row],[META_NORTE]]*7.72/100</f>
        <v>80.596799999999988</v>
      </c>
      <c r="Q108" s="42">
        <f>+Tabla7[[#This Row],[META_NORTE]]*3.92/100</f>
        <v>40.924799999999998</v>
      </c>
      <c r="R108" s="42">
        <f>+Tabla7[[#This Row],[META_NORTE]]*5.07/100</f>
        <v>52.930799999999998</v>
      </c>
      <c r="S108" s="42"/>
      <c r="T108" s="43"/>
      <c r="U108" s="28">
        <f>+Tabla7[[#This Row],[META_USAQUEN]]+Tabla7[[#This Row],[META_ENGATIVA]]+Tabla7[[#This Row],[META_SUBA]]+Tabla7[[#This Row],[META_CHAPINERO]]+Tabla7[[#This Row],[META_BARRIOS_UNIDOS]]+Tabla7[[#This Row],[META_TEUSAQUILLO]]+Tabla7[[#This Row],[META_SUBRED]]+Tabla7[[#This Row],[META_DISTRITO]]</f>
        <v>1044</v>
      </c>
      <c r="V108" s="29">
        <f>+Tabla7[[#This Row],[META_NORTE]]-Tabla7[[#This Row],[META_TOTAL]]</f>
        <v>0</v>
      </c>
      <c r="W108" s="30">
        <f>+Tabla7[[#This Row],[VALOR UNITARIO]]*Tabla7[[#This Row],[META_USAQUEN]]</f>
        <v>7350860.3759999992</v>
      </c>
      <c r="X108" s="31">
        <f>+Tabla7[[#This Row],[META_ENGATIVA]]*Tabla7[[#This Row],[VALOR UNITARIO]]</f>
        <v>32139839.627999999</v>
      </c>
      <c r="Y108" s="31">
        <f>+Tabla7[[#This Row],[META_SUBA]]*Tabla7[[#This Row],[VALOR UNITARIO]]</f>
        <v>21612409.848000001</v>
      </c>
      <c r="Z108" s="31">
        <f>+Tabla7[[#This Row],[META_CHAPINERO]]*Tabla7[[#This Row],[VALOR UNITARIO]]</f>
        <v>5663537.135999999</v>
      </c>
      <c r="AA108" s="31">
        <f>+Tabla7[[#This Row],[META_BARRIOS_UNIDOS]]*Tabla7[[#This Row],[VALOR UNITARIO]]</f>
        <v>2875785.696</v>
      </c>
      <c r="AB108" s="31">
        <f>+Tabla7[[#This Row],[META_TEUSAQUILLO]]*Tabla7[[#This Row],[VALOR UNITARIO]]</f>
        <v>3719447.3159999996</v>
      </c>
      <c r="AC108" s="31">
        <f>+Tabla7[[#This Row],[META_SUBRED]]*Tabla7[[#This Row],[VALOR UNITARIO]]</f>
        <v>0</v>
      </c>
      <c r="AD108" s="32">
        <f>+Tabla7[[#This Row],[META_DISTRITO]]*Tabla7[[#This Row],[VALOR UNITARIO]]</f>
        <v>0</v>
      </c>
      <c r="AE108" s="30">
        <f>SUM(Tabla7[[#This Row],[$_USAQUEN]:[$_DISTRITO]])</f>
        <v>73361880</v>
      </c>
      <c r="AF108" s="32">
        <f>+Tabla7[[#This Row],[$_NORTE]]-Tabla7[[#This Row],[$_TOTAL]]</f>
        <v>0</v>
      </c>
    </row>
    <row r="109" spans="1:32" ht="38.25" hidden="1">
      <c r="A109" s="19" t="s">
        <v>73</v>
      </c>
      <c r="B109" s="20" t="s">
        <v>178</v>
      </c>
      <c r="C109" s="20" t="s">
        <v>75</v>
      </c>
      <c r="D109" s="21">
        <v>97</v>
      </c>
      <c r="E109" s="20" t="s">
        <v>189</v>
      </c>
      <c r="F109" s="20" t="s">
        <v>77</v>
      </c>
      <c r="G109" s="19" t="s">
        <v>78</v>
      </c>
      <c r="H109" s="19" t="s">
        <v>50</v>
      </c>
      <c r="I109" s="19" t="s">
        <v>47</v>
      </c>
      <c r="J109" s="22">
        <v>215123</v>
      </c>
      <c r="K109" s="5">
        <v>252</v>
      </c>
      <c r="L109" s="22">
        <f>+Tabla7[[#This Row],[VALOR UNITARIO]]*Tabla7[[#This Row],[META_NORTE]]</f>
        <v>54210996</v>
      </c>
      <c r="M109" s="41">
        <f>+Tabla7[[#This Row],[META_NORTE]]*10.02/100</f>
        <v>25.250399999999999</v>
      </c>
      <c r="N109" s="42">
        <f>+Tabla7[[#This Row],[META_NORTE]]*43.81/100</f>
        <v>110.4012</v>
      </c>
      <c r="O109" s="42">
        <f>+Tabla7[[#This Row],[META_NORTE]]*29.46/100</f>
        <v>74.239199999999997</v>
      </c>
      <c r="P109" s="42">
        <f>+Tabla7[[#This Row],[META_NORTE]]*7.72/100</f>
        <v>19.4544</v>
      </c>
      <c r="Q109" s="42">
        <f>+Tabla7[[#This Row],[META_NORTE]]*3.92/100</f>
        <v>9.878400000000001</v>
      </c>
      <c r="R109" s="42">
        <f>+Tabla7[[#This Row],[META_NORTE]]*5.07/100</f>
        <v>12.776400000000001</v>
      </c>
      <c r="S109" s="42"/>
      <c r="T109" s="43"/>
      <c r="U109" s="28">
        <f>+Tabla7[[#This Row],[META_USAQUEN]]+Tabla7[[#This Row],[META_ENGATIVA]]+Tabla7[[#This Row],[META_SUBA]]+Tabla7[[#This Row],[META_CHAPINERO]]+Tabla7[[#This Row],[META_BARRIOS_UNIDOS]]+Tabla7[[#This Row],[META_TEUSAQUILLO]]+Tabla7[[#This Row],[META_SUBRED]]+Tabla7[[#This Row],[META_DISTRITO]]</f>
        <v>252</v>
      </c>
      <c r="V109" s="29">
        <f>+Tabla7[[#This Row],[META_NORTE]]-Tabla7[[#This Row],[META_TOTAL]]</f>
        <v>0</v>
      </c>
      <c r="W109" s="30">
        <f>+Tabla7[[#This Row],[VALOR UNITARIO]]*Tabla7[[#This Row],[META_USAQUEN]]</f>
        <v>5431941.7992000002</v>
      </c>
      <c r="X109" s="31">
        <f>+Tabla7[[#This Row],[META_ENGATIVA]]*Tabla7[[#This Row],[VALOR UNITARIO]]</f>
        <v>23749837.347600002</v>
      </c>
      <c r="Y109" s="31">
        <f>+Tabla7[[#This Row],[META_SUBA]]*Tabla7[[#This Row],[VALOR UNITARIO]]</f>
        <v>15970559.421599999</v>
      </c>
      <c r="Z109" s="31">
        <f>+Tabla7[[#This Row],[META_CHAPINERO]]*Tabla7[[#This Row],[VALOR UNITARIO]]</f>
        <v>4185088.8912</v>
      </c>
      <c r="AA109" s="31">
        <f>+Tabla7[[#This Row],[META_BARRIOS_UNIDOS]]*Tabla7[[#This Row],[VALOR UNITARIO]]</f>
        <v>2125071.0432000002</v>
      </c>
      <c r="AB109" s="31">
        <f>+Tabla7[[#This Row],[META_TEUSAQUILLO]]*Tabla7[[#This Row],[VALOR UNITARIO]]</f>
        <v>2748497.4972000001</v>
      </c>
      <c r="AC109" s="31">
        <f>+Tabla7[[#This Row],[META_SUBRED]]*Tabla7[[#This Row],[VALOR UNITARIO]]</f>
        <v>0</v>
      </c>
      <c r="AD109" s="32">
        <f>+Tabla7[[#This Row],[META_DISTRITO]]*Tabla7[[#This Row],[VALOR UNITARIO]]</f>
        <v>0</v>
      </c>
      <c r="AE109" s="30">
        <f>SUM(Tabla7[[#This Row],[$_USAQUEN]:[$_DISTRITO]])</f>
        <v>54210996</v>
      </c>
      <c r="AF109" s="32">
        <f>+Tabla7[[#This Row],[$_NORTE]]-Tabla7[[#This Row],[$_TOTAL]]</f>
        <v>0</v>
      </c>
    </row>
    <row r="110" spans="1:32" ht="51" hidden="1">
      <c r="A110" s="19" t="s">
        <v>73</v>
      </c>
      <c r="B110" s="20" t="s">
        <v>178</v>
      </c>
      <c r="C110" s="20" t="s">
        <v>101</v>
      </c>
      <c r="D110" s="21">
        <v>98</v>
      </c>
      <c r="E110" s="20" t="s">
        <v>191</v>
      </c>
      <c r="F110" s="20" t="s">
        <v>77</v>
      </c>
      <c r="G110" s="19" t="s">
        <v>78</v>
      </c>
      <c r="H110" s="19" t="s">
        <v>50</v>
      </c>
      <c r="I110" s="19" t="s">
        <v>47</v>
      </c>
      <c r="J110" s="22">
        <v>161342</v>
      </c>
      <c r="K110" s="5">
        <v>360</v>
      </c>
      <c r="L110" s="22">
        <f>+Tabla7[[#This Row],[VALOR UNITARIO]]*Tabla7[[#This Row],[META_NORTE]]</f>
        <v>58083120</v>
      </c>
      <c r="M110" s="41">
        <f>+Tabla7[[#This Row],[META_NORTE]]*10.02/100</f>
        <v>36.071999999999996</v>
      </c>
      <c r="N110" s="42">
        <f>+Tabla7[[#This Row],[META_NORTE]]*43.81/100</f>
        <v>157.71600000000001</v>
      </c>
      <c r="O110" s="42">
        <f>+Tabla7[[#This Row],[META_NORTE]]*29.46/100</f>
        <v>106.056</v>
      </c>
      <c r="P110" s="42">
        <f>+Tabla7[[#This Row],[META_NORTE]]*7.72/100</f>
        <v>27.791999999999998</v>
      </c>
      <c r="Q110" s="42">
        <f>+Tabla7[[#This Row],[META_NORTE]]*3.92/100</f>
        <v>14.112</v>
      </c>
      <c r="R110" s="42">
        <f>+Tabla7[[#This Row],[META_NORTE]]*5.07/100</f>
        <v>18.251999999999999</v>
      </c>
      <c r="S110" s="42"/>
      <c r="T110" s="43"/>
      <c r="U110" s="28">
        <f>+Tabla7[[#This Row],[META_USAQUEN]]+Tabla7[[#This Row],[META_ENGATIVA]]+Tabla7[[#This Row],[META_SUBA]]+Tabla7[[#This Row],[META_CHAPINERO]]+Tabla7[[#This Row],[META_BARRIOS_UNIDOS]]+Tabla7[[#This Row],[META_TEUSAQUILLO]]+Tabla7[[#This Row],[META_SUBRED]]+Tabla7[[#This Row],[META_DISTRITO]]</f>
        <v>360</v>
      </c>
      <c r="V110" s="29">
        <f>+Tabla7[[#This Row],[META_NORTE]]-Tabla7[[#This Row],[META_TOTAL]]</f>
        <v>0</v>
      </c>
      <c r="W110" s="30">
        <f>+Tabla7[[#This Row],[VALOR UNITARIO]]*Tabla7[[#This Row],[META_USAQUEN]]</f>
        <v>5819928.6239999989</v>
      </c>
      <c r="X110" s="31">
        <f>+Tabla7[[#This Row],[META_ENGATIVA]]*Tabla7[[#This Row],[VALOR UNITARIO]]</f>
        <v>25446214.872000001</v>
      </c>
      <c r="Y110" s="31">
        <f>+Tabla7[[#This Row],[META_SUBA]]*Tabla7[[#This Row],[VALOR UNITARIO]]</f>
        <v>17111287.151999999</v>
      </c>
      <c r="Z110" s="31">
        <f>+Tabla7[[#This Row],[META_CHAPINERO]]*Tabla7[[#This Row],[VALOR UNITARIO]]</f>
        <v>4484016.8640000001</v>
      </c>
      <c r="AA110" s="31">
        <f>+Tabla7[[#This Row],[META_BARRIOS_UNIDOS]]*Tabla7[[#This Row],[VALOR UNITARIO]]</f>
        <v>2276858.304</v>
      </c>
      <c r="AB110" s="31">
        <f>+Tabla7[[#This Row],[META_TEUSAQUILLO]]*Tabla7[[#This Row],[VALOR UNITARIO]]</f>
        <v>2944814.1839999999</v>
      </c>
      <c r="AC110" s="31">
        <f>+Tabla7[[#This Row],[META_SUBRED]]*Tabla7[[#This Row],[VALOR UNITARIO]]</f>
        <v>0</v>
      </c>
      <c r="AD110" s="32">
        <f>+Tabla7[[#This Row],[META_DISTRITO]]*Tabla7[[#This Row],[VALOR UNITARIO]]</f>
        <v>0</v>
      </c>
      <c r="AE110" s="30">
        <f>SUM(Tabla7[[#This Row],[$_USAQUEN]:[$_DISTRITO]])</f>
        <v>58083120</v>
      </c>
      <c r="AF110" s="32">
        <f>+Tabla7[[#This Row],[$_NORTE]]-Tabla7[[#This Row],[$_TOTAL]]</f>
        <v>0</v>
      </c>
    </row>
    <row r="111" spans="1:32" ht="51" hidden="1">
      <c r="A111" s="19" t="s">
        <v>73</v>
      </c>
      <c r="B111" s="20" t="s">
        <v>178</v>
      </c>
      <c r="C111" s="20" t="s">
        <v>101</v>
      </c>
      <c r="D111" s="21">
        <v>99</v>
      </c>
      <c r="E111" s="20" t="s">
        <v>193</v>
      </c>
      <c r="F111" s="20" t="s">
        <v>77</v>
      </c>
      <c r="G111" s="19" t="s">
        <v>45</v>
      </c>
      <c r="H111" s="19" t="s">
        <v>50</v>
      </c>
      <c r="I111" s="19" t="s">
        <v>47</v>
      </c>
      <c r="J111" s="22">
        <v>5621568</v>
      </c>
      <c r="K111" s="5">
        <v>12</v>
      </c>
      <c r="L111" s="22">
        <f>+Tabla7[[#This Row],[VALOR UNITARIO]]*Tabla7[[#This Row],[META_NORTE]]</f>
        <v>67458816</v>
      </c>
      <c r="M111" s="41">
        <v>0</v>
      </c>
      <c r="N111" s="42">
        <v>0</v>
      </c>
      <c r="O111" s="42">
        <v>0</v>
      </c>
      <c r="P111" s="42">
        <v>0</v>
      </c>
      <c r="Q111" s="42">
        <v>0</v>
      </c>
      <c r="R111" s="42">
        <v>0</v>
      </c>
      <c r="S111" s="42">
        <v>12</v>
      </c>
      <c r="T111" s="43">
        <v>0</v>
      </c>
      <c r="U111" s="28">
        <f>+Tabla7[[#This Row],[META_USAQUEN]]+Tabla7[[#This Row],[META_ENGATIVA]]+Tabla7[[#This Row],[META_SUBA]]+Tabla7[[#This Row],[META_CHAPINERO]]+Tabla7[[#This Row],[META_BARRIOS_UNIDOS]]+Tabla7[[#This Row],[META_TEUSAQUILLO]]+Tabla7[[#This Row],[META_SUBRED]]+Tabla7[[#This Row],[META_DISTRITO]]</f>
        <v>12</v>
      </c>
      <c r="V111" s="29">
        <f>+Tabla7[[#This Row],[META_NORTE]]-Tabla7[[#This Row],[META_TOTAL]]</f>
        <v>0</v>
      </c>
      <c r="W111" s="30">
        <f>+Tabla7[[#This Row],[VALOR UNITARIO]]*Tabla7[[#This Row],[META_USAQUEN]]</f>
        <v>0</v>
      </c>
      <c r="X111" s="31">
        <f>+Tabla7[[#This Row],[META_ENGATIVA]]*Tabla7[[#This Row],[VALOR UNITARIO]]</f>
        <v>0</v>
      </c>
      <c r="Y111" s="31">
        <f>+Tabla7[[#This Row],[META_SUBA]]*Tabla7[[#This Row],[VALOR UNITARIO]]</f>
        <v>0</v>
      </c>
      <c r="Z111" s="31">
        <f>+Tabla7[[#This Row],[META_CHAPINERO]]*Tabla7[[#This Row],[VALOR UNITARIO]]</f>
        <v>0</v>
      </c>
      <c r="AA111" s="31">
        <f>+Tabla7[[#This Row],[META_BARRIOS_UNIDOS]]*Tabla7[[#This Row],[VALOR UNITARIO]]</f>
        <v>0</v>
      </c>
      <c r="AB111" s="31">
        <f>+Tabla7[[#This Row],[META_TEUSAQUILLO]]*Tabla7[[#This Row],[VALOR UNITARIO]]</f>
        <v>0</v>
      </c>
      <c r="AC111" s="31">
        <f>+Tabla7[[#This Row],[META_SUBRED]]*Tabla7[[#This Row],[VALOR UNITARIO]]</f>
        <v>67458816</v>
      </c>
      <c r="AD111" s="32">
        <f>+Tabla7[[#This Row],[META_DISTRITO]]*Tabla7[[#This Row],[VALOR UNITARIO]]</f>
        <v>0</v>
      </c>
      <c r="AE111" s="30">
        <f>SUM(Tabla7[[#This Row],[$_USAQUEN]:[$_DISTRITO]])</f>
        <v>67458816</v>
      </c>
      <c r="AF111" s="32">
        <f>+Tabla7[[#This Row],[$_NORTE]]-Tabla7[[#This Row],[$_TOTAL]]</f>
        <v>0</v>
      </c>
    </row>
    <row r="112" spans="1:32" ht="38.25" hidden="1">
      <c r="A112" s="19" t="s">
        <v>73</v>
      </c>
      <c r="B112" s="20" t="s">
        <v>178</v>
      </c>
      <c r="C112" s="20" t="s">
        <v>111</v>
      </c>
      <c r="D112" s="21">
        <v>100</v>
      </c>
      <c r="E112" s="20" t="s">
        <v>195</v>
      </c>
      <c r="F112" s="20" t="s">
        <v>77</v>
      </c>
      <c r="G112" s="19" t="s">
        <v>113</v>
      </c>
      <c r="H112" s="19" t="s">
        <v>50</v>
      </c>
      <c r="I112" s="19" t="s">
        <v>47</v>
      </c>
      <c r="J112" s="22">
        <v>199714</v>
      </c>
      <c r="K112" s="5">
        <v>480</v>
      </c>
      <c r="L112" s="22">
        <f>+Tabla7[[#This Row],[VALOR UNITARIO]]*Tabla7[[#This Row],[META_NORTE]]</f>
        <v>95862720</v>
      </c>
      <c r="M112" s="41">
        <f>+Tabla7[[#This Row],[META_NORTE]]*10.02/100</f>
        <v>48.095999999999997</v>
      </c>
      <c r="N112" s="42">
        <f>+Tabla7[[#This Row],[META_NORTE]]*43.81/100</f>
        <v>210.28800000000004</v>
      </c>
      <c r="O112" s="42">
        <f>+Tabla7[[#This Row],[META_NORTE]]*29.46/100</f>
        <v>141.40800000000002</v>
      </c>
      <c r="P112" s="42">
        <f>+Tabla7[[#This Row],[META_NORTE]]*7.72/100</f>
        <v>37.055999999999997</v>
      </c>
      <c r="Q112" s="42">
        <f>+Tabla7[[#This Row],[META_NORTE]]*3.92/100</f>
        <v>18.815999999999999</v>
      </c>
      <c r="R112" s="42">
        <f>+Tabla7[[#This Row],[META_NORTE]]*5.07/100</f>
        <v>24.336000000000002</v>
      </c>
      <c r="S112" s="42"/>
      <c r="T112" s="43"/>
      <c r="U112" s="28">
        <f>+Tabla7[[#This Row],[META_USAQUEN]]+Tabla7[[#This Row],[META_ENGATIVA]]+Tabla7[[#This Row],[META_SUBA]]+Tabla7[[#This Row],[META_CHAPINERO]]+Tabla7[[#This Row],[META_BARRIOS_UNIDOS]]+Tabla7[[#This Row],[META_TEUSAQUILLO]]+Tabla7[[#This Row],[META_SUBRED]]+Tabla7[[#This Row],[META_DISTRITO]]</f>
        <v>480</v>
      </c>
      <c r="V112" s="29">
        <f>+Tabla7[[#This Row],[META_NORTE]]-Tabla7[[#This Row],[META_TOTAL]]</f>
        <v>0</v>
      </c>
      <c r="W112" s="30">
        <f>+Tabla7[[#This Row],[VALOR UNITARIO]]*Tabla7[[#This Row],[META_USAQUEN]]</f>
        <v>9605444.5439999998</v>
      </c>
      <c r="X112" s="31">
        <f>+Tabla7[[#This Row],[META_ENGATIVA]]*Tabla7[[#This Row],[VALOR UNITARIO]]</f>
        <v>41997457.632000007</v>
      </c>
      <c r="Y112" s="31">
        <f>+Tabla7[[#This Row],[META_SUBA]]*Tabla7[[#This Row],[VALOR UNITARIO]]</f>
        <v>28241157.312000003</v>
      </c>
      <c r="Z112" s="31">
        <f>+Tabla7[[#This Row],[META_CHAPINERO]]*Tabla7[[#This Row],[VALOR UNITARIO]]</f>
        <v>7400601.9839999992</v>
      </c>
      <c r="AA112" s="31">
        <f>+Tabla7[[#This Row],[META_BARRIOS_UNIDOS]]*Tabla7[[#This Row],[VALOR UNITARIO]]</f>
        <v>3757818.6239999998</v>
      </c>
      <c r="AB112" s="31">
        <f>+Tabla7[[#This Row],[META_TEUSAQUILLO]]*Tabla7[[#This Row],[VALOR UNITARIO]]</f>
        <v>4860239.9040000001</v>
      </c>
      <c r="AC112" s="31">
        <f>+Tabla7[[#This Row],[META_SUBRED]]*Tabla7[[#This Row],[VALOR UNITARIO]]</f>
        <v>0</v>
      </c>
      <c r="AD112" s="32">
        <f>+Tabla7[[#This Row],[META_DISTRITO]]*Tabla7[[#This Row],[VALOR UNITARIO]]</f>
        <v>0</v>
      </c>
      <c r="AE112" s="30">
        <f>SUM(Tabla7[[#This Row],[$_USAQUEN]:[$_DISTRITO]])</f>
        <v>95862720</v>
      </c>
      <c r="AF112" s="32">
        <f>+Tabla7[[#This Row],[$_NORTE]]-Tabla7[[#This Row],[$_TOTAL]]</f>
        <v>0</v>
      </c>
    </row>
    <row r="113" spans="1:32" ht="63.75" hidden="1">
      <c r="A113" s="19" t="s">
        <v>73</v>
      </c>
      <c r="B113" s="20" t="s">
        <v>197</v>
      </c>
      <c r="C113" s="20" t="s">
        <v>75</v>
      </c>
      <c r="D113" s="21">
        <v>101</v>
      </c>
      <c r="E113" s="20" t="s">
        <v>198</v>
      </c>
      <c r="F113" s="20" t="s">
        <v>77</v>
      </c>
      <c r="G113" s="19" t="s">
        <v>78</v>
      </c>
      <c r="H113" s="19" t="s">
        <v>50</v>
      </c>
      <c r="I113" s="19" t="s">
        <v>47</v>
      </c>
      <c r="J113" s="22">
        <v>322686</v>
      </c>
      <c r="K113" s="5">
        <v>0</v>
      </c>
      <c r="L113" s="22">
        <f>+Tabla7[[#This Row],[VALOR UNITARIO]]*Tabla7[[#This Row],[META_NORTE]]</f>
        <v>0</v>
      </c>
      <c r="M113" s="41">
        <f>+Tabla7[[#This Row],[META_NORTE]]*10.02/100</f>
        <v>0</v>
      </c>
      <c r="N113" s="42">
        <f>+Tabla7[[#This Row],[META_NORTE]]*43.81/100</f>
        <v>0</v>
      </c>
      <c r="O113" s="42">
        <f>+Tabla7[[#This Row],[META_NORTE]]*29.46/100</f>
        <v>0</v>
      </c>
      <c r="P113" s="42">
        <f>+Tabla7[[#This Row],[META_NORTE]]*7.72/100</f>
        <v>0</v>
      </c>
      <c r="Q113" s="42">
        <f>+Tabla7[[#This Row],[META_NORTE]]*3.92/100</f>
        <v>0</v>
      </c>
      <c r="R113" s="42">
        <f>+Tabla7[[#This Row],[META_NORTE]]*5.07/100</f>
        <v>0</v>
      </c>
      <c r="S113" s="42"/>
      <c r="T113" s="43"/>
      <c r="U113" s="28">
        <f>+Tabla7[[#This Row],[META_USAQUEN]]+Tabla7[[#This Row],[META_ENGATIVA]]+Tabla7[[#This Row],[META_SUBA]]+Tabla7[[#This Row],[META_CHAPINERO]]+Tabla7[[#This Row],[META_BARRIOS_UNIDOS]]+Tabla7[[#This Row],[META_TEUSAQUILLO]]+Tabla7[[#This Row],[META_SUBRED]]+Tabla7[[#This Row],[META_DISTRITO]]</f>
        <v>0</v>
      </c>
      <c r="V113" s="29">
        <f>+Tabla7[[#This Row],[META_NORTE]]-Tabla7[[#This Row],[META_TOTAL]]</f>
        <v>0</v>
      </c>
      <c r="W113" s="30">
        <f>+Tabla7[[#This Row],[VALOR UNITARIO]]*Tabla7[[#This Row],[META_USAQUEN]]</f>
        <v>0</v>
      </c>
      <c r="X113" s="31">
        <f>+Tabla7[[#This Row],[META_ENGATIVA]]*Tabla7[[#This Row],[VALOR UNITARIO]]</f>
        <v>0</v>
      </c>
      <c r="Y113" s="31">
        <f>+Tabla7[[#This Row],[META_SUBA]]*Tabla7[[#This Row],[VALOR UNITARIO]]</f>
        <v>0</v>
      </c>
      <c r="Z113" s="31">
        <f>+Tabla7[[#This Row],[META_CHAPINERO]]*Tabla7[[#This Row],[VALOR UNITARIO]]</f>
        <v>0</v>
      </c>
      <c r="AA113" s="31">
        <f>+Tabla7[[#This Row],[META_BARRIOS_UNIDOS]]*Tabla7[[#This Row],[VALOR UNITARIO]]</f>
        <v>0</v>
      </c>
      <c r="AB113" s="31">
        <f>+Tabla7[[#This Row],[META_TEUSAQUILLO]]*Tabla7[[#This Row],[VALOR UNITARIO]]</f>
        <v>0</v>
      </c>
      <c r="AC113" s="31">
        <f>+Tabla7[[#This Row],[META_SUBRED]]*Tabla7[[#This Row],[VALOR UNITARIO]]</f>
        <v>0</v>
      </c>
      <c r="AD113" s="32">
        <f>+Tabla7[[#This Row],[META_DISTRITO]]*Tabla7[[#This Row],[VALOR UNITARIO]]</f>
        <v>0</v>
      </c>
      <c r="AE113" s="30">
        <f>SUM(Tabla7[[#This Row],[$_USAQUEN]:[$_DISTRITO]])</f>
        <v>0</v>
      </c>
      <c r="AF113" s="32">
        <f>+Tabla7[[#This Row],[$_NORTE]]-Tabla7[[#This Row],[$_TOTAL]]</f>
        <v>0</v>
      </c>
    </row>
    <row r="114" spans="1:32" ht="63.75" hidden="1">
      <c r="A114" s="19" t="s">
        <v>73</v>
      </c>
      <c r="B114" s="20" t="s">
        <v>197</v>
      </c>
      <c r="C114" s="20" t="s">
        <v>101</v>
      </c>
      <c r="D114" s="21">
        <v>102</v>
      </c>
      <c r="E114" s="20" t="s">
        <v>199</v>
      </c>
      <c r="F114" s="20" t="s">
        <v>77</v>
      </c>
      <c r="G114" s="19" t="s">
        <v>78</v>
      </c>
      <c r="H114" s="19" t="s">
        <v>50</v>
      </c>
      <c r="I114" s="19" t="s">
        <v>47</v>
      </c>
      <c r="J114" s="22">
        <v>322686</v>
      </c>
      <c r="K114" s="5">
        <v>0</v>
      </c>
      <c r="L114" s="22">
        <f>+Tabla7[[#This Row],[VALOR UNITARIO]]*Tabla7[[#This Row],[META_NORTE]]</f>
        <v>0</v>
      </c>
      <c r="M114" s="41">
        <f>+Tabla7[[#This Row],[META_NORTE]]*10.02/100</f>
        <v>0</v>
      </c>
      <c r="N114" s="42">
        <f>+Tabla7[[#This Row],[META_NORTE]]*43.81/100</f>
        <v>0</v>
      </c>
      <c r="O114" s="42">
        <f>+Tabla7[[#This Row],[META_NORTE]]*29.46/100</f>
        <v>0</v>
      </c>
      <c r="P114" s="42">
        <f>+Tabla7[[#This Row],[META_NORTE]]*7.72/100</f>
        <v>0</v>
      </c>
      <c r="Q114" s="42">
        <f>+Tabla7[[#This Row],[META_NORTE]]*3.92/100</f>
        <v>0</v>
      </c>
      <c r="R114" s="42">
        <f>+Tabla7[[#This Row],[META_NORTE]]*5.07/100</f>
        <v>0</v>
      </c>
      <c r="S114" s="42"/>
      <c r="T114" s="43"/>
      <c r="U114" s="28">
        <f>+Tabla7[[#This Row],[META_USAQUEN]]+Tabla7[[#This Row],[META_ENGATIVA]]+Tabla7[[#This Row],[META_SUBA]]+Tabla7[[#This Row],[META_CHAPINERO]]+Tabla7[[#This Row],[META_BARRIOS_UNIDOS]]+Tabla7[[#This Row],[META_TEUSAQUILLO]]+Tabla7[[#This Row],[META_SUBRED]]+Tabla7[[#This Row],[META_DISTRITO]]</f>
        <v>0</v>
      </c>
      <c r="V114" s="29">
        <f>+Tabla7[[#This Row],[META_NORTE]]-Tabla7[[#This Row],[META_TOTAL]]</f>
        <v>0</v>
      </c>
      <c r="W114" s="30">
        <f>+Tabla7[[#This Row],[VALOR UNITARIO]]*Tabla7[[#This Row],[META_USAQUEN]]</f>
        <v>0</v>
      </c>
      <c r="X114" s="31">
        <f>+Tabla7[[#This Row],[META_ENGATIVA]]*Tabla7[[#This Row],[VALOR UNITARIO]]</f>
        <v>0</v>
      </c>
      <c r="Y114" s="31">
        <f>+Tabla7[[#This Row],[META_SUBA]]*Tabla7[[#This Row],[VALOR UNITARIO]]</f>
        <v>0</v>
      </c>
      <c r="Z114" s="31">
        <f>+Tabla7[[#This Row],[META_CHAPINERO]]*Tabla7[[#This Row],[VALOR UNITARIO]]</f>
        <v>0</v>
      </c>
      <c r="AA114" s="31">
        <f>+Tabla7[[#This Row],[META_BARRIOS_UNIDOS]]*Tabla7[[#This Row],[VALOR UNITARIO]]</f>
        <v>0</v>
      </c>
      <c r="AB114" s="31">
        <f>+Tabla7[[#This Row],[META_TEUSAQUILLO]]*Tabla7[[#This Row],[VALOR UNITARIO]]</f>
        <v>0</v>
      </c>
      <c r="AC114" s="31">
        <f>+Tabla7[[#This Row],[META_SUBRED]]*Tabla7[[#This Row],[VALOR UNITARIO]]</f>
        <v>0</v>
      </c>
      <c r="AD114" s="32">
        <f>+Tabla7[[#This Row],[META_DISTRITO]]*Tabla7[[#This Row],[VALOR UNITARIO]]</f>
        <v>0</v>
      </c>
      <c r="AE114" s="30">
        <f>SUM(Tabla7[[#This Row],[$_USAQUEN]:[$_DISTRITO]])</f>
        <v>0</v>
      </c>
      <c r="AF114" s="32">
        <f>+Tabla7[[#This Row],[$_NORTE]]-Tabla7[[#This Row],[$_TOTAL]]</f>
        <v>0</v>
      </c>
    </row>
    <row r="115" spans="1:32" ht="63.75" hidden="1">
      <c r="A115" s="19" t="s">
        <v>73</v>
      </c>
      <c r="B115" s="20" t="s">
        <v>197</v>
      </c>
      <c r="C115" s="20" t="s">
        <v>111</v>
      </c>
      <c r="D115" s="21">
        <v>103</v>
      </c>
      <c r="E115" s="20" t="s">
        <v>200</v>
      </c>
      <c r="F115" s="20" t="s">
        <v>77</v>
      </c>
      <c r="G115" s="19" t="s">
        <v>78</v>
      </c>
      <c r="H115" s="19" t="s">
        <v>50</v>
      </c>
      <c r="I115" s="19" t="s">
        <v>47</v>
      </c>
      <c r="J115" s="22">
        <v>53781</v>
      </c>
      <c r="K115" s="5">
        <v>0</v>
      </c>
      <c r="L115" s="22">
        <f>+Tabla7[[#This Row],[VALOR UNITARIO]]*Tabla7[[#This Row],[META_NORTE]]</f>
        <v>0</v>
      </c>
      <c r="M115" s="41">
        <f>+Tabla7[[#This Row],[META_NORTE]]*10.02/100</f>
        <v>0</v>
      </c>
      <c r="N115" s="42">
        <f>+Tabla7[[#This Row],[META_NORTE]]*43.81/100</f>
        <v>0</v>
      </c>
      <c r="O115" s="42">
        <f>+Tabla7[[#This Row],[META_NORTE]]*29.46/100</f>
        <v>0</v>
      </c>
      <c r="P115" s="42">
        <f>+Tabla7[[#This Row],[META_NORTE]]*7.72/100</f>
        <v>0</v>
      </c>
      <c r="Q115" s="42">
        <f>+Tabla7[[#This Row],[META_NORTE]]*3.92/100</f>
        <v>0</v>
      </c>
      <c r="R115" s="42">
        <f>+Tabla7[[#This Row],[META_NORTE]]*5.07/100</f>
        <v>0</v>
      </c>
      <c r="S115" s="42"/>
      <c r="T115" s="43"/>
      <c r="U115" s="28">
        <f>+Tabla7[[#This Row],[META_USAQUEN]]+Tabla7[[#This Row],[META_ENGATIVA]]+Tabla7[[#This Row],[META_SUBA]]+Tabla7[[#This Row],[META_CHAPINERO]]+Tabla7[[#This Row],[META_BARRIOS_UNIDOS]]+Tabla7[[#This Row],[META_TEUSAQUILLO]]+Tabla7[[#This Row],[META_SUBRED]]+Tabla7[[#This Row],[META_DISTRITO]]</f>
        <v>0</v>
      </c>
      <c r="V115" s="29">
        <f>+Tabla7[[#This Row],[META_NORTE]]-Tabla7[[#This Row],[META_TOTAL]]</f>
        <v>0</v>
      </c>
      <c r="W115" s="30">
        <f>+Tabla7[[#This Row],[VALOR UNITARIO]]*Tabla7[[#This Row],[META_USAQUEN]]</f>
        <v>0</v>
      </c>
      <c r="X115" s="31">
        <f>+Tabla7[[#This Row],[META_ENGATIVA]]*Tabla7[[#This Row],[VALOR UNITARIO]]</f>
        <v>0</v>
      </c>
      <c r="Y115" s="31">
        <f>+Tabla7[[#This Row],[META_SUBA]]*Tabla7[[#This Row],[VALOR UNITARIO]]</f>
        <v>0</v>
      </c>
      <c r="Z115" s="31">
        <f>+Tabla7[[#This Row],[META_CHAPINERO]]*Tabla7[[#This Row],[VALOR UNITARIO]]</f>
        <v>0</v>
      </c>
      <c r="AA115" s="31">
        <f>+Tabla7[[#This Row],[META_BARRIOS_UNIDOS]]*Tabla7[[#This Row],[VALOR UNITARIO]]</f>
        <v>0</v>
      </c>
      <c r="AB115" s="31">
        <f>+Tabla7[[#This Row],[META_TEUSAQUILLO]]*Tabla7[[#This Row],[VALOR UNITARIO]]</f>
        <v>0</v>
      </c>
      <c r="AC115" s="31">
        <f>+Tabla7[[#This Row],[META_SUBRED]]*Tabla7[[#This Row],[VALOR UNITARIO]]</f>
        <v>0</v>
      </c>
      <c r="AD115" s="32">
        <f>+Tabla7[[#This Row],[META_DISTRITO]]*Tabla7[[#This Row],[VALOR UNITARIO]]</f>
        <v>0</v>
      </c>
      <c r="AE115" s="30">
        <f>SUM(Tabla7[[#This Row],[$_USAQUEN]:[$_DISTRITO]])</f>
        <v>0</v>
      </c>
      <c r="AF115" s="32">
        <f>+Tabla7[[#This Row],[$_NORTE]]-Tabla7[[#This Row],[$_TOTAL]]</f>
        <v>0</v>
      </c>
    </row>
    <row r="116" spans="1:32" ht="63.75" hidden="1">
      <c r="A116" s="19" t="s">
        <v>73</v>
      </c>
      <c r="B116" s="20" t="s">
        <v>197</v>
      </c>
      <c r="C116" s="20" t="s">
        <v>75</v>
      </c>
      <c r="D116" s="21">
        <v>104</v>
      </c>
      <c r="E116" s="20" t="s">
        <v>201</v>
      </c>
      <c r="F116" s="20" t="s">
        <v>77</v>
      </c>
      <c r="G116" s="19" t="s">
        <v>78</v>
      </c>
      <c r="H116" s="19" t="s">
        <v>50</v>
      </c>
      <c r="I116" s="19" t="s">
        <v>47</v>
      </c>
      <c r="J116" s="22">
        <v>210809</v>
      </c>
      <c r="K116" s="5">
        <v>636</v>
      </c>
      <c r="L116" s="22">
        <f>+Tabla7[[#This Row],[VALOR UNITARIO]]*Tabla7[[#This Row],[META_NORTE]]</f>
        <v>134074524</v>
      </c>
      <c r="M116" s="41">
        <f>+Tabla7[[#This Row],[META_NORTE]]*10.02/100</f>
        <v>63.727199999999996</v>
      </c>
      <c r="N116" s="42">
        <f>+Tabla7[[#This Row],[META_NORTE]]*43.81/100</f>
        <v>278.63159999999999</v>
      </c>
      <c r="O116" s="42">
        <f>+Tabla7[[#This Row],[META_NORTE]]*29.46/100</f>
        <v>187.3656</v>
      </c>
      <c r="P116" s="42">
        <f>+Tabla7[[#This Row],[META_NORTE]]*7.72/100</f>
        <v>49.099200000000003</v>
      </c>
      <c r="Q116" s="42">
        <f>+Tabla7[[#This Row],[META_NORTE]]*3.92/100</f>
        <v>24.9312</v>
      </c>
      <c r="R116" s="42">
        <f>+Tabla7[[#This Row],[META_NORTE]]*5.07/100</f>
        <v>32.245199999999997</v>
      </c>
      <c r="S116" s="42"/>
      <c r="T116" s="43"/>
      <c r="U116" s="28">
        <f>+Tabla7[[#This Row],[META_USAQUEN]]+Tabla7[[#This Row],[META_ENGATIVA]]+Tabla7[[#This Row],[META_SUBA]]+Tabla7[[#This Row],[META_CHAPINERO]]+Tabla7[[#This Row],[META_BARRIOS_UNIDOS]]+Tabla7[[#This Row],[META_TEUSAQUILLO]]+Tabla7[[#This Row],[META_SUBRED]]+Tabla7[[#This Row],[META_DISTRITO]]</f>
        <v>635.99999999999989</v>
      </c>
      <c r="V116" s="29">
        <f>+Tabla7[[#This Row],[META_NORTE]]-Tabla7[[#This Row],[META_TOTAL]]</f>
        <v>0</v>
      </c>
      <c r="W116" s="30">
        <f>+Tabla7[[#This Row],[VALOR UNITARIO]]*Tabla7[[#This Row],[META_USAQUEN]]</f>
        <v>13434267.3048</v>
      </c>
      <c r="X116" s="31">
        <f>+Tabla7[[#This Row],[META_ENGATIVA]]*Tabla7[[#This Row],[VALOR UNITARIO]]</f>
        <v>58738048.964400001</v>
      </c>
      <c r="Y116" s="31">
        <f>+Tabla7[[#This Row],[META_SUBA]]*Tabla7[[#This Row],[VALOR UNITARIO]]</f>
        <v>39498354.770400003</v>
      </c>
      <c r="Z116" s="31">
        <f>+Tabla7[[#This Row],[META_CHAPINERO]]*Tabla7[[#This Row],[VALOR UNITARIO]]</f>
        <v>10350553.252800001</v>
      </c>
      <c r="AA116" s="31">
        <f>+Tabla7[[#This Row],[META_BARRIOS_UNIDOS]]*Tabla7[[#This Row],[VALOR UNITARIO]]</f>
        <v>5255721.3408000004</v>
      </c>
      <c r="AB116" s="31">
        <f>+Tabla7[[#This Row],[META_TEUSAQUILLO]]*Tabla7[[#This Row],[VALOR UNITARIO]]</f>
        <v>6797578.366799999</v>
      </c>
      <c r="AC116" s="31">
        <f>+Tabla7[[#This Row],[META_SUBRED]]*Tabla7[[#This Row],[VALOR UNITARIO]]</f>
        <v>0</v>
      </c>
      <c r="AD116" s="32">
        <f>+Tabla7[[#This Row],[META_DISTRITO]]*Tabla7[[#This Row],[VALOR UNITARIO]]</f>
        <v>0</v>
      </c>
      <c r="AE116" s="30">
        <f>SUM(Tabla7[[#This Row],[$_USAQUEN]:[$_DISTRITO]])</f>
        <v>134074524</v>
      </c>
      <c r="AF116" s="32">
        <f>+Tabla7[[#This Row],[$_NORTE]]-Tabla7[[#This Row],[$_TOTAL]]</f>
        <v>0</v>
      </c>
    </row>
    <row r="117" spans="1:32" ht="63.75" hidden="1">
      <c r="A117" s="19" t="s">
        <v>73</v>
      </c>
      <c r="B117" s="20" t="s">
        <v>197</v>
      </c>
      <c r="C117" s="20" t="s">
        <v>111</v>
      </c>
      <c r="D117" s="21">
        <v>105</v>
      </c>
      <c r="E117" s="20" t="s">
        <v>203</v>
      </c>
      <c r="F117" s="20" t="s">
        <v>77</v>
      </c>
      <c r="G117" s="19" t="s">
        <v>113</v>
      </c>
      <c r="H117" s="19" t="s">
        <v>50</v>
      </c>
      <c r="I117" s="19" t="s">
        <v>47</v>
      </c>
      <c r="J117" s="22">
        <v>281078</v>
      </c>
      <c r="K117" s="5">
        <v>0</v>
      </c>
      <c r="L117" s="22">
        <f>+Tabla7[[#This Row],[VALOR UNITARIO]]*Tabla7[[#This Row],[META_NORTE]]</f>
        <v>0</v>
      </c>
      <c r="M117" s="41">
        <f>+Tabla7[[#This Row],[META_NORTE]]*10.02/100</f>
        <v>0</v>
      </c>
      <c r="N117" s="42">
        <f>+Tabla7[[#This Row],[META_NORTE]]*43.81/100</f>
        <v>0</v>
      </c>
      <c r="O117" s="42">
        <f>+Tabla7[[#This Row],[META_NORTE]]*29.46/100</f>
        <v>0</v>
      </c>
      <c r="P117" s="42">
        <f>+Tabla7[[#This Row],[META_NORTE]]*7.72/100</f>
        <v>0</v>
      </c>
      <c r="Q117" s="42">
        <f>+Tabla7[[#This Row],[META_NORTE]]*3.92/100</f>
        <v>0</v>
      </c>
      <c r="R117" s="42">
        <f>+Tabla7[[#This Row],[META_NORTE]]*5.07/100</f>
        <v>0</v>
      </c>
      <c r="S117" s="42"/>
      <c r="T117" s="43"/>
      <c r="U117" s="28">
        <f>+Tabla7[[#This Row],[META_USAQUEN]]+Tabla7[[#This Row],[META_ENGATIVA]]+Tabla7[[#This Row],[META_SUBA]]+Tabla7[[#This Row],[META_CHAPINERO]]+Tabla7[[#This Row],[META_BARRIOS_UNIDOS]]+Tabla7[[#This Row],[META_TEUSAQUILLO]]+Tabla7[[#This Row],[META_SUBRED]]+Tabla7[[#This Row],[META_DISTRITO]]</f>
        <v>0</v>
      </c>
      <c r="V117" s="29">
        <f>+Tabla7[[#This Row],[META_NORTE]]-Tabla7[[#This Row],[META_TOTAL]]</f>
        <v>0</v>
      </c>
      <c r="W117" s="30">
        <f>+Tabla7[[#This Row],[VALOR UNITARIO]]*Tabla7[[#This Row],[META_USAQUEN]]</f>
        <v>0</v>
      </c>
      <c r="X117" s="31">
        <f>+Tabla7[[#This Row],[META_ENGATIVA]]*Tabla7[[#This Row],[VALOR UNITARIO]]</f>
        <v>0</v>
      </c>
      <c r="Y117" s="31">
        <f>+Tabla7[[#This Row],[META_SUBA]]*Tabla7[[#This Row],[VALOR UNITARIO]]</f>
        <v>0</v>
      </c>
      <c r="Z117" s="31">
        <f>+Tabla7[[#This Row],[META_CHAPINERO]]*Tabla7[[#This Row],[VALOR UNITARIO]]</f>
        <v>0</v>
      </c>
      <c r="AA117" s="31">
        <f>+Tabla7[[#This Row],[META_BARRIOS_UNIDOS]]*Tabla7[[#This Row],[VALOR UNITARIO]]</f>
        <v>0</v>
      </c>
      <c r="AB117" s="31">
        <f>+Tabla7[[#This Row],[META_TEUSAQUILLO]]*Tabla7[[#This Row],[VALOR UNITARIO]]</f>
        <v>0</v>
      </c>
      <c r="AC117" s="31">
        <f>+Tabla7[[#This Row],[META_SUBRED]]*Tabla7[[#This Row],[VALOR UNITARIO]]</f>
        <v>0</v>
      </c>
      <c r="AD117" s="32">
        <f>+Tabla7[[#This Row],[META_DISTRITO]]*Tabla7[[#This Row],[VALOR UNITARIO]]</f>
        <v>0</v>
      </c>
      <c r="AE117" s="30">
        <f>SUM(Tabla7[[#This Row],[$_USAQUEN]:[$_DISTRITO]])</f>
        <v>0</v>
      </c>
      <c r="AF117" s="32">
        <f>+Tabla7[[#This Row],[$_NORTE]]-Tabla7[[#This Row],[$_TOTAL]]</f>
        <v>0</v>
      </c>
    </row>
    <row r="118" spans="1:32" ht="63.75" hidden="1">
      <c r="A118" s="19" t="s">
        <v>73</v>
      </c>
      <c r="B118" s="20" t="s">
        <v>197</v>
      </c>
      <c r="C118" s="20" t="s">
        <v>75</v>
      </c>
      <c r="D118" s="21">
        <v>106</v>
      </c>
      <c r="E118" s="20" t="s">
        <v>204</v>
      </c>
      <c r="F118" s="20" t="s">
        <v>77</v>
      </c>
      <c r="G118" s="19" t="s">
        <v>78</v>
      </c>
      <c r="H118" s="19" t="s">
        <v>50</v>
      </c>
      <c r="I118" s="19" t="s">
        <v>47</v>
      </c>
      <c r="J118" s="22">
        <v>210809</v>
      </c>
      <c r="K118" s="5">
        <v>1284</v>
      </c>
      <c r="L118" s="22">
        <f>+Tabla7[[#This Row],[VALOR UNITARIO]]*Tabla7[[#This Row],[META_NORTE]]</f>
        <v>270678756</v>
      </c>
      <c r="M118" s="41">
        <f>+Tabla7[[#This Row],[META_NORTE]]*10.02/100</f>
        <v>128.6568</v>
      </c>
      <c r="N118" s="42">
        <f>+Tabla7[[#This Row],[META_NORTE]]*43.81/100</f>
        <v>562.5204</v>
      </c>
      <c r="O118" s="42">
        <f>+Tabla7[[#This Row],[META_NORTE]]*29.46/100</f>
        <v>378.26639999999998</v>
      </c>
      <c r="P118" s="42">
        <f>+Tabla7[[#This Row],[META_NORTE]]*7.72/100</f>
        <v>99.124799999999993</v>
      </c>
      <c r="Q118" s="42">
        <f>+Tabla7[[#This Row],[META_NORTE]]*3.92/100</f>
        <v>50.332799999999999</v>
      </c>
      <c r="R118" s="42">
        <f>+Tabla7[[#This Row],[META_NORTE]]*5.07/100</f>
        <v>65.098799999999997</v>
      </c>
      <c r="S118" s="42"/>
      <c r="T118" s="43"/>
      <c r="U118" s="28">
        <f>+Tabla7[[#This Row],[META_USAQUEN]]+Tabla7[[#This Row],[META_ENGATIVA]]+Tabla7[[#This Row],[META_SUBA]]+Tabla7[[#This Row],[META_CHAPINERO]]+Tabla7[[#This Row],[META_BARRIOS_UNIDOS]]+Tabla7[[#This Row],[META_TEUSAQUILLO]]+Tabla7[[#This Row],[META_SUBRED]]+Tabla7[[#This Row],[META_DISTRITO]]</f>
        <v>1284</v>
      </c>
      <c r="V118" s="29">
        <f>+Tabla7[[#This Row],[META_NORTE]]-Tabla7[[#This Row],[META_TOTAL]]</f>
        <v>0</v>
      </c>
      <c r="W118" s="30">
        <f>+Tabla7[[#This Row],[VALOR UNITARIO]]*Tabla7[[#This Row],[META_USAQUEN]]</f>
        <v>27122011.351199999</v>
      </c>
      <c r="X118" s="31">
        <f>+Tabla7[[#This Row],[META_ENGATIVA]]*Tabla7[[#This Row],[VALOR UNITARIO]]</f>
        <v>118584363.0036</v>
      </c>
      <c r="Y118" s="31">
        <f>+Tabla7[[#This Row],[META_SUBA]]*Tabla7[[#This Row],[VALOR UNITARIO]]</f>
        <v>79741961.5176</v>
      </c>
      <c r="Z118" s="31">
        <f>+Tabla7[[#This Row],[META_CHAPINERO]]*Tabla7[[#This Row],[VALOR UNITARIO]]</f>
        <v>20896399.963199999</v>
      </c>
      <c r="AA118" s="31">
        <f>+Tabla7[[#This Row],[META_BARRIOS_UNIDOS]]*Tabla7[[#This Row],[VALOR UNITARIO]]</f>
        <v>10610607.235199999</v>
      </c>
      <c r="AB118" s="31">
        <f>+Tabla7[[#This Row],[META_TEUSAQUILLO]]*Tabla7[[#This Row],[VALOR UNITARIO]]</f>
        <v>13723412.929199999</v>
      </c>
      <c r="AC118" s="31">
        <f>+Tabla7[[#This Row],[META_SUBRED]]*Tabla7[[#This Row],[VALOR UNITARIO]]</f>
        <v>0</v>
      </c>
      <c r="AD118" s="32">
        <f>+Tabla7[[#This Row],[META_DISTRITO]]*Tabla7[[#This Row],[VALOR UNITARIO]]</f>
        <v>0</v>
      </c>
      <c r="AE118" s="30">
        <f>SUM(Tabla7[[#This Row],[$_USAQUEN]:[$_DISTRITO]])</f>
        <v>270678756</v>
      </c>
      <c r="AF118" s="32">
        <f>+Tabla7[[#This Row],[$_NORTE]]-Tabla7[[#This Row],[$_TOTAL]]</f>
        <v>0</v>
      </c>
    </row>
    <row r="119" spans="1:32" ht="63.75" hidden="1">
      <c r="A119" s="19" t="s">
        <v>73</v>
      </c>
      <c r="B119" s="20" t="s">
        <v>197</v>
      </c>
      <c r="C119" s="20" t="s">
        <v>101</v>
      </c>
      <c r="D119" s="21">
        <v>107</v>
      </c>
      <c r="E119" s="20" t="s">
        <v>206</v>
      </c>
      <c r="F119" s="20" t="s">
        <v>77</v>
      </c>
      <c r="G119" s="19" t="s">
        <v>78</v>
      </c>
      <c r="H119" s="19" t="s">
        <v>50</v>
      </c>
      <c r="I119" s="19" t="s">
        <v>47</v>
      </c>
      <c r="J119" s="22">
        <v>55938</v>
      </c>
      <c r="K119" s="5">
        <v>1272</v>
      </c>
      <c r="L119" s="22">
        <f>+Tabla7[[#This Row],[VALOR UNITARIO]]*Tabla7[[#This Row],[META_NORTE]]</f>
        <v>71153136</v>
      </c>
      <c r="M119" s="41">
        <f>+Tabla7[[#This Row],[META_NORTE]]*10.02/100</f>
        <v>127.45439999999999</v>
      </c>
      <c r="N119" s="42">
        <f>+Tabla7[[#This Row],[META_NORTE]]*43.81/100</f>
        <v>557.26319999999998</v>
      </c>
      <c r="O119" s="42">
        <f>+Tabla7[[#This Row],[META_NORTE]]*29.46/100</f>
        <v>374.7312</v>
      </c>
      <c r="P119" s="42">
        <f>+Tabla7[[#This Row],[META_NORTE]]*7.72/100</f>
        <v>98.198400000000007</v>
      </c>
      <c r="Q119" s="42">
        <f>+Tabla7[[#This Row],[META_NORTE]]*3.92/100</f>
        <v>49.862400000000001</v>
      </c>
      <c r="R119" s="42">
        <f>+Tabla7[[#This Row],[META_NORTE]]*5.07/100</f>
        <v>64.490399999999994</v>
      </c>
      <c r="S119" s="42"/>
      <c r="T119" s="43"/>
      <c r="U119" s="28">
        <f>+Tabla7[[#This Row],[META_USAQUEN]]+Tabla7[[#This Row],[META_ENGATIVA]]+Tabla7[[#This Row],[META_SUBA]]+Tabla7[[#This Row],[META_CHAPINERO]]+Tabla7[[#This Row],[META_BARRIOS_UNIDOS]]+Tabla7[[#This Row],[META_TEUSAQUILLO]]+Tabla7[[#This Row],[META_SUBRED]]+Tabla7[[#This Row],[META_DISTRITO]]</f>
        <v>1271.9999999999998</v>
      </c>
      <c r="V119" s="29">
        <f>+Tabla7[[#This Row],[META_NORTE]]-Tabla7[[#This Row],[META_TOTAL]]</f>
        <v>0</v>
      </c>
      <c r="W119" s="30">
        <f>+Tabla7[[#This Row],[VALOR UNITARIO]]*Tabla7[[#This Row],[META_USAQUEN]]</f>
        <v>7129544.2271999996</v>
      </c>
      <c r="X119" s="31">
        <f>+Tabla7[[#This Row],[META_ENGATIVA]]*Tabla7[[#This Row],[VALOR UNITARIO]]</f>
        <v>31172188.8816</v>
      </c>
      <c r="Y119" s="31">
        <f>+Tabla7[[#This Row],[META_SUBA]]*Tabla7[[#This Row],[VALOR UNITARIO]]</f>
        <v>20961713.865600001</v>
      </c>
      <c r="Z119" s="31">
        <f>+Tabla7[[#This Row],[META_CHAPINERO]]*Tabla7[[#This Row],[VALOR UNITARIO]]</f>
        <v>5493022.0992000001</v>
      </c>
      <c r="AA119" s="31">
        <f>+Tabla7[[#This Row],[META_BARRIOS_UNIDOS]]*Tabla7[[#This Row],[VALOR UNITARIO]]</f>
        <v>2789202.9312</v>
      </c>
      <c r="AB119" s="31">
        <f>+Tabla7[[#This Row],[META_TEUSAQUILLO]]*Tabla7[[#This Row],[VALOR UNITARIO]]</f>
        <v>3607463.9951999998</v>
      </c>
      <c r="AC119" s="31">
        <f>+Tabla7[[#This Row],[META_SUBRED]]*Tabla7[[#This Row],[VALOR UNITARIO]]</f>
        <v>0</v>
      </c>
      <c r="AD119" s="32">
        <f>+Tabla7[[#This Row],[META_DISTRITO]]*Tabla7[[#This Row],[VALOR UNITARIO]]</f>
        <v>0</v>
      </c>
      <c r="AE119" s="30">
        <f>SUM(Tabla7[[#This Row],[$_USAQUEN]:[$_DISTRITO]])</f>
        <v>71153136</v>
      </c>
      <c r="AF119" s="32">
        <f>+Tabla7[[#This Row],[$_NORTE]]-Tabla7[[#This Row],[$_TOTAL]]</f>
        <v>0</v>
      </c>
    </row>
    <row r="120" spans="1:32" ht="63.75" hidden="1">
      <c r="A120" s="19" t="s">
        <v>73</v>
      </c>
      <c r="B120" s="20" t="s">
        <v>197</v>
      </c>
      <c r="C120" s="20" t="s">
        <v>101</v>
      </c>
      <c r="D120" s="21">
        <v>108</v>
      </c>
      <c r="E120" s="20" t="s">
        <v>207</v>
      </c>
      <c r="F120" s="20" t="s">
        <v>77</v>
      </c>
      <c r="G120" s="19" t="s">
        <v>78</v>
      </c>
      <c r="H120" s="19" t="s">
        <v>50</v>
      </c>
      <c r="I120" s="19" t="s">
        <v>47</v>
      </c>
      <c r="J120" s="22">
        <v>210809</v>
      </c>
      <c r="K120" s="5">
        <v>1284</v>
      </c>
      <c r="L120" s="22">
        <f>+Tabla7[[#This Row],[VALOR UNITARIO]]*Tabla7[[#This Row],[META_NORTE]]</f>
        <v>270678756</v>
      </c>
      <c r="M120" s="41">
        <f>+Tabla7[[#This Row],[META_NORTE]]*10.02/100</f>
        <v>128.6568</v>
      </c>
      <c r="N120" s="42">
        <f>+Tabla7[[#This Row],[META_NORTE]]*43.81/100</f>
        <v>562.5204</v>
      </c>
      <c r="O120" s="42">
        <f>+Tabla7[[#This Row],[META_NORTE]]*29.46/100</f>
        <v>378.26639999999998</v>
      </c>
      <c r="P120" s="42">
        <f>+Tabla7[[#This Row],[META_NORTE]]*7.72/100</f>
        <v>99.124799999999993</v>
      </c>
      <c r="Q120" s="42">
        <f>+Tabla7[[#This Row],[META_NORTE]]*3.92/100</f>
        <v>50.332799999999999</v>
      </c>
      <c r="R120" s="42">
        <f>+Tabla7[[#This Row],[META_NORTE]]*5.07/100</f>
        <v>65.098799999999997</v>
      </c>
      <c r="S120" s="42"/>
      <c r="T120" s="43"/>
      <c r="U120" s="28">
        <f>+Tabla7[[#This Row],[META_USAQUEN]]+Tabla7[[#This Row],[META_ENGATIVA]]+Tabla7[[#This Row],[META_SUBA]]+Tabla7[[#This Row],[META_CHAPINERO]]+Tabla7[[#This Row],[META_BARRIOS_UNIDOS]]+Tabla7[[#This Row],[META_TEUSAQUILLO]]+Tabla7[[#This Row],[META_SUBRED]]+Tabla7[[#This Row],[META_DISTRITO]]</f>
        <v>1284</v>
      </c>
      <c r="V120" s="29">
        <f>+Tabla7[[#This Row],[META_NORTE]]-Tabla7[[#This Row],[META_TOTAL]]</f>
        <v>0</v>
      </c>
      <c r="W120" s="30">
        <f>+Tabla7[[#This Row],[VALOR UNITARIO]]*Tabla7[[#This Row],[META_USAQUEN]]</f>
        <v>27122011.351199999</v>
      </c>
      <c r="X120" s="31">
        <f>+Tabla7[[#This Row],[META_ENGATIVA]]*Tabla7[[#This Row],[VALOR UNITARIO]]</f>
        <v>118584363.0036</v>
      </c>
      <c r="Y120" s="31">
        <f>+Tabla7[[#This Row],[META_SUBA]]*Tabla7[[#This Row],[VALOR UNITARIO]]</f>
        <v>79741961.5176</v>
      </c>
      <c r="Z120" s="31">
        <f>+Tabla7[[#This Row],[META_CHAPINERO]]*Tabla7[[#This Row],[VALOR UNITARIO]]</f>
        <v>20896399.963199999</v>
      </c>
      <c r="AA120" s="31">
        <f>+Tabla7[[#This Row],[META_BARRIOS_UNIDOS]]*Tabla7[[#This Row],[VALOR UNITARIO]]</f>
        <v>10610607.235199999</v>
      </c>
      <c r="AB120" s="31">
        <f>+Tabla7[[#This Row],[META_TEUSAQUILLO]]*Tabla7[[#This Row],[VALOR UNITARIO]]</f>
        <v>13723412.929199999</v>
      </c>
      <c r="AC120" s="31">
        <f>+Tabla7[[#This Row],[META_SUBRED]]*Tabla7[[#This Row],[VALOR UNITARIO]]</f>
        <v>0</v>
      </c>
      <c r="AD120" s="32">
        <f>+Tabla7[[#This Row],[META_DISTRITO]]*Tabla7[[#This Row],[VALOR UNITARIO]]</f>
        <v>0</v>
      </c>
      <c r="AE120" s="30">
        <f>SUM(Tabla7[[#This Row],[$_USAQUEN]:[$_DISTRITO]])</f>
        <v>270678756</v>
      </c>
      <c r="AF120" s="32">
        <f>+Tabla7[[#This Row],[$_NORTE]]-Tabla7[[#This Row],[$_TOTAL]]</f>
        <v>0</v>
      </c>
    </row>
    <row r="121" spans="1:32" ht="63.75" hidden="1">
      <c r="A121" s="19" t="s">
        <v>73</v>
      </c>
      <c r="B121" s="20" t="s">
        <v>197</v>
      </c>
      <c r="C121" s="20" t="s">
        <v>111</v>
      </c>
      <c r="D121" s="21">
        <v>109</v>
      </c>
      <c r="E121" s="20" t="s">
        <v>208</v>
      </c>
      <c r="F121" s="20" t="s">
        <v>77</v>
      </c>
      <c r="G121" s="19" t="s">
        <v>113</v>
      </c>
      <c r="H121" s="19" t="s">
        <v>50</v>
      </c>
      <c r="I121" s="19" t="s">
        <v>47</v>
      </c>
      <c r="J121" s="22">
        <v>199714</v>
      </c>
      <c r="K121" s="5">
        <v>240</v>
      </c>
      <c r="L121" s="22">
        <f>+Tabla7[[#This Row],[VALOR UNITARIO]]*Tabla7[[#This Row],[META_NORTE]]</f>
        <v>47931360</v>
      </c>
      <c r="M121" s="41">
        <f>+Tabla7[[#This Row],[META_NORTE]]*10.02/100</f>
        <v>24.047999999999998</v>
      </c>
      <c r="N121" s="42">
        <f>+Tabla7[[#This Row],[META_NORTE]]*43.81/100</f>
        <v>105.14400000000002</v>
      </c>
      <c r="O121" s="42">
        <f>+Tabla7[[#This Row],[META_NORTE]]*29.46/100</f>
        <v>70.704000000000008</v>
      </c>
      <c r="P121" s="42">
        <f>+Tabla7[[#This Row],[META_NORTE]]*7.72/100</f>
        <v>18.527999999999999</v>
      </c>
      <c r="Q121" s="42">
        <f>+Tabla7[[#This Row],[META_NORTE]]*3.92/100</f>
        <v>9.4079999999999995</v>
      </c>
      <c r="R121" s="42">
        <f>+Tabla7[[#This Row],[META_NORTE]]*5.07/100</f>
        <v>12.168000000000001</v>
      </c>
      <c r="S121" s="42"/>
      <c r="T121" s="43"/>
      <c r="U121" s="28">
        <f>+Tabla7[[#This Row],[META_USAQUEN]]+Tabla7[[#This Row],[META_ENGATIVA]]+Tabla7[[#This Row],[META_SUBA]]+Tabla7[[#This Row],[META_CHAPINERO]]+Tabla7[[#This Row],[META_BARRIOS_UNIDOS]]+Tabla7[[#This Row],[META_TEUSAQUILLO]]+Tabla7[[#This Row],[META_SUBRED]]+Tabla7[[#This Row],[META_DISTRITO]]</f>
        <v>240</v>
      </c>
      <c r="V121" s="29">
        <f>+Tabla7[[#This Row],[META_NORTE]]-Tabla7[[#This Row],[META_TOTAL]]</f>
        <v>0</v>
      </c>
      <c r="W121" s="30">
        <f>+Tabla7[[#This Row],[VALOR UNITARIO]]*Tabla7[[#This Row],[META_USAQUEN]]</f>
        <v>4802722.2719999999</v>
      </c>
      <c r="X121" s="31">
        <f>+Tabla7[[#This Row],[META_ENGATIVA]]*Tabla7[[#This Row],[VALOR UNITARIO]]</f>
        <v>20998728.816000003</v>
      </c>
      <c r="Y121" s="31">
        <f>+Tabla7[[#This Row],[META_SUBA]]*Tabla7[[#This Row],[VALOR UNITARIO]]</f>
        <v>14120578.656000001</v>
      </c>
      <c r="Z121" s="31">
        <f>+Tabla7[[#This Row],[META_CHAPINERO]]*Tabla7[[#This Row],[VALOR UNITARIO]]</f>
        <v>3700300.9919999996</v>
      </c>
      <c r="AA121" s="31">
        <f>+Tabla7[[#This Row],[META_BARRIOS_UNIDOS]]*Tabla7[[#This Row],[VALOR UNITARIO]]</f>
        <v>1878909.3119999999</v>
      </c>
      <c r="AB121" s="31">
        <f>+Tabla7[[#This Row],[META_TEUSAQUILLO]]*Tabla7[[#This Row],[VALOR UNITARIO]]</f>
        <v>2430119.952</v>
      </c>
      <c r="AC121" s="31">
        <f>+Tabla7[[#This Row],[META_SUBRED]]*Tabla7[[#This Row],[VALOR UNITARIO]]</f>
        <v>0</v>
      </c>
      <c r="AD121" s="32">
        <f>+Tabla7[[#This Row],[META_DISTRITO]]*Tabla7[[#This Row],[VALOR UNITARIO]]</f>
        <v>0</v>
      </c>
      <c r="AE121" s="30">
        <f>SUM(Tabla7[[#This Row],[$_USAQUEN]:[$_DISTRITO]])</f>
        <v>47931360</v>
      </c>
      <c r="AF121" s="32">
        <f>+Tabla7[[#This Row],[$_NORTE]]-Tabla7[[#This Row],[$_TOTAL]]</f>
        <v>0</v>
      </c>
    </row>
    <row r="122" spans="1:32" ht="63.75" hidden="1">
      <c r="A122" s="19" t="s">
        <v>73</v>
      </c>
      <c r="B122" s="20" t="s">
        <v>197</v>
      </c>
      <c r="C122" s="20" t="s">
        <v>75</v>
      </c>
      <c r="D122" s="21">
        <v>110</v>
      </c>
      <c r="E122" s="20" t="s">
        <v>209</v>
      </c>
      <c r="F122" s="20" t="s">
        <v>88</v>
      </c>
      <c r="G122" s="19" t="s">
        <v>78</v>
      </c>
      <c r="H122" s="19" t="s">
        <v>50</v>
      </c>
      <c r="I122" s="19" t="s">
        <v>47</v>
      </c>
      <c r="J122" s="22">
        <v>316213</v>
      </c>
      <c r="K122" s="5">
        <v>96</v>
      </c>
      <c r="L122" s="22">
        <f>+Tabla7[[#This Row],[VALOR UNITARIO]]*Tabla7[[#This Row],[META_NORTE]]</f>
        <v>30356448</v>
      </c>
      <c r="M122" s="41">
        <f>+Tabla7[[#This Row],[META_NORTE]]*10.02/100</f>
        <v>9.6191999999999993</v>
      </c>
      <c r="N122" s="42">
        <f>+Tabla7[[#This Row],[META_NORTE]]*43.81/100</f>
        <v>42.057600000000001</v>
      </c>
      <c r="O122" s="42">
        <f>+Tabla7[[#This Row],[META_NORTE]]*29.46/100</f>
        <v>28.281599999999997</v>
      </c>
      <c r="P122" s="42">
        <f>+Tabla7[[#This Row],[META_NORTE]]*7.72/100</f>
        <v>7.4112</v>
      </c>
      <c r="Q122" s="42">
        <f>+Tabla7[[#This Row],[META_NORTE]]*3.92/100</f>
        <v>3.7631999999999999</v>
      </c>
      <c r="R122" s="42">
        <f>+Tabla7[[#This Row],[META_NORTE]]*5.07/100</f>
        <v>4.8672000000000004</v>
      </c>
      <c r="S122" s="42"/>
      <c r="T122" s="43"/>
      <c r="U122" s="28">
        <f>+Tabla7[[#This Row],[META_USAQUEN]]+Tabla7[[#This Row],[META_ENGATIVA]]+Tabla7[[#This Row],[META_SUBA]]+Tabla7[[#This Row],[META_CHAPINERO]]+Tabla7[[#This Row],[META_BARRIOS_UNIDOS]]+Tabla7[[#This Row],[META_TEUSAQUILLO]]+Tabla7[[#This Row],[META_SUBRED]]+Tabla7[[#This Row],[META_DISTRITO]]</f>
        <v>95.999999999999986</v>
      </c>
      <c r="V122" s="29">
        <f>+Tabla7[[#This Row],[META_NORTE]]-Tabla7[[#This Row],[META_TOTAL]]</f>
        <v>0</v>
      </c>
      <c r="W122" s="30">
        <f>+Tabla7[[#This Row],[VALOR UNITARIO]]*Tabla7[[#This Row],[META_USAQUEN]]</f>
        <v>3041716.0895999996</v>
      </c>
      <c r="X122" s="31">
        <f>+Tabla7[[#This Row],[META_ENGATIVA]]*Tabla7[[#This Row],[VALOR UNITARIO]]</f>
        <v>13299159.868799999</v>
      </c>
      <c r="Y122" s="31">
        <f>+Tabla7[[#This Row],[META_SUBA]]*Tabla7[[#This Row],[VALOR UNITARIO]]</f>
        <v>8943009.5807999987</v>
      </c>
      <c r="Z122" s="31">
        <f>+Tabla7[[#This Row],[META_CHAPINERO]]*Tabla7[[#This Row],[VALOR UNITARIO]]</f>
        <v>2343517.7856000001</v>
      </c>
      <c r="AA122" s="31">
        <f>+Tabla7[[#This Row],[META_BARRIOS_UNIDOS]]*Tabla7[[#This Row],[VALOR UNITARIO]]</f>
        <v>1189972.7615999999</v>
      </c>
      <c r="AB122" s="31">
        <f>+Tabla7[[#This Row],[META_TEUSAQUILLO]]*Tabla7[[#This Row],[VALOR UNITARIO]]</f>
        <v>1539071.9136000001</v>
      </c>
      <c r="AC122" s="31">
        <f>+Tabla7[[#This Row],[META_SUBRED]]*Tabla7[[#This Row],[VALOR UNITARIO]]</f>
        <v>0</v>
      </c>
      <c r="AD122" s="32">
        <f>+Tabla7[[#This Row],[META_DISTRITO]]*Tabla7[[#This Row],[VALOR UNITARIO]]</f>
        <v>0</v>
      </c>
      <c r="AE122" s="30">
        <f>SUM(Tabla7[[#This Row],[$_USAQUEN]:[$_DISTRITO]])</f>
        <v>30356448</v>
      </c>
      <c r="AF122" s="32">
        <f>+Tabla7[[#This Row],[$_NORTE]]-Tabla7[[#This Row],[$_TOTAL]]</f>
        <v>0</v>
      </c>
    </row>
    <row r="123" spans="1:32" ht="63.75" hidden="1">
      <c r="A123" s="19" t="s">
        <v>73</v>
      </c>
      <c r="B123" s="20" t="s">
        <v>197</v>
      </c>
      <c r="C123" s="20" t="s">
        <v>101</v>
      </c>
      <c r="D123" s="21">
        <v>111</v>
      </c>
      <c r="E123" s="20" t="s">
        <v>210</v>
      </c>
      <c r="F123" s="20" t="s">
        <v>88</v>
      </c>
      <c r="G123" s="19" t="s">
        <v>211</v>
      </c>
      <c r="H123" s="19" t="s">
        <v>50</v>
      </c>
      <c r="I123" s="19" t="s">
        <v>47</v>
      </c>
      <c r="J123" s="22">
        <v>421618</v>
      </c>
      <c r="K123" s="5">
        <v>132</v>
      </c>
      <c r="L123" s="22">
        <f>+Tabla7[[#This Row],[VALOR UNITARIO]]*Tabla7[[#This Row],[META_NORTE]]</f>
        <v>55653576</v>
      </c>
      <c r="M123" s="41">
        <f>+Tabla7[[#This Row],[META_NORTE]]*10.02/100</f>
        <v>13.226399999999998</v>
      </c>
      <c r="N123" s="42">
        <f>+Tabla7[[#This Row],[META_NORTE]]*43.81/100</f>
        <v>57.8292</v>
      </c>
      <c r="O123" s="42">
        <f>+Tabla7[[#This Row],[META_NORTE]]*29.46/100</f>
        <v>38.8872</v>
      </c>
      <c r="P123" s="42">
        <f>+Tabla7[[#This Row],[META_NORTE]]*7.72/100</f>
        <v>10.1904</v>
      </c>
      <c r="Q123" s="42">
        <f>+Tabla7[[#This Row],[META_NORTE]]*3.92/100</f>
        <v>5.1743999999999994</v>
      </c>
      <c r="R123" s="42">
        <f>+Tabla7[[#This Row],[META_NORTE]]*5.07/100</f>
        <v>6.6924000000000001</v>
      </c>
      <c r="S123" s="42"/>
      <c r="T123" s="43"/>
      <c r="U123" s="28">
        <f>+Tabla7[[#This Row],[META_USAQUEN]]+Tabla7[[#This Row],[META_ENGATIVA]]+Tabla7[[#This Row],[META_SUBA]]+Tabla7[[#This Row],[META_CHAPINERO]]+Tabla7[[#This Row],[META_BARRIOS_UNIDOS]]+Tabla7[[#This Row],[META_TEUSAQUILLO]]+Tabla7[[#This Row],[META_SUBRED]]+Tabla7[[#This Row],[META_DISTRITO]]</f>
        <v>132</v>
      </c>
      <c r="V123" s="29">
        <f>+Tabla7[[#This Row],[META_NORTE]]-Tabla7[[#This Row],[META_TOTAL]]</f>
        <v>0</v>
      </c>
      <c r="W123" s="30">
        <f>+Tabla7[[#This Row],[VALOR UNITARIO]]*Tabla7[[#This Row],[META_USAQUEN]]</f>
        <v>5576488.3151999991</v>
      </c>
      <c r="X123" s="31">
        <f>+Tabla7[[#This Row],[META_ENGATIVA]]*Tabla7[[#This Row],[VALOR UNITARIO]]</f>
        <v>24381831.645599999</v>
      </c>
      <c r="Y123" s="31">
        <f>+Tabla7[[#This Row],[META_SUBA]]*Tabla7[[#This Row],[VALOR UNITARIO]]</f>
        <v>16395543.489600001</v>
      </c>
      <c r="Z123" s="31">
        <f>+Tabla7[[#This Row],[META_CHAPINERO]]*Tabla7[[#This Row],[VALOR UNITARIO]]</f>
        <v>4296456.0672000004</v>
      </c>
      <c r="AA123" s="31">
        <f>+Tabla7[[#This Row],[META_BARRIOS_UNIDOS]]*Tabla7[[#This Row],[VALOR UNITARIO]]</f>
        <v>2181620.1791999997</v>
      </c>
      <c r="AB123" s="31">
        <f>+Tabla7[[#This Row],[META_TEUSAQUILLO]]*Tabla7[[#This Row],[VALOR UNITARIO]]</f>
        <v>2821636.3032</v>
      </c>
      <c r="AC123" s="31">
        <f>+Tabla7[[#This Row],[META_SUBRED]]*Tabla7[[#This Row],[VALOR UNITARIO]]</f>
        <v>0</v>
      </c>
      <c r="AD123" s="32">
        <f>+Tabla7[[#This Row],[META_DISTRITO]]*Tabla7[[#This Row],[VALOR UNITARIO]]</f>
        <v>0</v>
      </c>
      <c r="AE123" s="30">
        <f>SUM(Tabla7[[#This Row],[$_USAQUEN]:[$_DISTRITO]])</f>
        <v>55653576</v>
      </c>
      <c r="AF123" s="32">
        <f>+Tabla7[[#This Row],[$_NORTE]]-Tabla7[[#This Row],[$_TOTAL]]</f>
        <v>0</v>
      </c>
    </row>
    <row r="124" spans="1:32" ht="63.75" hidden="1">
      <c r="A124" s="19" t="s">
        <v>73</v>
      </c>
      <c r="B124" s="20" t="s">
        <v>197</v>
      </c>
      <c r="C124" s="20" t="s">
        <v>75</v>
      </c>
      <c r="D124" s="21">
        <v>112</v>
      </c>
      <c r="E124" s="20" t="s">
        <v>212</v>
      </c>
      <c r="F124" s="20" t="s">
        <v>88</v>
      </c>
      <c r="G124" s="19" t="s">
        <v>78</v>
      </c>
      <c r="H124" s="19" t="s">
        <v>50</v>
      </c>
      <c r="I124" s="19" t="s">
        <v>47</v>
      </c>
      <c r="J124" s="22">
        <v>140539</v>
      </c>
      <c r="K124" s="5">
        <v>96</v>
      </c>
      <c r="L124" s="22">
        <f>+Tabla7[[#This Row],[VALOR UNITARIO]]*Tabla7[[#This Row],[META_NORTE]]</f>
        <v>13491744</v>
      </c>
      <c r="M124" s="41">
        <f>+Tabla7[[#This Row],[META_NORTE]]*10.02/100</f>
        <v>9.6191999999999993</v>
      </c>
      <c r="N124" s="42">
        <f>+Tabla7[[#This Row],[META_NORTE]]*43.81/100</f>
        <v>42.057600000000001</v>
      </c>
      <c r="O124" s="42">
        <f>+Tabla7[[#This Row],[META_NORTE]]*29.46/100</f>
        <v>28.281599999999997</v>
      </c>
      <c r="P124" s="42">
        <f>+Tabla7[[#This Row],[META_NORTE]]*7.72/100</f>
        <v>7.4112</v>
      </c>
      <c r="Q124" s="42">
        <f>+Tabla7[[#This Row],[META_NORTE]]*3.92/100</f>
        <v>3.7631999999999999</v>
      </c>
      <c r="R124" s="42">
        <f>+Tabla7[[#This Row],[META_NORTE]]*5.07/100</f>
        <v>4.8672000000000004</v>
      </c>
      <c r="S124" s="42"/>
      <c r="T124" s="43"/>
      <c r="U124" s="28">
        <f>+Tabla7[[#This Row],[META_USAQUEN]]+Tabla7[[#This Row],[META_ENGATIVA]]+Tabla7[[#This Row],[META_SUBA]]+Tabla7[[#This Row],[META_CHAPINERO]]+Tabla7[[#This Row],[META_BARRIOS_UNIDOS]]+Tabla7[[#This Row],[META_TEUSAQUILLO]]+Tabla7[[#This Row],[META_SUBRED]]+Tabla7[[#This Row],[META_DISTRITO]]</f>
        <v>95.999999999999986</v>
      </c>
      <c r="V124" s="29">
        <f>+Tabla7[[#This Row],[META_NORTE]]-Tabla7[[#This Row],[META_TOTAL]]</f>
        <v>0</v>
      </c>
      <c r="W124" s="30">
        <f>+Tabla7[[#This Row],[VALOR UNITARIO]]*Tabla7[[#This Row],[META_USAQUEN]]</f>
        <v>1351872.7487999999</v>
      </c>
      <c r="X124" s="31">
        <f>+Tabla7[[#This Row],[META_ENGATIVA]]*Tabla7[[#This Row],[VALOR UNITARIO]]</f>
        <v>5910733.0464000003</v>
      </c>
      <c r="Y124" s="31">
        <f>+Tabla7[[#This Row],[META_SUBA]]*Tabla7[[#This Row],[VALOR UNITARIO]]</f>
        <v>3974667.7823999994</v>
      </c>
      <c r="Z124" s="31">
        <f>+Tabla7[[#This Row],[META_CHAPINERO]]*Tabla7[[#This Row],[VALOR UNITARIO]]</f>
        <v>1041562.6368</v>
      </c>
      <c r="AA124" s="31">
        <f>+Tabla7[[#This Row],[META_BARRIOS_UNIDOS]]*Tabla7[[#This Row],[VALOR UNITARIO]]</f>
        <v>528876.36479999998</v>
      </c>
      <c r="AB124" s="31">
        <f>+Tabla7[[#This Row],[META_TEUSAQUILLO]]*Tabla7[[#This Row],[VALOR UNITARIO]]</f>
        <v>684031.42080000008</v>
      </c>
      <c r="AC124" s="31">
        <f>+Tabla7[[#This Row],[META_SUBRED]]*Tabla7[[#This Row],[VALOR UNITARIO]]</f>
        <v>0</v>
      </c>
      <c r="AD124" s="32">
        <f>+Tabla7[[#This Row],[META_DISTRITO]]*Tabla7[[#This Row],[VALOR UNITARIO]]</f>
        <v>0</v>
      </c>
      <c r="AE124" s="30">
        <f>SUM(Tabla7[[#This Row],[$_USAQUEN]:[$_DISTRITO]])</f>
        <v>13491744.000000002</v>
      </c>
      <c r="AF124" s="32">
        <f>+Tabla7[[#This Row],[$_NORTE]]-Tabla7[[#This Row],[$_TOTAL]]</f>
        <v>0</v>
      </c>
    </row>
    <row r="125" spans="1:32" ht="63.75" hidden="1">
      <c r="A125" s="19" t="s">
        <v>73</v>
      </c>
      <c r="B125" s="20" t="s">
        <v>197</v>
      </c>
      <c r="C125" s="20" t="s">
        <v>101</v>
      </c>
      <c r="D125" s="21">
        <v>113</v>
      </c>
      <c r="E125" s="20" t="s">
        <v>213</v>
      </c>
      <c r="F125" s="20" t="s">
        <v>88</v>
      </c>
      <c r="G125" s="19" t="s">
        <v>159</v>
      </c>
      <c r="H125" s="19" t="s">
        <v>50</v>
      </c>
      <c r="I125" s="19" t="s">
        <v>47</v>
      </c>
      <c r="J125" s="22">
        <v>70270</v>
      </c>
      <c r="K125" s="5">
        <v>1104</v>
      </c>
      <c r="L125" s="22">
        <f>+Tabla7[[#This Row],[VALOR UNITARIO]]*Tabla7[[#This Row],[META_NORTE]]</f>
        <v>77578080</v>
      </c>
      <c r="M125" s="41">
        <f>+Tabla7[[#This Row],[META_NORTE]]*10.02/100</f>
        <v>110.6208</v>
      </c>
      <c r="N125" s="42">
        <f>+Tabla7[[#This Row],[META_NORTE]]*43.81/100</f>
        <v>483.66240000000005</v>
      </c>
      <c r="O125" s="42">
        <f>+Tabla7[[#This Row],[META_NORTE]]*29.46/100</f>
        <v>325.23840000000001</v>
      </c>
      <c r="P125" s="42">
        <f>+Tabla7[[#This Row],[META_NORTE]]*7.72/100</f>
        <v>85.228799999999993</v>
      </c>
      <c r="Q125" s="42">
        <f>+Tabla7[[#This Row],[META_NORTE]]*3.92/100</f>
        <v>43.276800000000001</v>
      </c>
      <c r="R125" s="42">
        <f>+Tabla7[[#This Row],[META_NORTE]]*5.07/100</f>
        <v>55.972800000000007</v>
      </c>
      <c r="S125" s="42"/>
      <c r="T125" s="43"/>
      <c r="U125" s="28">
        <f>+Tabla7[[#This Row],[META_USAQUEN]]+Tabla7[[#This Row],[META_ENGATIVA]]+Tabla7[[#This Row],[META_SUBA]]+Tabla7[[#This Row],[META_CHAPINERO]]+Tabla7[[#This Row],[META_BARRIOS_UNIDOS]]+Tabla7[[#This Row],[META_TEUSAQUILLO]]+Tabla7[[#This Row],[META_SUBRED]]+Tabla7[[#This Row],[META_DISTRITO]]</f>
        <v>1104</v>
      </c>
      <c r="V125" s="29">
        <f>+Tabla7[[#This Row],[META_NORTE]]-Tabla7[[#This Row],[META_TOTAL]]</f>
        <v>0</v>
      </c>
      <c r="W125" s="30">
        <f>+Tabla7[[#This Row],[VALOR UNITARIO]]*Tabla7[[#This Row],[META_USAQUEN]]</f>
        <v>7773323.6160000004</v>
      </c>
      <c r="X125" s="31">
        <f>+Tabla7[[#This Row],[META_ENGATIVA]]*Tabla7[[#This Row],[VALOR UNITARIO]]</f>
        <v>33986956.848000005</v>
      </c>
      <c r="Y125" s="31">
        <f>+Tabla7[[#This Row],[META_SUBA]]*Tabla7[[#This Row],[VALOR UNITARIO]]</f>
        <v>22854502.368000001</v>
      </c>
      <c r="Z125" s="31">
        <f>+Tabla7[[#This Row],[META_CHAPINERO]]*Tabla7[[#This Row],[VALOR UNITARIO]]</f>
        <v>5989027.7759999996</v>
      </c>
      <c r="AA125" s="31">
        <f>+Tabla7[[#This Row],[META_BARRIOS_UNIDOS]]*Tabla7[[#This Row],[VALOR UNITARIO]]</f>
        <v>3041060.736</v>
      </c>
      <c r="AB125" s="31">
        <f>+Tabla7[[#This Row],[META_TEUSAQUILLO]]*Tabla7[[#This Row],[VALOR UNITARIO]]</f>
        <v>3933208.6560000004</v>
      </c>
      <c r="AC125" s="31">
        <f>+Tabla7[[#This Row],[META_SUBRED]]*Tabla7[[#This Row],[VALOR UNITARIO]]</f>
        <v>0</v>
      </c>
      <c r="AD125" s="32">
        <f>+Tabla7[[#This Row],[META_DISTRITO]]*Tabla7[[#This Row],[VALOR UNITARIO]]</f>
        <v>0</v>
      </c>
      <c r="AE125" s="30">
        <f>SUM(Tabla7[[#This Row],[$_USAQUEN]:[$_DISTRITO]])</f>
        <v>77578080</v>
      </c>
      <c r="AF125" s="32">
        <f>+Tabla7[[#This Row],[$_NORTE]]-Tabla7[[#This Row],[$_TOTAL]]</f>
        <v>0</v>
      </c>
    </row>
    <row r="126" spans="1:32" ht="63.75" hidden="1">
      <c r="A126" s="19" t="s">
        <v>73</v>
      </c>
      <c r="B126" s="20" t="s">
        <v>197</v>
      </c>
      <c r="C126" s="20" t="s">
        <v>111</v>
      </c>
      <c r="D126" s="21">
        <v>114</v>
      </c>
      <c r="E126" s="20" t="s">
        <v>214</v>
      </c>
      <c r="F126" s="20" t="s">
        <v>88</v>
      </c>
      <c r="G126" s="19" t="s">
        <v>215</v>
      </c>
      <c r="H126" s="19" t="s">
        <v>50</v>
      </c>
      <c r="I126" s="19" t="s">
        <v>47</v>
      </c>
      <c r="J126" s="22">
        <v>19971</v>
      </c>
      <c r="K126" s="5">
        <v>2400</v>
      </c>
      <c r="L126" s="22">
        <f>+Tabla7[[#This Row],[VALOR UNITARIO]]*Tabla7[[#This Row],[META_NORTE]]</f>
        <v>47930400</v>
      </c>
      <c r="M126" s="41">
        <f>+Tabla7[[#This Row],[META_NORTE]]*10.02/100</f>
        <v>240.48</v>
      </c>
      <c r="N126" s="42">
        <f>+Tabla7[[#This Row],[META_NORTE]]*43.81/100</f>
        <v>1051.44</v>
      </c>
      <c r="O126" s="42">
        <f>+Tabla7[[#This Row],[META_NORTE]]*29.46/100</f>
        <v>707.04</v>
      </c>
      <c r="P126" s="42">
        <f>+Tabla7[[#This Row],[META_NORTE]]*7.72/100</f>
        <v>185.28</v>
      </c>
      <c r="Q126" s="42">
        <f>+Tabla7[[#This Row],[META_NORTE]]*3.92/100</f>
        <v>94.08</v>
      </c>
      <c r="R126" s="42">
        <f>+Tabla7[[#This Row],[META_NORTE]]*5.07/100</f>
        <v>121.68</v>
      </c>
      <c r="S126" s="42"/>
      <c r="T126" s="43"/>
      <c r="U126" s="28">
        <f>+Tabla7[[#This Row],[META_USAQUEN]]+Tabla7[[#This Row],[META_ENGATIVA]]+Tabla7[[#This Row],[META_SUBA]]+Tabla7[[#This Row],[META_CHAPINERO]]+Tabla7[[#This Row],[META_BARRIOS_UNIDOS]]+Tabla7[[#This Row],[META_TEUSAQUILLO]]+Tabla7[[#This Row],[META_SUBRED]]+Tabla7[[#This Row],[META_DISTRITO]]</f>
        <v>2400</v>
      </c>
      <c r="V126" s="29">
        <f>+Tabla7[[#This Row],[META_NORTE]]-Tabla7[[#This Row],[META_TOTAL]]</f>
        <v>0</v>
      </c>
      <c r="W126" s="30">
        <f>+Tabla7[[#This Row],[VALOR UNITARIO]]*Tabla7[[#This Row],[META_USAQUEN]]</f>
        <v>4802626.08</v>
      </c>
      <c r="X126" s="31">
        <f>+Tabla7[[#This Row],[META_ENGATIVA]]*Tabla7[[#This Row],[VALOR UNITARIO]]</f>
        <v>20998308.240000002</v>
      </c>
      <c r="Y126" s="31">
        <f>+Tabla7[[#This Row],[META_SUBA]]*Tabla7[[#This Row],[VALOR UNITARIO]]</f>
        <v>14120295.84</v>
      </c>
      <c r="Z126" s="31">
        <f>+Tabla7[[#This Row],[META_CHAPINERO]]*Tabla7[[#This Row],[VALOR UNITARIO]]</f>
        <v>3700226.88</v>
      </c>
      <c r="AA126" s="31">
        <f>+Tabla7[[#This Row],[META_BARRIOS_UNIDOS]]*Tabla7[[#This Row],[VALOR UNITARIO]]</f>
        <v>1878871.68</v>
      </c>
      <c r="AB126" s="31">
        <f>+Tabla7[[#This Row],[META_TEUSAQUILLO]]*Tabla7[[#This Row],[VALOR UNITARIO]]</f>
        <v>2430071.2800000003</v>
      </c>
      <c r="AC126" s="31">
        <f>+Tabla7[[#This Row],[META_SUBRED]]*Tabla7[[#This Row],[VALOR UNITARIO]]</f>
        <v>0</v>
      </c>
      <c r="AD126" s="32">
        <f>+Tabla7[[#This Row],[META_DISTRITO]]*Tabla7[[#This Row],[VALOR UNITARIO]]</f>
        <v>0</v>
      </c>
      <c r="AE126" s="30">
        <f>SUM(Tabla7[[#This Row],[$_USAQUEN]:[$_DISTRITO]])</f>
        <v>47930400</v>
      </c>
      <c r="AF126" s="32">
        <f>+Tabla7[[#This Row],[$_NORTE]]-Tabla7[[#This Row],[$_TOTAL]]</f>
        <v>0</v>
      </c>
    </row>
    <row r="127" spans="1:32" ht="63.75" hidden="1">
      <c r="A127" s="19" t="s">
        <v>73</v>
      </c>
      <c r="B127" s="20" t="s">
        <v>197</v>
      </c>
      <c r="C127" s="20" t="s">
        <v>101</v>
      </c>
      <c r="D127" s="21">
        <v>115</v>
      </c>
      <c r="E127" s="20" t="s">
        <v>216</v>
      </c>
      <c r="F127" s="20" t="s">
        <v>88</v>
      </c>
      <c r="G127" s="19" t="s">
        <v>217</v>
      </c>
      <c r="H127" s="19" t="s">
        <v>50</v>
      </c>
      <c r="I127" s="19" t="s">
        <v>47</v>
      </c>
      <c r="J127" s="22">
        <v>70270</v>
      </c>
      <c r="K127" s="5">
        <v>408</v>
      </c>
      <c r="L127" s="22">
        <f>+Tabla7[[#This Row],[VALOR UNITARIO]]*Tabla7[[#This Row],[META_NORTE]]</f>
        <v>28670160</v>
      </c>
      <c r="M127" s="41">
        <f>+Tabla7[[#This Row],[META_NORTE]]*10.02/100</f>
        <v>40.881599999999999</v>
      </c>
      <c r="N127" s="42">
        <f>+Tabla7[[#This Row],[META_NORTE]]*43.81/100</f>
        <v>178.7448</v>
      </c>
      <c r="O127" s="42">
        <f>+Tabla7[[#This Row],[META_NORTE]]*29.46/100</f>
        <v>120.1968</v>
      </c>
      <c r="P127" s="42">
        <f>+Tabla7[[#This Row],[META_NORTE]]*7.72/100</f>
        <v>31.497599999999998</v>
      </c>
      <c r="Q127" s="42">
        <f>+Tabla7[[#This Row],[META_NORTE]]*3.92/100</f>
        <v>15.993599999999999</v>
      </c>
      <c r="R127" s="42">
        <f>+Tabla7[[#This Row],[META_NORTE]]*5.07/100</f>
        <v>20.685600000000001</v>
      </c>
      <c r="S127" s="42"/>
      <c r="T127" s="43"/>
      <c r="U127" s="28">
        <f>+Tabla7[[#This Row],[META_USAQUEN]]+Tabla7[[#This Row],[META_ENGATIVA]]+Tabla7[[#This Row],[META_SUBA]]+Tabla7[[#This Row],[META_CHAPINERO]]+Tabla7[[#This Row],[META_BARRIOS_UNIDOS]]+Tabla7[[#This Row],[META_TEUSAQUILLO]]+Tabla7[[#This Row],[META_SUBRED]]+Tabla7[[#This Row],[META_DISTRITO]]</f>
        <v>408</v>
      </c>
      <c r="V127" s="29">
        <f>+Tabla7[[#This Row],[META_NORTE]]-Tabla7[[#This Row],[META_TOTAL]]</f>
        <v>0</v>
      </c>
      <c r="W127" s="30">
        <f>+Tabla7[[#This Row],[VALOR UNITARIO]]*Tabla7[[#This Row],[META_USAQUEN]]</f>
        <v>2872750.0320000001</v>
      </c>
      <c r="X127" s="31">
        <f>+Tabla7[[#This Row],[META_ENGATIVA]]*Tabla7[[#This Row],[VALOR UNITARIO]]</f>
        <v>12560397.095999999</v>
      </c>
      <c r="Y127" s="31">
        <f>+Tabla7[[#This Row],[META_SUBA]]*Tabla7[[#This Row],[VALOR UNITARIO]]</f>
        <v>8446229.1359999999</v>
      </c>
      <c r="Z127" s="31">
        <f>+Tabla7[[#This Row],[META_CHAPINERO]]*Tabla7[[#This Row],[VALOR UNITARIO]]</f>
        <v>2213336.352</v>
      </c>
      <c r="AA127" s="31">
        <f>+Tabla7[[#This Row],[META_BARRIOS_UNIDOS]]*Tabla7[[#This Row],[VALOR UNITARIO]]</f>
        <v>1123870.2719999999</v>
      </c>
      <c r="AB127" s="31">
        <f>+Tabla7[[#This Row],[META_TEUSAQUILLO]]*Tabla7[[#This Row],[VALOR UNITARIO]]</f>
        <v>1453577.112</v>
      </c>
      <c r="AC127" s="31">
        <f>+Tabla7[[#This Row],[META_SUBRED]]*Tabla7[[#This Row],[VALOR UNITARIO]]</f>
        <v>0</v>
      </c>
      <c r="AD127" s="32">
        <f>+Tabla7[[#This Row],[META_DISTRITO]]*Tabla7[[#This Row],[VALOR UNITARIO]]</f>
        <v>0</v>
      </c>
      <c r="AE127" s="30">
        <f>SUM(Tabla7[[#This Row],[$_USAQUEN]:[$_DISTRITO]])</f>
        <v>28670159.999999996</v>
      </c>
      <c r="AF127" s="32">
        <f>+Tabla7[[#This Row],[$_NORTE]]-Tabla7[[#This Row],[$_TOTAL]]</f>
        <v>0</v>
      </c>
    </row>
    <row r="128" spans="1:32" ht="51" hidden="1">
      <c r="A128" s="19" t="s">
        <v>73</v>
      </c>
      <c r="B128" s="20" t="s">
        <v>218</v>
      </c>
      <c r="C128" s="20" t="s">
        <v>75</v>
      </c>
      <c r="D128" s="21">
        <v>116</v>
      </c>
      <c r="E128" s="20" t="s">
        <v>219</v>
      </c>
      <c r="F128" s="20" t="s">
        <v>80</v>
      </c>
      <c r="G128" s="19" t="s">
        <v>78</v>
      </c>
      <c r="H128" s="19" t="s">
        <v>50</v>
      </c>
      <c r="I128" s="19" t="s">
        <v>47</v>
      </c>
      <c r="J128" s="22">
        <v>105404</v>
      </c>
      <c r="K128" s="5">
        <v>672</v>
      </c>
      <c r="L128" s="22">
        <f>+Tabla7[[#This Row],[VALOR UNITARIO]]*Tabla7[[#This Row],[META_NORTE]]</f>
        <v>70831488</v>
      </c>
      <c r="M128" s="41">
        <f>+Tabla7[[#This Row],[META_NORTE]]*10.02/100</f>
        <v>67.334400000000002</v>
      </c>
      <c r="N128" s="42">
        <f>+Tabla7[[#This Row],[META_NORTE]]*43.81/100</f>
        <v>294.40319999999997</v>
      </c>
      <c r="O128" s="42">
        <f>+Tabla7[[#This Row],[META_NORTE]]*29.46/100</f>
        <v>197.97119999999998</v>
      </c>
      <c r="P128" s="42">
        <f>+Tabla7[[#This Row],[META_NORTE]]*7.72/100</f>
        <v>51.878399999999999</v>
      </c>
      <c r="Q128" s="42">
        <f>+Tabla7[[#This Row],[META_NORTE]]*3.92/100</f>
        <v>26.342399999999998</v>
      </c>
      <c r="R128" s="42">
        <f>+Tabla7[[#This Row],[META_NORTE]]*5.07/100</f>
        <v>34.070399999999999</v>
      </c>
      <c r="S128" s="42"/>
      <c r="T128" s="43"/>
      <c r="U128" s="28">
        <f>+Tabla7[[#This Row],[META_USAQUEN]]+Tabla7[[#This Row],[META_ENGATIVA]]+Tabla7[[#This Row],[META_SUBA]]+Tabla7[[#This Row],[META_CHAPINERO]]+Tabla7[[#This Row],[META_BARRIOS_UNIDOS]]+Tabla7[[#This Row],[META_TEUSAQUILLO]]+Tabla7[[#This Row],[META_SUBRED]]+Tabla7[[#This Row],[META_DISTRITO]]</f>
        <v>671.99999999999989</v>
      </c>
      <c r="V128" s="29">
        <f>+Tabla7[[#This Row],[META_NORTE]]-Tabla7[[#This Row],[META_TOTAL]]</f>
        <v>0</v>
      </c>
      <c r="W128" s="30">
        <f>+Tabla7[[#This Row],[VALOR UNITARIO]]*Tabla7[[#This Row],[META_USAQUEN]]</f>
        <v>7097315.0976</v>
      </c>
      <c r="X128" s="31">
        <f>+Tabla7[[#This Row],[META_ENGATIVA]]*Tabla7[[#This Row],[VALOR UNITARIO]]</f>
        <v>31031274.892799996</v>
      </c>
      <c r="Y128" s="31">
        <f>+Tabla7[[#This Row],[META_SUBA]]*Tabla7[[#This Row],[VALOR UNITARIO]]</f>
        <v>20866956.364799999</v>
      </c>
      <c r="Z128" s="31">
        <f>+Tabla7[[#This Row],[META_CHAPINERO]]*Tabla7[[#This Row],[VALOR UNITARIO]]</f>
        <v>5468190.8735999996</v>
      </c>
      <c r="AA128" s="31">
        <f>+Tabla7[[#This Row],[META_BARRIOS_UNIDOS]]*Tabla7[[#This Row],[VALOR UNITARIO]]</f>
        <v>2776594.3295999998</v>
      </c>
      <c r="AB128" s="31">
        <f>+Tabla7[[#This Row],[META_TEUSAQUILLO]]*Tabla7[[#This Row],[VALOR UNITARIO]]</f>
        <v>3591156.4416</v>
      </c>
      <c r="AC128" s="31">
        <f>+Tabla7[[#This Row],[META_SUBRED]]*Tabla7[[#This Row],[VALOR UNITARIO]]</f>
        <v>0</v>
      </c>
      <c r="AD128" s="32">
        <f>+Tabla7[[#This Row],[META_DISTRITO]]*Tabla7[[#This Row],[VALOR UNITARIO]]</f>
        <v>0</v>
      </c>
      <c r="AE128" s="30">
        <f>SUM(Tabla7[[#This Row],[$_USAQUEN]:[$_DISTRITO]])</f>
        <v>70831487.999999985</v>
      </c>
      <c r="AF128" s="32">
        <f>+Tabla7[[#This Row],[$_NORTE]]-Tabla7[[#This Row],[$_TOTAL]]</f>
        <v>0</v>
      </c>
    </row>
    <row r="129" spans="1:32" ht="127.5" hidden="1">
      <c r="A129" s="19" t="s">
        <v>73</v>
      </c>
      <c r="B129" s="20" t="s">
        <v>220</v>
      </c>
      <c r="C129" s="20" t="s">
        <v>75</v>
      </c>
      <c r="D129" s="21">
        <v>117</v>
      </c>
      <c r="E129" s="20" t="s">
        <v>221</v>
      </c>
      <c r="F129" s="20" t="s">
        <v>80</v>
      </c>
      <c r="G129" s="19" t="s">
        <v>78</v>
      </c>
      <c r="H129" s="19" t="s">
        <v>149</v>
      </c>
      <c r="I129" s="19" t="s">
        <v>65</v>
      </c>
      <c r="J129" s="22">
        <v>161342</v>
      </c>
      <c r="K129" s="5">
        <v>432</v>
      </c>
      <c r="L129" s="22">
        <f>+Tabla7[[#This Row],[VALOR UNITARIO]]*Tabla7[[#This Row],[META_NORTE]]</f>
        <v>69699744</v>
      </c>
      <c r="M129" s="41">
        <f>+Tabla7[[#This Row],[META_NORTE]]*10.02/100</f>
        <v>43.286399999999993</v>
      </c>
      <c r="N129" s="42">
        <f>+Tabla7[[#This Row],[META_NORTE]]*43.81/100</f>
        <v>189.25920000000002</v>
      </c>
      <c r="O129" s="42">
        <f>+Tabla7[[#This Row],[META_NORTE]]*29.46/100</f>
        <v>127.26720000000002</v>
      </c>
      <c r="P129" s="42">
        <f>+Tabla7[[#This Row],[META_NORTE]]*7.72/100</f>
        <v>33.3504</v>
      </c>
      <c r="Q129" s="42">
        <f>+Tabla7[[#This Row],[META_NORTE]]*3.92/100</f>
        <v>16.9344</v>
      </c>
      <c r="R129" s="42">
        <f>+Tabla7[[#This Row],[META_NORTE]]*5.07/100</f>
        <v>21.902400000000004</v>
      </c>
      <c r="S129" s="42"/>
      <c r="T129" s="43"/>
      <c r="U129" s="28">
        <f>+Tabla7[[#This Row],[META_USAQUEN]]+Tabla7[[#This Row],[META_ENGATIVA]]+Tabla7[[#This Row],[META_SUBA]]+Tabla7[[#This Row],[META_CHAPINERO]]+Tabla7[[#This Row],[META_BARRIOS_UNIDOS]]+Tabla7[[#This Row],[META_TEUSAQUILLO]]+Tabla7[[#This Row],[META_SUBRED]]+Tabla7[[#This Row],[META_DISTRITO]]</f>
        <v>432</v>
      </c>
      <c r="V129" s="29">
        <f>+Tabla7[[#This Row],[META_NORTE]]-Tabla7[[#This Row],[META_TOTAL]]</f>
        <v>0</v>
      </c>
      <c r="W129" s="30">
        <f>+Tabla7[[#This Row],[VALOR UNITARIO]]*Tabla7[[#This Row],[META_USAQUEN]]</f>
        <v>6983914.3487999989</v>
      </c>
      <c r="X129" s="31">
        <f>+Tabla7[[#This Row],[META_ENGATIVA]]*Tabla7[[#This Row],[VALOR UNITARIO]]</f>
        <v>30535457.846400004</v>
      </c>
      <c r="Y129" s="31">
        <f>+Tabla7[[#This Row],[META_SUBA]]*Tabla7[[#This Row],[VALOR UNITARIO]]</f>
        <v>20533544.582400002</v>
      </c>
      <c r="Z129" s="31">
        <f>+Tabla7[[#This Row],[META_CHAPINERO]]*Tabla7[[#This Row],[VALOR UNITARIO]]</f>
        <v>5380820.2368000001</v>
      </c>
      <c r="AA129" s="31">
        <f>+Tabla7[[#This Row],[META_BARRIOS_UNIDOS]]*Tabla7[[#This Row],[VALOR UNITARIO]]</f>
        <v>2732229.9648000002</v>
      </c>
      <c r="AB129" s="31">
        <f>+Tabla7[[#This Row],[META_TEUSAQUILLO]]*Tabla7[[#This Row],[VALOR UNITARIO]]</f>
        <v>3533777.0208000005</v>
      </c>
      <c r="AC129" s="31">
        <f>+Tabla7[[#This Row],[META_SUBRED]]*Tabla7[[#This Row],[VALOR UNITARIO]]</f>
        <v>0</v>
      </c>
      <c r="AD129" s="32">
        <f>+Tabla7[[#This Row],[META_DISTRITO]]*Tabla7[[#This Row],[VALOR UNITARIO]]</f>
        <v>0</v>
      </c>
      <c r="AE129" s="30">
        <f>SUM(Tabla7[[#This Row],[$_USAQUEN]:[$_DISTRITO]])</f>
        <v>69699744</v>
      </c>
      <c r="AF129" s="32">
        <f>+Tabla7[[#This Row],[$_NORTE]]-Tabla7[[#This Row],[$_TOTAL]]</f>
        <v>0</v>
      </c>
    </row>
    <row r="130" spans="1:32" ht="127.5" hidden="1">
      <c r="A130" s="19" t="s">
        <v>73</v>
      </c>
      <c r="B130" s="20" t="s">
        <v>220</v>
      </c>
      <c r="C130" s="20" t="s">
        <v>75</v>
      </c>
      <c r="D130" s="21">
        <v>117</v>
      </c>
      <c r="E130" s="20" t="s">
        <v>221</v>
      </c>
      <c r="F130" s="20" t="s">
        <v>88</v>
      </c>
      <c r="G130" s="19" t="s">
        <v>78</v>
      </c>
      <c r="H130" s="19" t="s">
        <v>149</v>
      </c>
      <c r="I130" s="19" t="s">
        <v>65</v>
      </c>
      <c r="J130" s="22">
        <v>161342</v>
      </c>
      <c r="K130" s="5">
        <v>456</v>
      </c>
      <c r="L130" s="22">
        <f>+Tabla7[[#This Row],[VALOR UNITARIO]]*Tabla7[[#This Row],[META_NORTE]]</f>
        <v>73571952</v>
      </c>
      <c r="M130" s="41">
        <f>+Tabla7[[#This Row],[META_NORTE]]*10.02/100</f>
        <v>45.691200000000002</v>
      </c>
      <c r="N130" s="42">
        <f>+Tabla7[[#This Row],[META_NORTE]]*43.81/100</f>
        <v>199.77360000000002</v>
      </c>
      <c r="O130" s="42">
        <f>+Tabla7[[#This Row],[META_NORTE]]*29.46/100</f>
        <v>134.33760000000001</v>
      </c>
      <c r="P130" s="42">
        <f>+Tabla7[[#This Row],[META_NORTE]]*7.72/100</f>
        <v>35.203199999999995</v>
      </c>
      <c r="Q130" s="42">
        <f>+Tabla7[[#This Row],[META_NORTE]]*3.92/100</f>
        <v>17.8752</v>
      </c>
      <c r="R130" s="42">
        <f>+Tabla7[[#This Row],[META_NORTE]]*5.07/100</f>
        <v>23.119199999999999</v>
      </c>
      <c r="S130" s="42"/>
      <c r="T130" s="43"/>
      <c r="U130" s="28">
        <f>+Tabla7[[#This Row],[META_USAQUEN]]+Tabla7[[#This Row],[META_ENGATIVA]]+Tabla7[[#This Row],[META_SUBA]]+Tabla7[[#This Row],[META_CHAPINERO]]+Tabla7[[#This Row],[META_BARRIOS_UNIDOS]]+Tabla7[[#This Row],[META_TEUSAQUILLO]]+Tabla7[[#This Row],[META_SUBRED]]+Tabla7[[#This Row],[META_DISTRITO]]</f>
        <v>456</v>
      </c>
      <c r="V130" s="29">
        <f>+Tabla7[[#This Row],[META_NORTE]]-Tabla7[[#This Row],[META_TOTAL]]</f>
        <v>0</v>
      </c>
      <c r="W130" s="30">
        <f>+Tabla7[[#This Row],[VALOR UNITARIO]]*Tabla7[[#This Row],[META_USAQUEN]]</f>
        <v>7371909.5904000001</v>
      </c>
      <c r="X130" s="31">
        <f>+Tabla7[[#This Row],[META_ENGATIVA]]*Tabla7[[#This Row],[VALOR UNITARIO]]</f>
        <v>32231872.171200003</v>
      </c>
      <c r="Y130" s="31">
        <f>+Tabla7[[#This Row],[META_SUBA]]*Tabla7[[#This Row],[VALOR UNITARIO]]</f>
        <v>21674297.0592</v>
      </c>
      <c r="Z130" s="31">
        <f>+Tabla7[[#This Row],[META_CHAPINERO]]*Tabla7[[#This Row],[VALOR UNITARIO]]</f>
        <v>5679754.6943999995</v>
      </c>
      <c r="AA130" s="31">
        <f>+Tabla7[[#This Row],[META_BARRIOS_UNIDOS]]*Tabla7[[#This Row],[VALOR UNITARIO]]</f>
        <v>2884020.5183999999</v>
      </c>
      <c r="AB130" s="31">
        <f>+Tabla7[[#This Row],[META_TEUSAQUILLO]]*Tabla7[[#This Row],[VALOR UNITARIO]]</f>
        <v>3730097.9663999998</v>
      </c>
      <c r="AC130" s="31">
        <f>+Tabla7[[#This Row],[META_SUBRED]]*Tabla7[[#This Row],[VALOR UNITARIO]]</f>
        <v>0</v>
      </c>
      <c r="AD130" s="32">
        <f>+Tabla7[[#This Row],[META_DISTRITO]]*Tabla7[[#This Row],[VALOR UNITARIO]]</f>
        <v>0</v>
      </c>
      <c r="AE130" s="30">
        <f>SUM(Tabla7[[#This Row],[$_USAQUEN]:[$_DISTRITO]])</f>
        <v>73571952</v>
      </c>
      <c r="AF130" s="32">
        <f>+Tabla7[[#This Row],[$_NORTE]]-Tabla7[[#This Row],[$_TOTAL]]</f>
        <v>0</v>
      </c>
    </row>
    <row r="131" spans="1:32" ht="114.75" hidden="1">
      <c r="A131" s="19" t="s">
        <v>73</v>
      </c>
      <c r="B131" s="20" t="s">
        <v>220</v>
      </c>
      <c r="C131" s="20" t="s">
        <v>75</v>
      </c>
      <c r="D131" s="21">
        <v>118</v>
      </c>
      <c r="E131" s="20" t="s">
        <v>223</v>
      </c>
      <c r="F131" s="20" t="s">
        <v>77</v>
      </c>
      <c r="G131" s="19" t="s">
        <v>100</v>
      </c>
      <c r="H131" s="19" t="s">
        <v>149</v>
      </c>
      <c r="I131" s="19" t="s">
        <v>65</v>
      </c>
      <c r="J131" s="22">
        <v>992404</v>
      </c>
      <c r="K131" s="5">
        <v>288</v>
      </c>
      <c r="L131" s="22">
        <f>+Tabla7[[#This Row],[VALOR UNITARIO]]*Tabla7[[#This Row],[META_NORTE]]</f>
        <v>285812352</v>
      </c>
      <c r="M131" s="41">
        <f>+Tabla7[[#This Row],[META_NORTE]]*10.02/100</f>
        <v>28.857599999999998</v>
      </c>
      <c r="N131" s="42">
        <f>+Tabla7[[#This Row],[META_NORTE]]*43.81/100</f>
        <v>126.17280000000001</v>
      </c>
      <c r="O131" s="42">
        <f>+Tabla7[[#This Row],[META_NORTE]]*29.46/100</f>
        <v>84.844799999999992</v>
      </c>
      <c r="P131" s="42">
        <f>+Tabla7[[#This Row],[META_NORTE]]*7.72/100</f>
        <v>22.233600000000003</v>
      </c>
      <c r="Q131" s="42">
        <f>+Tabla7[[#This Row],[META_NORTE]]*3.92/100</f>
        <v>11.2896</v>
      </c>
      <c r="R131" s="42">
        <f>+Tabla7[[#This Row],[META_NORTE]]*5.07/100</f>
        <v>14.601600000000001</v>
      </c>
      <c r="S131" s="42"/>
      <c r="T131" s="43"/>
      <c r="U131" s="28">
        <f>+Tabla7[[#This Row],[META_USAQUEN]]+Tabla7[[#This Row],[META_ENGATIVA]]+Tabla7[[#This Row],[META_SUBA]]+Tabla7[[#This Row],[META_CHAPINERO]]+Tabla7[[#This Row],[META_BARRIOS_UNIDOS]]+Tabla7[[#This Row],[META_TEUSAQUILLO]]+Tabla7[[#This Row],[META_SUBRED]]+Tabla7[[#This Row],[META_DISTRITO]]</f>
        <v>288.00000000000006</v>
      </c>
      <c r="V131" s="29">
        <f>+Tabla7[[#This Row],[META_NORTE]]-Tabla7[[#This Row],[META_TOTAL]]</f>
        <v>0</v>
      </c>
      <c r="W131" s="30">
        <f>+Tabla7[[#This Row],[VALOR UNITARIO]]*Tabla7[[#This Row],[META_USAQUEN]]</f>
        <v>28638397.670399997</v>
      </c>
      <c r="X131" s="31">
        <f>+Tabla7[[#This Row],[META_ENGATIVA]]*Tabla7[[#This Row],[VALOR UNITARIO]]</f>
        <v>125214391.41120002</v>
      </c>
      <c r="Y131" s="31">
        <f>+Tabla7[[#This Row],[META_SUBA]]*Tabla7[[#This Row],[VALOR UNITARIO]]</f>
        <v>84200318.899199992</v>
      </c>
      <c r="Z131" s="31">
        <f>+Tabla7[[#This Row],[META_CHAPINERO]]*Tabla7[[#This Row],[VALOR UNITARIO]]</f>
        <v>22064713.574400004</v>
      </c>
      <c r="AA131" s="31">
        <f>+Tabla7[[#This Row],[META_BARRIOS_UNIDOS]]*Tabla7[[#This Row],[VALOR UNITARIO]]</f>
        <v>11203844.1984</v>
      </c>
      <c r="AB131" s="31">
        <f>+Tabla7[[#This Row],[META_TEUSAQUILLO]]*Tabla7[[#This Row],[VALOR UNITARIO]]</f>
        <v>14490686.246400001</v>
      </c>
      <c r="AC131" s="31">
        <f>+Tabla7[[#This Row],[META_SUBRED]]*Tabla7[[#This Row],[VALOR UNITARIO]]</f>
        <v>0</v>
      </c>
      <c r="AD131" s="32">
        <f>+Tabla7[[#This Row],[META_DISTRITO]]*Tabla7[[#This Row],[VALOR UNITARIO]]</f>
        <v>0</v>
      </c>
      <c r="AE131" s="30">
        <f>SUM(Tabla7[[#This Row],[$_USAQUEN]:[$_DISTRITO]])</f>
        <v>285812352</v>
      </c>
      <c r="AF131" s="32">
        <f>+Tabla7[[#This Row],[$_NORTE]]-Tabla7[[#This Row],[$_TOTAL]]</f>
        <v>0</v>
      </c>
    </row>
    <row r="132" spans="1:32" ht="76.5" hidden="1">
      <c r="A132" s="19" t="s">
        <v>73</v>
      </c>
      <c r="B132" s="20" t="s">
        <v>220</v>
      </c>
      <c r="C132" s="20" t="s">
        <v>75</v>
      </c>
      <c r="D132" s="21">
        <v>119</v>
      </c>
      <c r="E132" s="20" t="s">
        <v>224</v>
      </c>
      <c r="F132" s="20" t="s">
        <v>77</v>
      </c>
      <c r="G132" s="19" t="s">
        <v>78</v>
      </c>
      <c r="H132" s="19" t="s">
        <v>149</v>
      </c>
      <c r="I132" s="19" t="s">
        <v>65</v>
      </c>
      <c r="J132" s="22">
        <v>355662</v>
      </c>
      <c r="K132" s="5">
        <v>288</v>
      </c>
      <c r="L132" s="22">
        <f>+Tabla7[[#This Row],[VALOR UNITARIO]]*Tabla7[[#This Row],[META_NORTE]]</f>
        <v>102430656</v>
      </c>
      <c r="M132" s="41">
        <f>+Tabla7[[#This Row],[META_NORTE]]*10.02/100</f>
        <v>28.857599999999998</v>
      </c>
      <c r="N132" s="42">
        <f>+Tabla7[[#This Row],[META_NORTE]]*43.81/100</f>
        <v>126.17280000000001</v>
      </c>
      <c r="O132" s="42">
        <f>+Tabla7[[#This Row],[META_NORTE]]*29.46/100</f>
        <v>84.844799999999992</v>
      </c>
      <c r="P132" s="42">
        <f>+Tabla7[[#This Row],[META_NORTE]]*7.72/100</f>
        <v>22.233600000000003</v>
      </c>
      <c r="Q132" s="42">
        <f>+Tabla7[[#This Row],[META_NORTE]]*3.92/100</f>
        <v>11.2896</v>
      </c>
      <c r="R132" s="42">
        <f>+Tabla7[[#This Row],[META_NORTE]]*5.07/100</f>
        <v>14.601600000000001</v>
      </c>
      <c r="S132" s="42"/>
      <c r="T132" s="43"/>
      <c r="U132" s="28">
        <f>+Tabla7[[#This Row],[META_USAQUEN]]+Tabla7[[#This Row],[META_ENGATIVA]]+Tabla7[[#This Row],[META_SUBA]]+Tabla7[[#This Row],[META_CHAPINERO]]+Tabla7[[#This Row],[META_BARRIOS_UNIDOS]]+Tabla7[[#This Row],[META_TEUSAQUILLO]]+Tabla7[[#This Row],[META_SUBRED]]+Tabla7[[#This Row],[META_DISTRITO]]</f>
        <v>288.00000000000006</v>
      </c>
      <c r="V132" s="29">
        <f>+Tabla7[[#This Row],[META_NORTE]]-Tabla7[[#This Row],[META_TOTAL]]</f>
        <v>0</v>
      </c>
      <c r="W132" s="30">
        <f>+Tabla7[[#This Row],[VALOR UNITARIO]]*Tabla7[[#This Row],[META_USAQUEN]]</f>
        <v>10263551.731199998</v>
      </c>
      <c r="X132" s="31">
        <f>+Tabla7[[#This Row],[META_ENGATIVA]]*Tabla7[[#This Row],[VALOR UNITARIO]]</f>
        <v>44874870.393600002</v>
      </c>
      <c r="Y132" s="31">
        <f>+Tabla7[[#This Row],[META_SUBA]]*Tabla7[[#This Row],[VALOR UNITARIO]]</f>
        <v>30176071.257599998</v>
      </c>
      <c r="Z132" s="31">
        <f>+Tabla7[[#This Row],[META_CHAPINERO]]*Tabla7[[#This Row],[VALOR UNITARIO]]</f>
        <v>7907646.6432000007</v>
      </c>
      <c r="AA132" s="31">
        <f>+Tabla7[[#This Row],[META_BARRIOS_UNIDOS]]*Tabla7[[#This Row],[VALOR UNITARIO]]</f>
        <v>4015281.7152</v>
      </c>
      <c r="AB132" s="31">
        <f>+Tabla7[[#This Row],[META_TEUSAQUILLO]]*Tabla7[[#This Row],[VALOR UNITARIO]]</f>
        <v>5193234.2592000002</v>
      </c>
      <c r="AC132" s="31">
        <f>+Tabla7[[#This Row],[META_SUBRED]]*Tabla7[[#This Row],[VALOR UNITARIO]]</f>
        <v>0</v>
      </c>
      <c r="AD132" s="32">
        <f>+Tabla7[[#This Row],[META_DISTRITO]]*Tabla7[[#This Row],[VALOR UNITARIO]]</f>
        <v>0</v>
      </c>
      <c r="AE132" s="30">
        <f>SUM(Tabla7[[#This Row],[$_USAQUEN]:[$_DISTRITO]])</f>
        <v>102430656</v>
      </c>
      <c r="AF132" s="32">
        <f>+Tabla7[[#This Row],[$_NORTE]]-Tabla7[[#This Row],[$_TOTAL]]</f>
        <v>0</v>
      </c>
    </row>
    <row r="133" spans="1:32" ht="89.25" hidden="1">
      <c r="A133" s="19" t="s">
        <v>73</v>
      </c>
      <c r="B133" s="20" t="s">
        <v>220</v>
      </c>
      <c r="C133" s="20" t="s">
        <v>75</v>
      </c>
      <c r="D133" s="21">
        <v>120</v>
      </c>
      <c r="E133" s="20" t="s">
        <v>225</v>
      </c>
      <c r="F133" s="20" t="s">
        <v>77</v>
      </c>
      <c r="G133" s="19" t="s">
        <v>226</v>
      </c>
      <c r="H133" s="19" t="s">
        <v>149</v>
      </c>
      <c r="I133" s="19" t="s">
        <v>65</v>
      </c>
      <c r="J133" s="22">
        <v>1422652</v>
      </c>
      <c r="K133" s="5">
        <v>72</v>
      </c>
      <c r="L133" s="22">
        <f>+Tabla7[[#This Row],[VALOR UNITARIO]]*Tabla7[[#This Row],[META_NORTE]]</f>
        <v>102430944</v>
      </c>
      <c r="M133" s="41">
        <f>+Tabla7[[#This Row],[META_NORTE]]*10.02/100</f>
        <v>7.2143999999999995</v>
      </c>
      <c r="N133" s="42">
        <f>+Tabla7[[#This Row],[META_NORTE]]*43.81/100</f>
        <v>31.543200000000002</v>
      </c>
      <c r="O133" s="42">
        <f>+Tabla7[[#This Row],[META_NORTE]]*29.46/100</f>
        <v>21.211199999999998</v>
      </c>
      <c r="P133" s="42">
        <f>+Tabla7[[#This Row],[META_NORTE]]*7.72/100</f>
        <v>5.5584000000000007</v>
      </c>
      <c r="Q133" s="42">
        <f>+Tabla7[[#This Row],[META_NORTE]]*3.92/100</f>
        <v>2.8224</v>
      </c>
      <c r="R133" s="42">
        <f>+Tabla7[[#This Row],[META_NORTE]]*5.07/100</f>
        <v>3.6504000000000003</v>
      </c>
      <c r="S133" s="42"/>
      <c r="T133" s="43"/>
      <c r="U133" s="28">
        <f>+Tabla7[[#This Row],[META_USAQUEN]]+Tabla7[[#This Row],[META_ENGATIVA]]+Tabla7[[#This Row],[META_SUBA]]+Tabla7[[#This Row],[META_CHAPINERO]]+Tabla7[[#This Row],[META_BARRIOS_UNIDOS]]+Tabla7[[#This Row],[META_TEUSAQUILLO]]+Tabla7[[#This Row],[META_SUBRED]]+Tabla7[[#This Row],[META_DISTRITO]]</f>
        <v>72.000000000000014</v>
      </c>
      <c r="V133" s="29">
        <f>+Tabla7[[#This Row],[META_NORTE]]-Tabla7[[#This Row],[META_TOTAL]]</f>
        <v>0</v>
      </c>
      <c r="W133" s="30">
        <f>+Tabla7[[#This Row],[VALOR UNITARIO]]*Tabla7[[#This Row],[META_USAQUEN]]</f>
        <v>10263580.5888</v>
      </c>
      <c r="X133" s="31">
        <f>+Tabla7[[#This Row],[META_ENGATIVA]]*Tabla7[[#This Row],[VALOR UNITARIO]]</f>
        <v>44874996.566400006</v>
      </c>
      <c r="Y133" s="31">
        <f>+Tabla7[[#This Row],[META_SUBA]]*Tabla7[[#This Row],[VALOR UNITARIO]]</f>
        <v>30176156.102399997</v>
      </c>
      <c r="Z133" s="31">
        <f>+Tabla7[[#This Row],[META_CHAPINERO]]*Tabla7[[#This Row],[VALOR UNITARIO]]</f>
        <v>7907668.8768000007</v>
      </c>
      <c r="AA133" s="31">
        <f>+Tabla7[[#This Row],[META_BARRIOS_UNIDOS]]*Tabla7[[#This Row],[VALOR UNITARIO]]</f>
        <v>4015293.0048000002</v>
      </c>
      <c r="AB133" s="31">
        <f>+Tabla7[[#This Row],[META_TEUSAQUILLO]]*Tabla7[[#This Row],[VALOR UNITARIO]]</f>
        <v>5193248.8608000008</v>
      </c>
      <c r="AC133" s="31">
        <f>+Tabla7[[#This Row],[META_SUBRED]]*Tabla7[[#This Row],[VALOR UNITARIO]]</f>
        <v>0</v>
      </c>
      <c r="AD133" s="32">
        <f>+Tabla7[[#This Row],[META_DISTRITO]]*Tabla7[[#This Row],[VALOR UNITARIO]]</f>
        <v>0</v>
      </c>
      <c r="AE133" s="30">
        <f>SUM(Tabla7[[#This Row],[$_USAQUEN]:[$_DISTRITO]])</f>
        <v>102430944.00000001</v>
      </c>
      <c r="AF133" s="32">
        <f>+Tabla7[[#This Row],[$_NORTE]]-Tabla7[[#This Row],[$_TOTAL]]</f>
        <v>0</v>
      </c>
    </row>
    <row r="134" spans="1:32" ht="51" hidden="1">
      <c r="A134" s="19" t="s">
        <v>73</v>
      </c>
      <c r="B134" s="20" t="s">
        <v>220</v>
      </c>
      <c r="C134" s="20" t="s">
        <v>111</v>
      </c>
      <c r="D134" s="21">
        <v>121</v>
      </c>
      <c r="E134" s="20" t="s">
        <v>227</v>
      </c>
      <c r="F134" s="20" t="s">
        <v>77</v>
      </c>
      <c r="G134" s="19" t="s">
        <v>159</v>
      </c>
      <c r="H134" s="19" t="s">
        <v>149</v>
      </c>
      <c r="I134" s="19" t="s">
        <v>65</v>
      </c>
      <c r="J134" s="22">
        <v>35135</v>
      </c>
      <c r="K134" s="5">
        <v>576</v>
      </c>
      <c r="L134" s="22">
        <f>+Tabla7[[#This Row],[VALOR UNITARIO]]*Tabla7[[#This Row],[META_NORTE]]</f>
        <v>20237760</v>
      </c>
      <c r="M134" s="41">
        <f>+Tabla7[[#This Row],[META_NORTE]]*10.02/100</f>
        <v>57.715199999999996</v>
      </c>
      <c r="N134" s="42">
        <f>+Tabla7[[#This Row],[META_NORTE]]*43.81/100</f>
        <v>252.34560000000002</v>
      </c>
      <c r="O134" s="42">
        <f>+Tabla7[[#This Row],[META_NORTE]]*29.46/100</f>
        <v>169.68959999999998</v>
      </c>
      <c r="P134" s="42">
        <f>+Tabla7[[#This Row],[META_NORTE]]*7.72/100</f>
        <v>44.467200000000005</v>
      </c>
      <c r="Q134" s="42">
        <f>+Tabla7[[#This Row],[META_NORTE]]*3.92/100</f>
        <v>22.5792</v>
      </c>
      <c r="R134" s="42">
        <f>+Tabla7[[#This Row],[META_NORTE]]*5.07/100</f>
        <v>29.203200000000002</v>
      </c>
      <c r="S134" s="42"/>
      <c r="T134" s="43"/>
      <c r="U134" s="28">
        <f>+Tabla7[[#This Row],[META_USAQUEN]]+Tabla7[[#This Row],[META_ENGATIVA]]+Tabla7[[#This Row],[META_SUBA]]+Tabla7[[#This Row],[META_CHAPINERO]]+Tabla7[[#This Row],[META_BARRIOS_UNIDOS]]+Tabla7[[#This Row],[META_TEUSAQUILLO]]+Tabla7[[#This Row],[META_SUBRED]]+Tabla7[[#This Row],[META_DISTRITO]]</f>
        <v>576.00000000000011</v>
      </c>
      <c r="V134" s="29">
        <f>+Tabla7[[#This Row],[META_NORTE]]-Tabla7[[#This Row],[META_TOTAL]]</f>
        <v>0</v>
      </c>
      <c r="W134" s="30">
        <f>+Tabla7[[#This Row],[VALOR UNITARIO]]*Tabla7[[#This Row],[META_USAQUEN]]</f>
        <v>2027823.5519999999</v>
      </c>
      <c r="X134" s="31">
        <f>+Tabla7[[#This Row],[META_ENGATIVA]]*Tabla7[[#This Row],[VALOR UNITARIO]]</f>
        <v>8866162.6560000014</v>
      </c>
      <c r="Y134" s="31">
        <f>+Tabla7[[#This Row],[META_SUBA]]*Tabla7[[#This Row],[VALOR UNITARIO]]</f>
        <v>5962044.0959999999</v>
      </c>
      <c r="Z134" s="31">
        <f>+Tabla7[[#This Row],[META_CHAPINERO]]*Tabla7[[#This Row],[VALOR UNITARIO]]</f>
        <v>1562355.0720000002</v>
      </c>
      <c r="AA134" s="31">
        <f>+Tabla7[[#This Row],[META_BARRIOS_UNIDOS]]*Tabla7[[#This Row],[VALOR UNITARIO]]</f>
        <v>793320.19200000004</v>
      </c>
      <c r="AB134" s="31">
        <f>+Tabla7[[#This Row],[META_TEUSAQUILLO]]*Tabla7[[#This Row],[VALOR UNITARIO]]</f>
        <v>1026054.432</v>
      </c>
      <c r="AC134" s="31">
        <f>+Tabla7[[#This Row],[META_SUBRED]]*Tabla7[[#This Row],[VALOR UNITARIO]]</f>
        <v>0</v>
      </c>
      <c r="AD134" s="32">
        <f>+Tabla7[[#This Row],[META_DISTRITO]]*Tabla7[[#This Row],[VALOR UNITARIO]]</f>
        <v>0</v>
      </c>
      <c r="AE134" s="30">
        <f>SUM(Tabla7[[#This Row],[$_USAQUEN]:[$_DISTRITO]])</f>
        <v>20237760.000000004</v>
      </c>
      <c r="AF134" s="32">
        <f>+Tabla7[[#This Row],[$_NORTE]]-Tabla7[[#This Row],[$_TOTAL]]</f>
        <v>0</v>
      </c>
    </row>
    <row r="135" spans="1:32" ht="76.5" hidden="1">
      <c r="A135" s="19" t="s">
        <v>73</v>
      </c>
      <c r="B135" s="20" t="s">
        <v>220</v>
      </c>
      <c r="C135" s="20" t="s">
        <v>101</v>
      </c>
      <c r="D135" s="21">
        <v>122</v>
      </c>
      <c r="E135" s="20" t="s">
        <v>228</v>
      </c>
      <c r="F135" s="20" t="s">
        <v>77</v>
      </c>
      <c r="G135" s="19" t="s">
        <v>229</v>
      </c>
      <c r="H135" s="19" t="s">
        <v>149</v>
      </c>
      <c r="I135" s="19" t="s">
        <v>65</v>
      </c>
      <c r="J135" s="22">
        <v>53781</v>
      </c>
      <c r="K135" s="5">
        <v>432</v>
      </c>
      <c r="L135" s="22">
        <f>+Tabla7[[#This Row],[VALOR UNITARIO]]*Tabla7[[#This Row],[META_NORTE]]</f>
        <v>23233392</v>
      </c>
      <c r="M135" s="41">
        <f>+Tabla7[[#This Row],[META_NORTE]]*10.02/100</f>
        <v>43.286399999999993</v>
      </c>
      <c r="N135" s="42">
        <f>+Tabla7[[#This Row],[META_NORTE]]*43.81/100</f>
        <v>189.25920000000002</v>
      </c>
      <c r="O135" s="42">
        <f>+Tabla7[[#This Row],[META_NORTE]]*29.46/100</f>
        <v>127.26720000000002</v>
      </c>
      <c r="P135" s="42">
        <f>+Tabla7[[#This Row],[META_NORTE]]*7.72/100</f>
        <v>33.3504</v>
      </c>
      <c r="Q135" s="42">
        <f>+Tabla7[[#This Row],[META_NORTE]]*3.92/100</f>
        <v>16.9344</v>
      </c>
      <c r="R135" s="42">
        <f>+Tabla7[[#This Row],[META_NORTE]]*5.07/100</f>
        <v>21.902400000000004</v>
      </c>
      <c r="S135" s="42"/>
      <c r="T135" s="43"/>
      <c r="U135" s="28">
        <f>+Tabla7[[#This Row],[META_USAQUEN]]+Tabla7[[#This Row],[META_ENGATIVA]]+Tabla7[[#This Row],[META_SUBA]]+Tabla7[[#This Row],[META_CHAPINERO]]+Tabla7[[#This Row],[META_BARRIOS_UNIDOS]]+Tabla7[[#This Row],[META_TEUSAQUILLO]]+Tabla7[[#This Row],[META_SUBRED]]+Tabla7[[#This Row],[META_DISTRITO]]</f>
        <v>432</v>
      </c>
      <c r="V135" s="29">
        <f>+Tabla7[[#This Row],[META_NORTE]]-Tabla7[[#This Row],[META_TOTAL]]</f>
        <v>0</v>
      </c>
      <c r="W135" s="30">
        <f>+Tabla7[[#This Row],[VALOR UNITARIO]]*Tabla7[[#This Row],[META_USAQUEN]]</f>
        <v>2327985.8783999998</v>
      </c>
      <c r="X135" s="31">
        <f>+Tabla7[[#This Row],[META_ENGATIVA]]*Tabla7[[#This Row],[VALOR UNITARIO]]</f>
        <v>10178549.035200002</v>
      </c>
      <c r="Y135" s="31">
        <f>+Tabla7[[#This Row],[META_SUBA]]*Tabla7[[#This Row],[VALOR UNITARIO]]</f>
        <v>6844557.2832000013</v>
      </c>
      <c r="Z135" s="31">
        <f>+Tabla7[[#This Row],[META_CHAPINERO]]*Tabla7[[#This Row],[VALOR UNITARIO]]</f>
        <v>1793617.8624</v>
      </c>
      <c r="AA135" s="31">
        <f>+Tabla7[[#This Row],[META_BARRIOS_UNIDOS]]*Tabla7[[#This Row],[VALOR UNITARIO]]</f>
        <v>910748.96640000003</v>
      </c>
      <c r="AB135" s="31">
        <f>+Tabla7[[#This Row],[META_TEUSAQUILLO]]*Tabla7[[#This Row],[VALOR UNITARIO]]</f>
        <v>1177932.9744000002</v>
      </c>
      <c r="AC135" s="31">
        <f>+Tabla7[[#This Row],[META_SUBRED]]*Tabla7[[#This Row],[VALOR UNITARIO]]</f>
        <v>0</v>
      </c>
      <c r="AD135" s="32">
        <f>+Tabla7[[#This Row],[META_DISTRITO]]*Tabla7[[#This Row],[VALOR UNITARIO]]</f>
        <v>0</v>
      </c>
      <c r="AE135" s="30">
        <f>SUM(Tabla7[[#This Row],[$_USAQUEN]:[$_DISTRITO]])</f>
        <v>23233392</v>
      </c>
      <c r="AF135" s="32">
        <f>+Tabla7[[#This Row],[$_NORTE]]-Tabla7[[#This Row],[$_TOTAL]]</f>
        <v>0</v>
      </c>
    </row>
    <row r="136" spans="1:32" ht="51" hidden="1">
      <c r="A136" s="19" t="s">
        <v>73</v>
      </c>
      <c r="B136" s="20" t="s">
        <v>220</v>
      </c>
      <c r="C136" s="20" t="s">
        <v>75</v>
      </c>
      <c r="D136" s="21">
        <v>123</v>
      </c>
      <c r="E136" s="20" t="s">
        <v>230</v>
      </c>
      <c r="F136" s="20" t="s">
        <v>81</v>
      </c>
      <c r="G136" s="19" t="s">
        <v>78</v>
      </c>
      <c r="H136" s="19" t="s">
        <v>149</v>
      </c>
      <c r="I136" s="19" t="s">
        <v>65</v>
      </c>
      <c r="J136" s="22">
        <v>266747</v>
      </c>
      <c r="K136" s="5">
        <v>480</v>
      </c>
      <c r="L136" s="22">
        <f>+Tabla7[[#This Row],[VALOR UNITARIO]]*Tabla7[[#This Row],[META_NORTE]]</f>
        <v>128038560</v>
      </c>
      <c r="M136" s="41">
        <f>+Tabla7[[#This Row],[META_NORTE]]*10.02/100</f>
        <v>48.095999999999997</v>
      </c>
      <c r="N136" s="42">
        <f>+Tabla7[[#This Row],[META_NORTE]]*43.81/100</f>
        <v>210.28800000000004</v>
      </c>
      <c r="O136" s="42">
        <f>+Tabla7[[#This Row],[META_NORTE]]*29.46/100</f>
        <v>141.40800000000002</v>
      </c>
      <c r="P136" s="42">
        <f>+Tabla7[[#This Row],[META_NORTE]]*7.72/100</f>
        <v>37.055999999999997</v>
      </c>
      <c r="Q136" s="42">
        <f>+Tabla7[[#This Row],[META_NORTE]]*3.92/100</f>
        <v>18.815999999999999</v>
      </c>
      <c r="R136" s="42">
        <f>+Tabla7[[#This Row],[META_NORTE]]*5.07/100</f>
        <v>24.336000000000002</v>
      </c>
      <c r="S136" s="42"/>
      <c r="T136" s="43"/>
      <c r="U136" s="28">
        <f>+Tabla7[[#This Row],[META_USAQUEN]]+Tabla7[[#This Row],[META_ENGATIVA]]+Tabla7[[#This Row],[META_SUBA]]+Tabla7[[#This Row],[META_CHAPINERO]]+Tabla7[[#This Row],[META_BARRIOS_UNIDOS]]+Tabla7[[#This Row],[META_TEUSAQUILLO]]+Tabla7[[#This Row],[META_SUBRED]]+Tabla7[[#This Row],[META_DISTRITO]]</f>
        <v>480</v>
      </c>
      <c r="V136" s="29">
        <f>+Tabla7[[#This Row],[META_NORTE]]-Tabla7[[#This Row],[META_TOTAL]]</f>
        <v>0</v>
      </c>
      <c r="W136" s="30">
        <f>+Tabla7[[#This Row],[VALOR UNITARIO]]*Tabla7[[#This Row],[META_USAQUEN]]</f>
        <v>12829463.711999999</v>
      </c>
      <c r="X136" s="31">
        <f>+Tabla7[[#This Row],[META_ENGATIVA]]*Tabla7[[#This Row],[VALOR UNITARIO]]</f>
        <v>56093693.136000007</v>
      </c>
      <c r="Y136" s="31">
        <f>+Tabla7[[#This Row],[META_SUBA]]*Tabla7[[#This Row],[VALOR UNITARIO]]</f>
        <v>37720159.776000001</v>
      </c>
      <c r="Z136" s="31">
        <f>+Tabla7[[#This Row],[META_CHAPINERO]]*Tabla7[[#This Row],[VALOR UNITARIO]]</f>
        <v>9884576.8319999985</v>
      </c>
      <c r="AA136" s="31">
        <f>+Tabla7[[#This Row],[META_BARRIOS_UNIDOS]]*Tabla7[[#This Row],[VALOR UNITARIO]]</f>
        <v>5019111.5520000001</v>
      </c>
      <c r="AB136" s="31">
        <f>+Tabla7[[#This Row],[META_TEUSAQUILLO]]*Tabla7[[#This Row],[VALOR UNITARIO]]</f>
        <v>6491554.9920000006</v>
      </c>
      <c r="AC136" s="31">
        <f>+Tabla7[[#This Row],[META_SUBRED]]*Tabla7[[#This Row],[VALOR UNITARIO]]</f>
        <v>0</v>
      </c>
      <c r="AD136" s="32">
        <f>+Tabla7[[#This Row],[META_DISTRITO]]*Tabla7[[#This Row],[VALOR UNITARIO]]</f>
        <v>0</v>
      </c>
      <c r="AE136" s="30">
        <f>SUM(Tabla7[[#This Row],[$_USAQUEN]:[$_DISTRITO]])</f>
        <v>128038560.00000001</v>
      </c>
      <c r="AF136" s="32">
        <f>+Tabla7[[#This Row],[$_NORTE]]-Tabla7[[#This Row],[$_TOTAL]]</f>
        <v>0</v>
      </c>
    </row>
    <row r="137" spans="1:32" ht="102" hidden="1">
      <c r="A137" s="19" t="s">
        <v>73</v>
      </c>
      <c r="B137" s="20" t="s">
        <v>220</v>
      </c>
      <c r="C137" s="20" t="s">
        <v>75</v>
      </c>
      <c r="D137" s="21">
        <v>124</v>
      </c>
      <c r="E137" s="20" t="s">
        <v>231</v>
      </c>
      <c r="F137" s="20" t="s">
        <v>77</v>
      </c>
      <c r="G137" s="19" t="s">
        <v>232</v>
      </c>
      <c r="H137" s="19" t="s">
        <v>138</v>
      </c>
      <c r="I137" s="19" t="s">
        <v>65</v>
      </c>
      <c r="J137" s="22">
        <v>851865</v>
      </c>
      <c r="K137" s="5">
        <v>12</v>
      </c>
      <c r="L137" s="22">
        <f>+Tabla7[[#This Row],[VALOR UNITARIO]]*Tabla7[[#This Row],[META_NORTE]]</f>
        <v>10222380</v>
      </c>
      <c r="M137" s="41">
        <f>+Tabla7[[#This Row],[META_NORTE]]*10.02/100</f>
        <v>1.2023999999999999</v>
      </c>
      <c r="N137" s="42">
        <f>+Tabla7[[#This Row],[META_NORTE]]*43.81/100</f>
        <v>5.2572000000000001</v>
      </c>
      <c r="O137" s="42">
        <f>+Tabla7[[#This Row],[META_NORTE]]*29.46/100</f>
        <v>3.5351999999999997</v>
      </c>
      <c r="P137" s="42">
        <f>+Tabla7[[#This Row],[META_NORTE]]*7.72/100</f>
        <v>0.9264</v>
      </c>
      <c r="Q137" s="42">
        <f>+Tabla7[[#This Row],[META_NORTE]]*3.92/100</f>
        <v>0.47039999999999998</v>
      </c>
      <c r="R137" s="42">
        <f>+Tabla7[[#This Row],[META_NORTE]]*5.07/100</f>
        <v>0.60840000000000005</v>
      </c>
      <c r="S137" s="42"/>
      <c r="T137" s="43"/>
      <c r="U137" s="28">
        <f>+Tabla7[[#This Row],[META_USAQUEN]]+Tabla7[[#This Row],[META_ENGATIVA]]+Tabla7[[#This Row],[META_SUBA]]+Tabla7[[#This Row],[META_CHAPINERO]]+Tabla7[[#This Row],[META_BARRIOS_UNIDOS]]+Tabla7[[#This Row],[META_TEUSAQUILLO]]+Tabla7[[#This Row],[META_SUBRED]]+Tabla7[[#This Row],[META_DISTRITO]]</f>
        <v>11.999999999999998</v>
      </c>
      <c r="V137" s="29">
        <f>+Tabla7[[#This Row],[META_NORTE]]-Tabla7[[#This Row],[META_TOTAL]]</f>
        <v>0</v>
      </c>
      <c r="W137" s="30">
        <f>+Tabla7[[#This Row],[VALOR UNITARIO]]*Tabla7[[#This Row],[META_USAQUEN]]</f>
        <v>1024282.4759999999</v>
      </c>
      <c r="X137" s="31">
        <f>+Tabla7[[#This Row],[META_ENGATIVA]]*Tabla7[[#This Row],[VALOR UNITARIO]]</f>
        <v>4478424.6780000003</v>
      </c>
      <c r="Y137" s="31">
        <f>+Tabla7[[#This Row],[META_SUBA]]*Tabla7[[#This Row],[VALOR UNITARIO]]</f>
        <v>3011513.1479999996</v>
      </c>
      <c r="Z137" s="31">
        <f>+Tabla7[[#This Row],[META_CHAPINERO]]*Tabla7[[#This Row],[VALOR UNITARIO]]</f>
        <v>789167.73600000003</v>
      </c>
      <c r="AA137" s="31">
        <f>+Tabla7[[#This Row],[META_BARRIOS_UNIDOS]]*Tabla7[[#This Row],[VALOR UNITARIO]]</f>
        <v>400717.29599999997</v>
      </c>
      <c r="AB137" s="31">
        <f>+Tabla7[[#This Row],[META_TEUSAQUILLO]]*Tabla7[[#This Row],[VALOR UNITARIO]]</f>
        <v>518274.66600000003</v>
      </c>
      <c r="AC137" s="31">
        <f>+Tabla7[[#This Row],[META_SUBRED]]*Tabla7[[#This Row],[VALOR UNITARIO]]</f>
        <v>0</v>
      </c>
      <c r="AD137" s="32">
        <f>+Tabla7[[#This Row],[META_DISTRITO]]*Tabla7[[#This Row],[VALOR UNITARIO]]</f>
        <v>0</v>
      </c>
      <c r="AE137" s="30">
        <f>SUM(Tabla7[[#This Row],[$_USAQUEN]:[$_DISTRITO]])</f>
        <v>10222379.999999998</v>
      </c>
      <c r="AF137" s="32">
        <f>+Tabla7[[#This Row],[$_NORTE]]-Tabla7[[#This Row],[$_TOTAL]]</f>
        <v>0</v>
      </c>
    </row>
    <row r="138" spans="1:32" ht="77.25" hidden="1" thickTop="1">
      <c r="A138" s="19" t="s">
        <v>73</v>
      </c>
      <c r="B138" s="20" t="s">
        <v>220</v>
      </c>
      <c r="C138" s="20" t="s">
        <v>75</v>
      </c>
      <c r="D138" s="21">
        <v>125</v>
      </c>
      <c r="E138" s="20" t="s">
        <v>233</v>
      </c>
      <c r="F138" s="20" t="s">
        <v>77</v>
      </c>
      <c r="G138" s="19" t="s">
        <v>45</v>
      </c>
      <c r="H138" s="19" t="s">
        <v>46</v>
      </c>
      <c r="I138" s="19" t="s">
        <v>65</v>
      </c>
      <c r="J138" s="22">
        <v>12879544</v>
      </c>
      <c r="K138" s="5">
        <v>0</v>
      </c>
      <c r="L138" s="22">
        <f>+Tabla7[[#This Row],[VALOR UNITARIO]]*Tabla7[[#This Row],[META_NORTE]]</f>
        <v>0</v>
      </c>
      <c r="M138" s="38">
        <v>0</v>
      </c>
      <c r="N138" s="39">
        <v>0</v>
      </c>
      <c r="O138" s="39">
        <v>0</v>
      </c>
      <c r="P138" s="39">
        <v>0</v>
      </c>
      <c r="Q138" s="39">
        <v>0</v>
      </c>
      <c r="R138" s="39">
        <v>0</v>
      </c>
      <c r="S138" s="39">
        <v>0</v>
      </c>
      <c r="T138" s="40">
        <v>0</v>
      </c>
      <c r="U138" s="28">
        <f>+Tabla7[[#This Row],[META_USAQUEN]]+Tabla7[[#This Row],[META_ENGATIVA]]+Tabla7[[#This Row],[META_SUBA]]+Tabla7[[#This Row],[META_CHAPINERO]]+Tabla7[[#This Row],[META_BARRIOS_UNIDOS]]+Tabla7[[#This Row],[META_TEUSAQUILLO]]+Tabla7[[#This Row],[META_SUBRED]]+Tabla7[[#This Row],[META_DISTRITO]]</f>
        <v>0</v>
      </c>
      <c r="V138" s="29">
        <f>+Tabla7[[#This Row],[META_NORTE]]-Tabla7[[#This Row],[META_TOTAL]]</f>
        <v>0</v>
      </c>
      <c r="W138" s="30">
        <f>+Tabla7[[#This Row],[VALOR UNITARIO]]*Tabla7[[#This Row],[META_USAQUEN]]</f>
        <v>0</v>
      </c>
      <c r="X138" s="31">
        <f>+Tabla7[[#This Row],[META_ENGATIVA]]*Tabla7[[#This Row],[VALOR UNITARIO]]</f>
        <v>0</v>
      </c>
      <c r="Y138" s="31">
        <f>+Tabla7[[#This Row],[META_SUBA]]*Tabla7[[#This Row],[VALOR UNITARIO]]</f>
        <v>0</v>
      </c>
      <c r="Z138" s="31">
        <f>+Tabla7[[#This Row],[META_CHAPINERO]]*Tabla7[[#This Row],[VALOR UNITARIO]]</f>
        <v>0</v>
      </c>
      <c r="AA138" s="31">
        <f>+Tabla7[[#This Row],[META_BARRIOS_UNIDOS]]*Tabla7[[#This Row],[VALOR UNITARIO]]</f>
        <v>0</v>
      </c>
      <c r="AB138" s="31">
        <f>+Tabla7[[#This Row],[META_TEUSAQUILLO]]*Tabla7[[#This Row],[VALOR UNITARIO]]</f>
        <v>0</v>
      </c>
      <c r="AC138" s="31">
        <f>+Tabla7[[#This Row],[META_SUBRED]]*Tabla7[[#This Row],[VALOR UNITARIO]]</f>
        <v>0</v>
      </c>
      <c r="AD138" s="32">
        <f>+Tabla7[[#This Row],[META_DISTRITO]]*Tabla7[[#This Row],[VALOR UNITARIO]]</f>
        <v>0</v>
      </c>
      <c r="AE138" s="30">
        <f>SUM(Tabla7[[#This Row],[$_USAQUEN]:[$_DISTRITO]])</f>
        <v>0</v>
      </c>
      <c r="AF138" s="32">
        <f>+Tabla7[[#This Row],[$_NORTE]]-Tabla7[[#This Row],[$_TOTAL]]</f>
        <v>0</v>
      </c>
    </row>
    <row r="139" spans="1:32" ht="38.25" hidden="1">
      <c r="A139" s="19" t="s">
        <v>73</v>
      </c>
      <c r="B139" s="20" t="s">
        <v>234</v>
      </c>
      <c r="C139" s="20" t="s">
        <v>75</v>
      </c>
      <c r="D139" s="21">
        <v>126</v>
      </c>
      <c r="E139" s="20" t="s">
        <v>235</v>
      </c>
      <c r="F139" s="20" t="s">
        <v>77</v>
      </c>
      <c r="G139" s="19" t="s">
        <v>78</v>
      </c>
      <c r="H139" s="19" t="s">
        <v>67</v>
      </c>
      <c r="I139" s="19" t="s">
        <v>65</v>
      </c>
      <c r="J139" s="22">
        <v>175674</v>
      </c>
      <c r="K139" s="5">
        <v>0</v>
      </c>
      <c r="L139" s="22">
        <f>+Tabla7[[#This Row],[VALOR UNITARIO]]*Tabla7[[#This Row],[META_NORTE]]</f>
        <v>0</v>
      </c>
      <c r="M139" s="41">
        <f>+Tabla7[[#This Row],[META_NORTE]]*10.02/100</f>
        <v>0</v>
      </c>
      <c r="N139" s="42">
        <f>+Tabla7[[#This Row],[META_NORTE]]*43.81/100</f>
        <v>0</v>
      </c>
      <c r="O139" s="42">
        <f>+Tabla7[[#This Row],[META_NORTE]]*29.46/100</f>
        <v>0</v>
      </c>
      <c r="P139" s="42">
        <f>+Tabla7[[#This Row],[META_NORTE]]*7.72/100</f>
        <v>0</v>
      </c>
      <c r="Q139" s="42">
        <f>+Tabla7[[#This Row],[META_NORTE]]*3.92/100</f>
        <v>0</v>
      </c>
      <c r="R139" s="42">
        <f>+Tabla7[[#This Row],[META_NORTE]]*5.07/100</f>
        <v>0</v>
      </c>
      <c r="S139" s="42">
        <v>0</v>
      </c>
      <c r="T139" s="43">
        <v>0</v>
      </c>
      <c r="U139" s="28">
        <f>+Tabla7[[#This Row],[META_USAQUEN]]+Tabla7[[#This Row],[META_ENGATIVA]]+Tabla7[[#This Row],[META_SUBA]]+Tabla7[[#This Row],[META_CHAPINERO]]+Tabla7[[#This Row],[META_BARRIOS_UNIDOS]]+Tabla7[[#This Row],[META_TEUSAQUILLO]]+Tabla7[[#This Row],[META_SUBRED]]+Tabla7[[#This Row],[META_DISTRITO]]</f>
        <v>0</v>
      </c>
      <c r="V139" s="29">
        <f>+Tabla7[[#This Row],[META_NORTE]]-Tabla7[[#This Row],[META_TOTAL]]</f>
        <v>0</v>
      </c>
      <c r="W139" s="30">
        <f>+Tabla7[[#This Row],[VALOR UNITARIO]]*Tabla7[[#This Row],[META_USAQUEN]]</f>
        <v>0</v>
      </c>
      <c r="X139" s="31">
        <f>+Tabla7[[#This Row],[META_ENGATIVA]]*Tabla7[[#This Row],[VALOR UNITARIO]]</f>
        <v>0</v>
      </c>
      <c r="Y139" s="31">
        <f>+Tabla7[[#This Row],[META_SUBA]]*Tabla7[[#This Row],[VALOR UNITARIO]]</f>
        <v>0</v>
      </c>
      <c r="Z139" s="31">
        <f>+Tabla7[[#This Row],[META_CHAPINERO]]*Tabla7[[#This Row],[VALOR UNITARIO]]</f>
        <v>0</v>
      </c>
      <c r="AA139" s="31">
        <f>+Tabla7[[#This Row],[META_BARRIOS_UNIDOS]]*Tabla7[[#This Row],[VALOR UNITARIO]]</f>
        <v>0</v>
      </c>
      <c r="AB139" s="31">
        <f>+Tabla7[[#This Row],[META_TEUSAQUILLO]]*Tabla7[[#This Row],[VALOR UNITARIO]]</f>
        <v>0</v>
      </c>
      <c r="AC139" s="31">
        <f>+Tabla7[[#This Row],[META_SUBRED]]*Tabla7[[#This Row],[VALOR UNITARIO]]</f>
        <v>0</v>
      </c>
      <c r="AD139" s="32">
        <f>+Tabla7[[#This Row],[META_DISTRITO]]*Tabla7[[#This Row],[VALOR UNITARIO]]</f>
        <v>0</v>
      </c>
      <c r="AE139" s="30">
        <f>SUM(Tabla7[[#This Row],[$_USAQUEN]:[$_DISTRITO]])</f>
        <v>0</v>
      </c>
      <c r="AF139" s="32">
        <f>+Tabla7[[#This Row],[$_NORTE]]-Tabla7[[#This Row],[$_TOTAL]]</f>
        <v>0</v>
      </c>
    </row>
    <row r="140" spans="1:32" ht="102" hidden="1">
      <c r="A140" s="19" t="s">
        <v>73</v>
      </c>
      <c r="B140" s="20" t="s">
        <v>234</v>
      </c>
      <c r="C140" s="20" t="s">
        <v>75</v>
      </c>
      <c r="D140" s="21">
        <v>127</v>
      </c>
      <c r="E140" s="20" t="s">
        <v>236</v>
      </c>
      <c r="F140" s="20" t="s">
        <v>77</v>
      </c>
      <c r="G140" s="19" t="s">
        <v>78</v>
      </c>
      <c r="H140" s="19" t="s">
        <v>50</v>
      </c>
      <c r="I140" s="19" t="s">
        <v>65</v>
      </c>
      <c r="J140" s="22">
        <v>468320</v>
      </c>
      <c r="K140" s="5">
        <v>0</v>
      </c>
      <c r="L140" s="22">
        <f>+Tabla7[[#This Row],[VALOR UNITARIO]]*Tabla7[[#This Row],[META_NORTE]]</f>
        <v>0</v>
      </c>
      <c r="M140" s="41">
        <f>+Tabla7[[#This Row],[META_NORTE]]*10.02/100</f>
        <v>0</v>
      </c>
      <c r="N140" s="42">
        <f>+Tabla7[[#This Row],[META_NORTE]]*43.81/100</f>
        <v>0</v>
      </c>
      <c r="O140" s="42">
        <f>+Tabla7[[#This Row],[META_NORTE]]*29.46/100</f>
        <v>0</v>
      </c>
      <c r="P140" s="42">
        <f>+Tabla7[[#This Row],[META_NORTE]]*7.72/100</f>
        <v>0</v>
      </c>
      <c r="Q140" s="42">
        <f>+Tabla7[[#This Row],[META_NORTE]]*3.92/100</f>
        <v>0</v>
      </c>
      <c r="R140" s="42">
        <f>+Tabla7[[#This Row],[META_NORTE]]*5.07/100</f>
        <v>0</v>
      </c>
      <c r="S140" s="42"/>
      <c r="T140" s="43"/>
      <c r="U140" s="28">
        <f>+Tabla7[[#This Row],[META_USAQUEN]]+Tabla7[[#This Row],[META_ENGATIVA]]+Tabla7[[#This Row],[META_SUBA]]+Tabla7[[#This Row],[META_CHAPINERO]]+Tabla7[[#This Row],[META_BARRIOS_UNIDOS]]+Tabla7[[#This Row],[META_TEUSAQUILLO]]+Tabla7[[#This Row],[META_SUBRED]]+Tabla7[[#This Row],[META_DISTRITO]]</f>
        <v>0</v>
      </c>
      <c r="V140" s="29">
        <f>+Tabla7[[#This Row],[META_NORTE]]-Tabla7[[#This Row],[META_TOTAL]]</f>
        <v>0</v>
      </c>
      <c r="W140" s="30">
        <f>+Tabla7[[#This Row],[VALOR UNITARIO]]*Tabla7[[#This Row],[META_USAQUEN]]</f>
        <v>0</v>
      </c>
      <c r="X140" s="31">
        <f>+Tabla7[[#This Row],[META_ENGATIVA]]*Tabla7[[#This Row],[VALOR UNITARIO]]</f>
        <v>0</v>
      </c>
      <c r="Y140" s="31">
        <f>+Tabla7[[#This Row],[META_SUBA]]*Tabla7[[#This Row],[VALOR UNITARIO]]</f>
        <v>0</v>
      </c>
      <c r="Z140" s="31">
        <f>+Tabla7[[#This Row],[META_CHAPINERO]]*Tabla7[[#This Row],[VALOR UNITARIO]]</f>
        <v>0</v>
      </c>
      <c r="AA140" s="31">
        <f>+Tabla7[[#This Row],[META_BARRIOS_UNIDOS]]*Tabla7[[#This Row],[VALOR UNITARIO]]</f>
        <v>0</v>
      </c>
      <c r="AB140" s="31">
        <f>+Tabla7[[#This Row],[META_TEUSAQUILLO]]*Tabla7[[#This Row],[VALOR UNITARIO]]</f>
        <v>0</v>
      </c>
      <c r="AC140" s="31">
        <f>+Tabla7[[#This Row],[META_SUBRED]]*Tabla7[[#This Row],[VALOR UNITARIO]]</f>
        <v>0</v>
      </c>
      <c r="AD140" s="32">
        <f>+Tabla7[[#This Row],[META_DISTRITO]]*Tabla7[[#This Row],[VALOR UNITARIO]]</f>
        <v>0</v>
      </c>
      <c r="AE140" s="30">
        <f>SUM(Tabla7[[#This Row],[$_USAQUEN]:[$_DISTRITO]])</f>
        <v>0</v>
      </c>
      <c r="AF140" s="32">
        <f>+Tabla7[[#This Row],[$_NORTE]]-Tabla7[[#This Row],[$_TOTAL]]</f>
        <v>0</v>
      </c>
    </row>
    <row r="141" spans="1:32" ht="102" hidden="1">
      <c r="A141" s="19" t="s">
        <v>73</v>
      </c>
      <c r="B141" s="20" t="s">
        <v>234</v>
      </c>
      <c r="C141" s="20" t="s">
        <v>75</v>
      </c>
      <c r="D141" s="21">
        <v>127</v>
      </c>
      <c r="E141" s="20" t="s">
        <v>236</v>
      </c>
      <c r="F141" s="20" t="s">
        <v>80</v>
      </c>
      <c r="G141" s="19" t="s">
        <v>78</v>
      </c>
      <c r="H141" s="19" t="s">
        <v>50</v>
      </c>
      <c r="I141" s="19" t="s">
        <v>65</v>
      </c>
      <c r="J141" s="22">
        <v>468320</v>
      </c>
      <c r="K141" s="5">
        <v>0</v>
      </c>
      <c r="L141" s="22">
        <f>+Tabla7[[#This Row],[VALOR UNITARIO]]*Tabla7[[#This Row],[META_NORTE]]</f>
        <v>0</v>
      </c>
      <c r="M141" s="41">
        <f>+Tabla7[[#This Row],[META_NORTE]]*10.02/100</f>
        <v>0</v>
      </c>
      <c r="N141" s="42">
        <f>+Tabla7[[#This Row],[META_NORTE]]*43.81/100</f>
        <v>0</v>
      </c>
      <c r="O141" s="42">
        <f>+Tabla7[[#This Row],[META_NORTE]]*29.46/100</f>
        <v>0</v>
      </c>
      <c r="P141" s="42">
        <f>+Tabla7[[#This Row],[META_NORTE]]*7.72/100</f>
        <v>0</v>
      </c>
      <c r="Q141" s="42">
        <f>+Tabla7[[#This Row],[META_NORTE]]*3.92/100</f>
        <v>0</v>
      </c>
      <c r="R141" s="42">
        <f>+Tabla7[[#This Row],[META_NORTE]]*5.07/100</f>
        <v>0</v>
      </c>
      <c r="S141" s="42"/>
      <c r="T141" s="43"/>
      <c r="U141" s="28">
        <f>+Tabla7[[#This Row],[META_USAQUEN]]+Tabla7[[#This Row],[META_ENGATIVA]]+Tabla7[[#This Row],[META_SUBA]]+Tabla7[[#This Row],[META_CHAPINERO]]+Tabla7[[#This Row],[META_BARRIOS_UNIDOS]]+Tabla7[[#This Row],[META_TEUSAQUILLO]]+Tabla7[[#This Row],[META_SUBRED]]+Tabla7[[#This Row],[META_DISTRITO]]</f>
        <v>0</v>
      </c>
      <c r="V141" s="29">
        <f>+Tabla7[[#This Row],[META_NORTE]]-Tabla7[[#This Row],[META_TOTAL]]</f>
        <v>0</v>
      </c>
      <c r="W141" s="30">
        <f>+Tabla7[[#This Row],[VALOR UNITARIO]]*Tabla7[[#This Row],[META_USAQUEN]]</f>
        <v>0</v>
      </c>
      <c r="X141" s="31">
        <f>+Tabla7[[#This Row],[META_ENGATIVA]]*Tabla7[[#This Row],[VALOR UNITARIO]]</f>
        <v>0</v>
      </c>
      <c r="Y141" s="31">
        <f>+Tabla7[[#This Row],[META_SUBA]]*Tabla7[[#This Row],[VALOR UNITARIO]]</f>
        <v>0</v>
      </c>
      <c r="Z141" s="31">
        <f>+Tabla7[[#This Row],[META_CHAPINERO]]*Tabla7[[#This Row],[VALOR UNITARIO]]</f>
        <v>0</v>
      </c>
      <c r="AA141" s="31">
        <f>+Tabla7[[#This Row],[META_BARRIOS_UNIDOS]]*Tabla7[[#This Row],[VALOR UNITARIO]]</f>
        <v>0</v>
      </c>
      <c r="AB141" s="31">
        <f>+Tabla7[[#This Row],[META_TEUSAQUILLO]]*Tabla7[[#This Row],[VALOR UNITARIO]]</f>
        <v>0</v>
      </c>
      <c r="AC141" s="31">
        <f>+Tabla7[[#This Row],[META_SUBRED]]*Tabla7[[#This Row],[VALOR UNITARIO]]</f>
        <v>0</v>
      </c>
      <c r="AD141" s="32">
        <f>+Tabla7[[#This Row],[META_DISTRITO]]*Tabla7[[#This Row],[VALOR UNITARIO]]</f>
        <v>0</v>
      </c>
      <c r="AE141" s="30">
        <f>SUM(Tabla7[[#This Row],[$_USAQUEN]:[$_DISTRITO]])</f>
        <v>0</v>
      </c>
      <c r="AF141" s="32">
        <f>+Tabla7[[#This Row],[$_NORTE]]-Tabla7[[#This Row],[$_TOTAL]]</f>
        <v>0</v>
      </c>
    </row>
    <row r="142" spans="1:32" ht="102" hidden="1">
      <c r="A142" s="19" t="s">
        <v>73</v>
      </c>
      <c r="B142" s="20" t="s">
        <v>234</v>
      </c>
      <c r="C142" s="20" t="s">
        <v>75</v>
      </c>
      <c r="D142" s="21">
        <v>127</v>
      </c>
      <c r="E142" s="20" t="s">
        <v>236</v>
      </c>
      <c r="F142" s="20" t="s">
        <v>81</v>
      </c>
      <c r="G142" s="19" t="s">
        <v>78</v>
      </c>
      <c r="H142" s="19" t="s">
        <v>50</v>
      </c>
      <c r="I142" s="19" t="s">
        <v>65</v>
      </c>
      <c r="J142" s="22">
        <v>468320</v>
      </c>
      <c r="K142" s="5">
        <v>0</v>
      </c>
      <c r="L142" s="22">
        <f>+Tabla7[[#This Row],[VALOR UNITARIO]]*Tabla7[[#This Row],[META_NORTE]]</f>
        <v>0</v>
      </c>
      <c r="M142" s="41">
        <f>+Tabla7[[#This Row],[META_NORTE]]*10.02/100</f>
        <v>0</v>
      </c>
      <c r="N142" s="42">
        <f>+Tabla7[[#This Row],[META_NORTE]]*43.81/100</f>
        <v>0</v>
      </c>
      <c r="O142" s="42">
        <f>+Tabla7[[#This Row],[META_NORTE]]*29.46/100</f>
        <v>0</v>
      </c>
      <c r="P142" s="42">
        <f>+Tabla7[[#This Row],[META_NORTE]]*7.72/100</f>
        <v>0</v>
      </c>
      <c r="Q142" s="42">
        <f>+Tabla7[[#This Row],[META_NORTE]]*3.92/100</f>
        <v>0</v>
      </c>
      <c r="R142" s="42">
        <f>+Tabla7[[#This Row],[META_NORTE]]*5.07/100</f>
        <v>0</v>
      </c>
      <c r="S142" s="42"/>
      <c r="T142" s="43"/>
      <c r="U142" s="28">
        <f>+Tabla7[[#This Row],[META_USAQUEN]]+Tabla7[[#This Row],[META_ENGATIVA]]+Tabla7[[#This Row],[META_SUBA]]+Tabla7[[#This Row],[META_CHAPINERO]]+Tabla7[[#This Row],[META_BARRIOS_UNIDOS]]+Tabla7[[#This Row],[META_TEUSAQUILLO]]+Tabla7[[#This Row],[META_SUBRED]]+Tabla7[[#This Row],[META_DISTRITO]]</f>
        <v>0</v>
      </c>
      <c r="V142" s="29">
        <f>+Tabla7[[#This Row],[META_NORTE]]-Tabla7[[#This Row],[META_TOTAL]]</f>
        <v>0</v>
      </c>
      <c r="W142" s="30">
        <f>+Tabla7[[#This Row],[VALOR UNITARIO]]*Tabla7[[#This Row],[META_USAQUEN]]</f>
        <v>0</v>
      </c>
      <c r="X142" s="31">
        <f>+Tabla7[[#This Row],[META_ENGATIVA]]*Tabla7[[#This Row],[VALOR UNITARIO]]</f>
        <v>0</v>
      </c>
      <c r="Y142" s="31">
        <f>+Tabla7[[#This Row],[META_SUBA]]*Tabla7[[#This Row],[VALOR UNITARIO]]</f>
        <v>0</v>
      </c>
      <c r="Z142" s="31">
        <f>+Tabla7[[#This Row],[META_CHAPINERO]]*Tabla7[[#This Row],[VALOR UNITARIO]]</f>
        <v>0</v>
      </c>
      <c r="AA142" s="31">
        <f>+Tabla7[[#This Row],[META_BARRIOS_UNIDOS]]*Tabla7[[#This Row],[VALOR UNITARIO]]</f>
        <v>0</v>
      </c>
      <c r="AB142" s="31">
        <f>+Tabla7[[#This Row],[META_TEUSAQUILLO]]*Tabla7[[#This Row],[VALOR UNITARIO]]</f>
        <v>0</v>
      </c>
      <c r="AC142" s="31">
        <f>+Tabla7[[#This Row],[META_SUBRED]]*Tabla7[[#This Row],[VALOR UNITARIO]]</f>
        <v>0</v>
      </c>
      <c r="AD142" s="32">
        <f>+Tabla7[[#This Row],[META_DISTRITO]]*Tabla7[[#This Row],[VALOR UNITARIO]]</f>
        <v>0</v>
      </c>
      <c r="AE142" s="30">
        <f>SUM(Tabla7[[#This Row],[$_USAQUEN]:[$_DISTRITO]])</f>
        <v>0</v>
      </c>
      <c r="AF142" s="32">
        <f>+Tabla7[[#This Row],[$_NORTE]]-Tabla7[[#This Row],[$_TOTAL]]</f>
        <v>0</v>
      </c>
    </row>
    <row r="143" spans="1:32" ht="102" hidden="1">
      <c r="A143" s="19" t="s">
        <v>73</v>
      </c>
      <c r="B143" s="20" t="s">
        <v>234</v>
      </c>
      <c r="C143" s="20" t="s">
        <v>75</v>
      </c>
      <c r="D143" s="21">
        <v>128</v>
      </c>
      <c r="E143" s="20" t="s">
        <v>237</v>
      </c>
      <c r="F143" s="20" t="s">
        <v>77</v>
      </c>
      <c r="G143" s="19" t="s">
        <v>78</v>
      </c>
      <c r="H143" s="19" t="s">
        <v>67</v>
      </c>
      <c r="I143" s="19" t="s">
        <v>65</v>
      </c>
      <c r="J143" s="22">
        <v>140539</v>
      </c>
      <c r="K143" s="5">
        <v>0</v>
      </c>
      <c r="L143" s="22">
        <f>+Tabla7[[#This Row],[VALOR UNITARIO]]*Tabla7[[#This Row],[META_NORTE]]</f>
        <v>0</v>
      </c>
      <c r="M143" s="41">
        <f>+Tabla7[[#This Row],[META_NORTE]]*10.02/100</f>
        <v>0</v>
      </c>
      <c r="N143" s="42">
        <f>+Tabla7[[#This Row],[META_NORTE]]*43.81/100</f>
        <v>0</v>
      </c>
      <c r="O143" s="42">
        <f>+Tabla7[[#This Row],[META_NORTE]]*29.46/100</f>
        <v>0</v>
      </c>
      <c r="P143" s="42">
        <f>+Tabla7[[#This Row],[META_NORTE]]*7.72/100</f>
        <v>0</v>
      </c>
      <c r="Q143" s="42">
        <f>+Tabla7[[#This Row],[META_NORTE]]*3.92/100</f>
        <v>0</v>
      </c>
      <c r="R143" s="42">
        <f>+Tabla7[[#This Row],[META_NORTE]]*5.07/100</f>
        <v>0</v>
      </c>
      <c r="S143" s="42">
        <v>0</v>
      </c>
      <c r="T143" s="43">
        <v>0</v>
      </c>
      <c r="U143" s="28">
        <f>+Tabla7[[#This Row],[META_USAQUEN]]+Tabla7[[#This Row],[META_ENGATIVA]]+Tabla7[[#This Row],[META_SUBA]]+Tabla7[[#This Row],[META_CHAPINERO]]+Tabla7[[#This Row],[META_BARRIOS_UNIDOS]]+Tabla7[[#This Row],[META_TEUSAQUILLO]]+Tabla7[[#This Row],[META_SUBRED]]+Tabla7[[#This Row],[META_DISTRITO]]</f>
        <v>0</v>
      </c>
      <c r="V143" s="29">
        <f>+Tabla7[[#This Row],[META_NORTE]]-Tabla7[[#This Row],[META_TOTAL]]</f>
        <v>0</v>
      </c>
      <c r="W143" s="30">
        <f>+Tabla7[[#This Row],[VALOR UNITARIO]]*Tabla7[[#This Row],[META_USAQUEN]]</f>
        <v>0</v>
      </c>
      <c r="X143" s="31">
        <f>+Tabla7[[#This Row],[META_ENGATIVA]]*Tabla7[[#This Row],[VALOR UNITARIO]]</f>
        <v>0</v>
      </c>
      <c r="Y143" s="31">
        <f>+Tabla7[[#This Row],[META_SUBA]]*Tabla7[[#This Row],[VALOR UNITARIO]]</f>
        <v>0</v>
      </c>
      <c r="Z143" s="31">
        <f>+Tabla7[[#This Row],[META_CHAPINERO]]*Tabla7[[#This Row],[VALOR UNITARIO]]</f>
        <v>0</v>
      </c>
      <c r="AA143" s="31">
        <f>+Tabla7[[#This Row],[META_BARRIOS_UNIDOS]]*Tabla7[[#This Row],[VALOR UNITARIO]]</f>
        <v>0</v>
      </c>
      <c r="AB143" s="31">
        <f>+Tabla7[[#This Row],[META_TEUSAQUILLO]]*Tabla7[[#This Row],[VALOR UNITARIO]]</f>
        <v>0</v>
      </c>
      <c r="AC143" s="31">
        <f>+Tabla7[[#This Row],[META_SUBRED]]*Tabla7[[#This Row],[VALOR UNITARIO]]</f>
        <v>0</v>
      </c>
      <c r="AD143" s="32">
        <f>+Tabla7[[#This Row],[META_DISTRITO]]*Tabla7[[#This Row],[VALOR UNITARIO]]</f>
        <v>0</v>
      </c>
      <c r="AE143" s="30">
        <f>SUM(Tabla7[[#This Row],[$_USAQUEN]:[$_DISTRITO]])</f>
        <v>0</v>
      </c>
      <c r="AF143" s="32">
        <f>+Tabla7[[#This Row],[$_NORTE]]-Tabla7[[#This Row],[$_TOTAL]]</f>
        <v>0</v>
      </c>
    </row>
    <row r="144" spans="1:32" ht="102" hidden="1">
      <c r="A144" s="19" t="s">
        <v>73</v>
      </c>
      <c r="B144" s="20" t="s">
        <v>234</v>
      </c>
      <c r="C144" s="20" t="s">
        <v>75</v>
      </c>
      <c r="D144" s="21">
        <v>128</v>
      </c>
      <c r="E144" s="20" t="s">
        <v>237</v>
      </c>
      <c r="F144" s="20" t="s">
        <v>80</v>
      </c>
      <c r="G144" s="19" t="s">
        <v>78</v>
      </c>
      <c r="H144" s="19" t="s">
        <v>67</v>
      </c>
      <c r="I144" s="19" t="s">
        <v>65</v>
      </c>
      <c r="J144" s="22">
        <v>140539</v>
      </c>
      <c r="K144" s="5">
        <v>0</v>
      </c>
      <c r="L144" s="22">
        <f>+Tabla7[[#This Row],[VALOR UNITARIO]]*Tabla7[[#This Row],[META_NORTE]]</f>
        <v>0</v>
      </c>
      <c r="M144" s="41">
        <f>+Tabla7[[#This Row],[META_NORTE]]*10.02/100</f>
        <v>0</v>
      </c>
      <c r="N144" s="42">
        <f>+Tabla7[[#This Row],[META_NORTE]]*43.81/100</f>
        <v>0</v>
      </c>
      <c r="O144" s="42">
        <f>+Tabla7[[#This Row],[META_NORTE]]*29.46/100</f>
        <v>0</v>
      </c>
      <c r="P144" s="42">
        <f>+Tabla7[[#This Row],[META_NORTE]]*7.72/100</f>
        <v>0</v>
      </c>
      <c r="Q144" s="42">
        <f>+Tabla7[[#This Row],[META_NORTE]]*3.92/100</f>
        <v>0</v>
      </c>
      <c r="R144" s="42">
        <f>+Tabla7[[#This Row],[META_NORTE]]*5.07/100</f>
        <v>0</v>
      </c>
      <c r="S144" s="42">
        <v>0</v>
      </c>
      <c r="T144" s="43">
        <v>0</v>
      </c>
      <c r="U144" s="28">
        <f>+Tabla7[[#This Row],[META_USAQUEN]]+Tabla7[[#This Row],[META_ENGATIVA]]+Tabla7[[#This Row],[META_SUBA]]+Tabla7[[#This Row],[META_CHAPINERO]]+Tabla7[[#This Row],[META_BARRIOS_UNIDOS]]+Tabla7[[#This Row],[META_TEUSAQUILLO]]+Tabla7[[#This Row],[META_SUBRED]]+Tabla7[[#This Row],[META_DISTRITO]]</f>
        <v>0</v>
      </c>
      <c r="V144" s="29">
        <f>+Tabla7[[#This Row],[META_NORTE]]-Tabla7[[#This Row],[META_TOTAL]]</f>
        <v>0</v>
      </c>
      <c r="W144" s="30">
        <f>+Tabla7[[#This Row],[VALOR UNITARIO]]*Tabla7[[#This Row],[META_USAQUEN]]</f>
        <v>0</v>
      </c>
      <c r="X144" s="31">
        <f>+Tabla7[[#This Row],[META_ENGATIVA]]*Tabla7[[#This Row],[VALOR UNITARIO]]</f>
        <v>0</v>
      </c>
      <c r="Y144" s="31">
        <f>+Tabla7[[#This Row],[META_SUBA]]*Tabla7[[#This Row],[VALOR UNITARIO]]</f>
        <v>0</v>
      </c>
      <c r="Z144" s="31">
        <f>+Tabla7[[#This Row],[META_CHAPINERO]]*Tabla7[[#This Row],[VALOR UNITARIO]]</f>
        <v>0</v>
      </c>
      <c r="AA144" s="31">
        <f>+Tabla7[[#This Row],[META_BARRIOS_UNIDOS]]*Tabla7[[#This Row],[VALOR UNITARIO]]</f>
        <v>0</v>
      </c>
      <c r="AB144" s="31">
        <f>+Tabla7[[#This Row],[META_TEUSAQUILLO]]*Tabla7[[#This Row],[VALOR UNITARIO]]</f>
        <v>0</v>
      </c>
      <c r="AC144" s="31">
        <f>+Tabla7[[#This Row],[META_SUBRED]]*Tabla7[[#This Row],[VALOR UNITARIO]]</f>
        <v>0</v>
      </c>
      <c r="AD144" s="32">
        <f>+Tabla7[[#This Row],[META_DISTRITO]]*Tabla7[[#This Row],[VALOR UNITARIO]]</f>
        <v>0</v>
      </c>
      <c r="AE144" s="30">
        <f>SUM(Tabla7[[#This Row],[$_USAQUEN]:[$_DISTRITO]])</f>
        <v>0</v>
      </c>
      <c r="AF144" s="32">
        <f>+Tabla7[[#This Row],[$_NORTE]]-Tabla7[[#This Row],[$_TOTAL]]</f>
        <v>0</v>
      </c>
    </row>
    <row r="145" spans="1:32" ht="76.5" hidden="1">
      <c r="A145" s="19" t="s">
        <v>73</v>
      </c>
      <c r="B145" s="20" t="s">
        <v>234</v>
      </c>
      <c r="C145" s="20" t="s">
        <v>75</v>
      </c>
      <c r="D145" s="21">
        <v>129</v>
      </c>
      <c r="E145" s="20" t="s">
        <v>238</v>
      </c>
      <c r="F145" s="20" t="s">
        <v>77</v>
      </c>
      <c r="G145" s="19" t="s">
        <v>78</v>
      </c>
      <c r="H145" s="19" t="s">
        <v>50</v>
      </c>
      <c r="I145" s="19" t="s">
        <v>65</v>
      </c>
      <c r="J145" s="22">
        <v>175674</v>
      </c>
      <c r="K145" s="5">
        <v>0</v>
      </c>
      <c r="L145" s="22">
        <f>+Tabla7[[#This Row],[VALOR UNITARIO]]*Tabla7[[#This Row],[META_NORTE]]</f>
        <v>0</v>
      </c>
      <c r="M145" s="41">
        <f>+Tabla7[[#This Row],[META_NORTE]]*10.02/100</f>
        <v>0</v>
      </c>
      <c r="N145" s="42">
        <f>+Tabla7[[#This Row],[META_NORTE]]*43.81/100</f>
        <v>0</v>
      </c>
      <c r="O145" s="42">
        <f>+Tabla7[[#This Row],[META_NORTE]]*29.46/100</f>
        <v>0</v>
      </c>
      <c r="P145" s="42">
        <f>+Tabla7[[#This Row],[META_NORTE]]*7.72/100</f>
        <v>0</v>
      </c>
      <c r="Q145" s="42">
        <f>+Tabla7[[#This Row],[META_NORTE]]*3.92/100</f>
        <v>0</v>
      </c>
      <c r="R145" s="42">
        <f>+Tabla7[[#This Row],[META_NORTE]]*5.07/100</f>
        <v>0</v>
      </c>
      <c r="S145" s="42"/>
      <c r="T145" s="43"/>
      <c r="U145" s="28">
        <f>+Tabla7[[#This Row],[META_USAQUEN]]+Tabla7[[#This Row],[META_ENGATIVA]]+Tabla7[[#This Row],[META_SUBA]]+Tabla7[[#This Row],[META_CHAPINERO]]+Tabla7[[#This Row],[META_BARRIOS_UNIDOS]]+Tabla7[[#This Row],[META_TEUSAQUILLO]]+Tabla7[[#This Row],[META_SUBRED]]+Tabla7[[#This Row],[META_DISTRITO]]</f>
        <v>0</v>
      </c>
      <c r="V145" s="29">
        <f>+Tabla7[[#This Row],[META_NORTE]]-Tabla7[[#This Row],[META_TOTAL]]</f>
        <v>0</v>
      </c>
      <c r="W145" s="30">
        <f>+Tabla7[[#This Row],[VALOR UNITARIO]]*Tabla7[[#This Row],[META_USAQUEN]]</f>
        <v>0</v>
      </c>
      <c r="X145" s="31">
        <f>+Tabla7[[#This Row],[META_ENGATIVA]]*Tabla7[[#This Row],[VALOR UNITARIO]]</f>
        <v>0</v>
      </c>
      <c r="Y145" s="31">
        <f>+Tabla7[[#This Row],[META_SUBA]]*Tabla7[[#This Row],[VALOR UNITARIO]]</f>
        <v>0</v>
      </c>
      <c r="Z145" s="31">
        <f>+Tabla7[[#This Row],[META_CHAPINERO]]*Tabla7[[#This Row],[VALOR UNITARIO]]</f>
        <v>0</v>
      </c>
      <c r="AA145" s="31">
        <f>+Tabla7[[#This Row],[META_BARRIOS_UNIDOS]]*Tabla7[[#This Row],[VALOR UNITARIO]]</f>
        <v>0</v>
      </c>
      <c r="AB145" s="31">
        <f>+Tabla7[[#This Row],[META_TEUSAQUILLO]]*Tabla7[[#This Row],[VALOR UNITARIO]]</f>
        <v>0</v>
      </c>
      <c r="AC145" s="31">
        <f>+Tabla7[[#This Row],[META_SUBRED]]*Tabla7[[#This Row],[VALOR UNITARIO]]</f>
        <v>0</v>
      </c>
      <c r="AD145" s="32">
        <f>+Tabla7[[#This Row],[META_DISTRITO]]*Tabla7[[#This Row],[VALOR UNITARIO]]</f>
        <v>0</v>
      </c>
      <c r="AE145" s="30">
        <f>SUM(Tabla7[[#This Row],[$_USAQUEN]:[$_DISTRITO]])</f>
        <v>0</v>
      </c>
      <c r="AF145" s="32">
        <f>+Tabla7[[#This Row],[$_NORTE]]-Tabla7[[#This Row],[$_TOTAL]]</f>
        <v>0</v>
      </c>
    </row>
    <row r="146" spans="1:32" ht="76.5" hidden="1">
      <c r="A146" s="19" t="s">
        <v>73</v>
      </c>
      <c r="B146" s="20" t="s">
        <v>234</v>
      </c>
      <c r="C146" s="20" t="s">
        <v>75</v>
      </c>
      <c r="D146" s="21">
        <v>130</v>
      </c>
      <c r="E146" s="20" t="s">
        <v>239</v>
      </c>
      <c r="F146" s="20" t="s">
        <v>77</v>
      </c>
      <c r="G146" s="19" t="s">
        <v>78</v>
      </c>
      <c r="H146" s="19" t="s">
        <v>67</v>
      </c>
      <c r="I146" s="19" t="s">
        <v>65</v>
      </c>
      <c r="J146" s="22">
        <v>140539</v>
      </c>
      <c r="K146" s="5">
        <v>0</v>
      </c>
      <c r="L146" s="22">
        <f>+Tabla7[[#This Row],[VALOR UNITARIO]]*Tabla7[[#This Row],[META_NORTE]]</f>
        <v>0</v>
      </c>
      <c r="M146" s="41">
        <f>+Tabla7[[#This Row],[META_NORTE]]*10.02/100</f>
        <v>0</v>
      </c>
      <c r="N146" s="42">
        <f>+Tabla7[[#This Row],[META_NORTE]]*43.81/100</f>
        <v>0</v>
      </c>
      <c r="O146" s="42">
        <f>+Tabla7[[#This Row],[META_NORTE]]*29.46/100</f>
        <v>0</v>
      </c>
      <c r="P146" s="42">
        <f>+Tabla7[[#This Row],[META_NORTE]]*7.72/100</f>
        <v>0</v>
      </c>
      <c r="Q146" s="42">
        <f>+Tabla7[[#This Row],[META_NORTE]]*3.92/100</f>
        <v>0</v>
      </c>
      <c r="R146" s="42">
        <f>+Tabla7[[#This Row],[META_NORTE]]*5.07/100</f>
        <v>0</v>
      </c>
      <c r="S146" s="42">
        <v>0</v>
      </c>
      <c r="T146" s="43">
        <v>0</v>
      </c>
      <c r="U146" s="28">
        <f>+Tabla7[[#This Row],[META_USAQUEN]]+Tabla7[[#This Row],[META_ENGATIVA]]+Tabla7[[#This Row],[META_SUBA]]+Tabla7[[#This Row],[META_CHAPINERO]]+Tabla7[[#This Row],[META_BARRIOS_UNIDOS]]+Tabla7[[#This Row],[META_TEUSAQUILLO]]+Tabla7[[#This Row],[META_SUBRED]]+Tabla7[[#This Row],[META_DISTRITO]]</f>
        <v>0</v>
      </c>
      <c r="V146" s="29">
        <f>+Tabla7[[#This Row],[META_NORTE]]-Tabla7[[#This Row],[META_TOTAL]]</f>
        <v>0</v>
      </c>
      <c r="W146" s="30">
        <f>+Tabla7[[#This Row],[VALOR UNITARIO]]*Tabla7[[#This Row],[META_USAQUEN]]</f>
        <v>0</v>
      </c>
      <c r="X146" s="31">
        <f>+Tabla7[[#This Row],[META_ENGATIVA]]*Tabla7[[#This Row],[VALOR UNITARIO]]</f>
        <v>0</v>
      </c>
      <c r="Y146" s="31">
        <f>+Tabla7[[#This Row],[META_SUBA]]*Tabla7[[#This Row],[VALOR UNITARIO]]</f>
        <v>0</v>
      </c>
      <c r="Z146" s="31">
        <f>+Tabla7[[#This Row],[META_CHAPINERO]]*Tabla7[[#This Row],[VALOR UNITARIO]]</f>
        <v>0</v>
      </c>
      <c r="AA146" s="31">
        <f>+Tabla7[[#This Row],[META_BARRIOS_UNIDOS]]*Tabla7[[#This Row],[VALOR UNITARIO]]</f>
        <v>0</v>
      </c>
      <c r="AB146" s="31">
        <f>+Tabla7[[#This Row],[META_TEUSAQUILLO]]*Tabla7[[#This Row],[VALOR UNITARIO]]</f>
        <v>0</v>
      </c>
      <c r="AC146" s="31">
        <f>+Tabla7[[#This Row],[META_SUBRED]]*Tabla7[[#This Row],[VALOR UNITARIO]]</f>
        <v>0</v>
      </c>
      <c r="AD146" s="32">
        <f>+Tabla7[[#This Row],[META_DISTRITO]]*Tabla7[[#This Row],[VALOR UNITARIO]]</f>
        <v>0</v>
      </c>
      <c r="AE146" s="30">
        <f>SUM(Tabla7[[#This Row],[$_USAQUEN]:[$_DISTRITO]])</f>
        <v>0</v>
      </c>
      <c r="AF146" s="32">
        <f>+Tabla7[[#This Row],[$_NORTE]]-Tabla7[[#This Row],[$_TOTAL]]</f>
        <v>0</v>
      </c>
    </row>
    <row r="147" spans="1:32" ht="89.25" hidden="1">
      <c r="A147" s="19" t="s">
        <v>73</v>
      </c>
      <c r="B147" s="20" t="s">
        <v>234</v>
      </c>
      <c r="C147" s="20" t="s">
        <v>101</v>
      </c>
      <c r="D147" s="21">
        <v>131</v>
      </c>
      <c r="E147" s="20" t="s">
        <v>240</v>
      </c>
      <c r="F147" s="20" t="s">
        <v>88</v>
      </c>
      <c r="G147" s="19" t="s">
        <v>156</v>
      </c>
      <c r="H147" s="19" t="s">
        <v>50</v>
      </c>
      <c r="I147" s="19" t="s">
        <v>65</v>
      </c>
      <c r="J147" s="22">
        <v>940787</v>
      </c>
      <c r="K147" s="5">
        <v>0</v>
      </c>
      <c r="L147" s="22">
        <f>+Tabla7[[#This Row],[VALOR UNITARIO]]*Tabla7[[#This Row],[META_NORTE]]</f>
        <v>0</v>
      </c>
      <c r="M147" s="41">
        <f>+Tabla7[[#This Row],[META_NORTE]]*10.02/100</f>
        <v>0</v>
      </c>
      <c r="N147" s="42">
        <f>+Tabla7[[#This Row],[META_NORTE]]*43.81/100</f>
        <v>0</v>
      </c>
      <c r="O147" s="42">
        <f>+Tabla7[[#This Row],[META_NORTE]]*29.46/100</f>
        <v>0</v>
      </c>
      <c r="P147" s="42">
        <f>+Tabla7[[#This Row],[META_NORTE]]*7.72/100</f>
        <v>0</v>
      </c>
      <c r="Q147" s="42">
        <f>+Tabla7[[#This Row],[META_NORTE]]*3.92/100</f>
        <v>0</v>
      </c>
      <c r="R147" s="42">
        <f>+Tabla7[[#This Row],[META_NORTE]]*5.07/100</f>
        <v>0</v>
      </c>
      <c r="S147" s="42"/>
      <c r="T147" s="43"/>
      <c r="U147" s="28">
        <f>+Tabla7[[#This Row],[META_USAQUEN]]+Tabla7[[#This Row],[META_ENGATIVA]]+Tabla7[[#This Row],[META_SUBA]]+Tabla7[[#This Row],[META_CHAPINERO]]+Tabla7[[#This Row],[META_BARRIOS_UNIDOS]]+Tabla7[[#This Row],[META_TEUSAQUILLO]]+Tabla7[[#This Row],[META_SUBRED]]+Tabla7[[#This Row],[META_DISTRITO]]</f>
        <v>0</v>
      </c>
      <c r="V147" s="29">
        <f>+Tabla7[[#This Row],[META_NORTE]]-Tabla7[[#This Row],[META_TOTAL]]</f>
        <v>0</v>
      </c>
      <c r="W147" s="30">
        <f>+Tabla7[[#This Row],[VALOR UNITARIO]]*Tabla7[[#This Row],[META_USAQUEN]]</f>
        <v>0</v>
      </c>
      <c r="X147" s="31">
        <f>+Tabla7[[#This Row],[META_ENGATIVA]]*Tabla7[[#This Row],[VALOR UNITARIO]]</f>
        <v>0</v>
      </c>
      <c r="Y147" s="31">
        <f>+Tabla7[[#This Row],[META_SUBA]]*Tabla7[[#This Row],[VALOR UNITARIO]]</f>
        <v>0</v>
      </c>
      <c r="Z147" s="31">
        <f>+Tabla7[[#This Row],[META_CHAPINERO]]*Tabla7[[#This Row],[VALOR UNITARIO]]</f>
        <v>0</v>
      </c>
      <c r="AA147" s="31">
        <f>+Tabla7[[#This Row],[META_BARRIOS_UNIDOS]]*Tabla7[[#This Row],[VALOR UNITARIO]]</f>
        <v>0</v>
      </c>
      <c r="AB147" s="31">
        <f>+Tabla7[[#This Row],[META_TEUSAQUILLO]]*Tabla7[[#This Row],[VALOR UNITARIO]]</f>
        <v>0</v>
      </c>
      <c r="AC147" s="31">
        <f>+Tabla7[[#This Row],[META_SUBRED]]*Tabla7[[#This Row],[VALOR UNITARIO]]</f>
        <v>0</v>
      </c>
      <c r="AD147" s="32">
        <f>+Tabla7[[#This Row],[META_DISTRITO]]*Tabla7[[#This Row],[VALOR UNITARIO]]</f>
        <v>0</v>
      </c>
      <c r="AE147" s="30">
        <f>SUM(Tabla7[[#This Row],[$_USAQUEN]:[$_DISTRITO]])</f>
        <v>0</v>
      </c>
      <c r="AF147" s="32">
        <f>+Tabla7[[#This Row],[$_NORTE]]-Tabla7[[#This Row],[$_TOTAL]]</f>
        <v>0</v>
      </c>
    </row>
    <row r="148" spans="1:32" ht="89.25" hidden="1">
      <c r="A148" s="19" t="s">
        <v>73</v>
      </c>
      <c r="B148" s="20" t="s">
        <v>234</v>
      </c>
      <c r="C148" s="20" t="s">
        <v>101</v>
      </c>
      <c r="D148" s="21">
        <v>132</v>
      </c>
      <c r="E148" s="20" t="s">
        <v>241</v>
      </c>
      <c r="F148" s="20" t="s">
        <v>88</v>
      </c>
      <c r="G148" s="19" t="s">
        <v>242</v>
      </c>
      <c r="H148" s="19" t="s">
        <v>67</v>
      </c>
      <c r="I148" s="19" t="s">
        <v>65</v>
      </c>
      <c r="J148" s="22">
        <v>250875</v>
      </c>
      <c r="K148" s="5">
        <v>0</v>
      </c>
      <c r="L148" s="22">
        <f>+Tabla7[[#This Row],[VALOR UNITARIO]]*Tabla7[[#This Row],[META_NORTE]]</f>
        <v>0</v>
      </c>
      <c r="M148" s="41">
        <f>+Tabla7[[#This Row],[META_NORTE]]*10.02/100</f>
        <v>0</v>
      </c>
      <c r="N148" s="42">
        <f>+Tabla7[[#This Row],[META_NORTE]]*43.81/100</f>
        <v>0</v>
      </c>
      <c r="O148" s="42">
        <f>+Tabla7[[#This Row],[META_NORTE]]*29.46/100</f>
        <v>0</v>
      </c>
      <c r="P148" s="42">
        <f>+Tabla7[[#This Row],[META_NORTE]]*7.72/100</f>
        <v>0</v>
      </c>
      <c r="Q148" s="42">
        <f>+Tabla7[[#This Row],[META_NORTE]]*3.92/100</f>
        <v>0</v>
      </c>
      <c r="R148" s="42">
        <f>+Tabla7[[#This Row],[META_NORTE]]*5.07/100</f>
        <v>0</v>
      </c>
      <c r="S148" s="42">
        <v>0</v>
      </c>
      <c r="T148" s="43">
        <v>0</v>
      </c>
      <c r="U148" s="28">
        <f>+Tabla7[[#This Row],[META_USAQUEN]]+Tabla7[[#This Row],[META_ENGATIVA]]+Tabla7[[#This Row],[META_SUBA]]+Tabla7[[#This Row],[META_CHAPINERO]]+Tabla7[[#This Row],[META_BARRIOS_UNIDOS]]+Tabla7[[#This Row],[META_TEUSAQUILLO]]+Tabla7[[#This Row],[META_SUBRED]]+Tabla7[[#This Row],[META_DISTRITO]]</f>
        <v>0</v>
      </c>
      <c r="V148" s="29">
        <f>+Tabla7[[#This Row],[META_NORTE]]-Tabla7[[#This Row],[META_TOTAL]]</f>
        <v>0</v>
      </c>
      <c r="W148" s="30">
        <f>+Tabla7[[#This Row],[VALOR UNITARIO]]*Tabla7[[#This Row],[META_USAQUEN]]</f>
        <v>0</v>
      </c>
      <c r="X148" s="31">
        <f>+Tabla7[[#This Row],[META_ENGATIVA]]*Tabla7[[#This Row],[VALOR UNITARIO]]</f>
        <v>0</v>
      </c>
      <c r="Y148" s="31">
        <f>+Tabla7[[#This Row],[META_SUBA]]*Tabla7[[#This Row],[VALOR UNITARIO]]</f>
        <v>0</v>
      </c>
      <c r="Z148" s="31">
        <f>+Tabla7[[#This Row],[META_CHAPINERO]]*Tabla7[[#This Row],[VALOR UNITARIO]]</f>
        <v>0</v>
      </c>
      <c r="AA148" s="31">
        <f>+Tabla7[[#This Row],[META_BARRIOS_UNIDOS]]*Tabla7[[#This Row],[VALOR UNITARIO]]</f>
        <v>0</v>
      </c>
      <c r="AB148" s="31">
        <f>+Tabla7[[#This Row],[META_TEUSAQUILLO]]*Tabla7[[#This Row],[VALOR UNITARIO]]</f>
        <v>0</v>
      </c>
      <c r="AC148" s="31">
        <f>+Tabla7[[#This Row],[META_SUBRED]]*Tabla7[[#This Row],[VALOR UNITARIO]]</f>
        <v>0</v>
      </c>
      <c r="AD148" s="32">
        <f>+Tabla7[[#This Row],[META_DISTRITO]]*Tabla7[[#This Row],[VALOR UNITARIO]]</f>
        <v>0</v>
      </c>
      <c r="AE148" s="30">
        <f>SUM(Tabla7[[#This Row],[$_USAQUEN]:[$_DISTRITO]])</f>
        <v>0</v>
      </c>
      <c r="AF148" s="32">
        <f>+Tabla7[[#This Row],[$_NORTE]]-Tabla7[[#This Row],[$_TOTAL]]</f>
        <v>0</v>
      </c>
    </row>
    <row r="149" spans="1:32" ht="89.25" hidden="1">
      <c r="A149" s="19" t="s">
        <v>73</v>
      </c>
      <c r="B149" s="20" t="s">
        <v>234</v>
      </c>
      <c r="C149" s="20" t="s">
        <v>101</v>
      </c>
      <c r="D149" s="21">
        <v>133</v>
      </c>
      <c r="E149" s="20" t="s">
        <v>243</v>
      </c>
      <c r="F149" s="20" t="s">
        <v>88</v>
      </c>
      <c r="G149" s="19" t="s">
        <v>242</v>
      </c>
      <c r="H149" s="19" t="s">
        <v>46</v>
      </c>
      <c r="I149" s="19" t="s">
        <v>65</v>
      </c>
      <c r="J149" s="22">
        <v>183687</v>
      </c>
      <c r="K149" s="5">
        <v>0</v>
      </c>
      <c r="L149" s="22">
        <f>+Tabla7[[#This Row],[VALOR UNITARIO]]*Tabla7[[#This Row],[META_NORTE]]</f>
        <v>0</v>
      </c>
      <c r="M149" s="41">
        <f>+Tabla7[[#This Row],[META_NORTE]]*10.02/100</f>
        <v>0</v>
      </c>
      <c r="N149" s="42">
        <f>+Tabla7[[#This Row],[META_NORTE]]*43.81/100</f>
        <v>0</v>
      </c>
      <c r="O149" s="42">
        <f>+Tabla7[[#This Row],[META_NORTE]]*29.46/100</f>
        <v>0</v>
      </c>
      <c r="P149" s="42">
        <f>+Tabla7[[#This Row],[META_NORTE]]*7.72/100</f>
        <v>0</v>
      </c>
      <c r="Q149" s="42">
        <f>+Tabla7[[#This Row],[META_NORTE]]*3.92/100</f>
        <v>0</v>
      </c>
      <c r="R149" s="42">
        <f>+Tabla7[[#This Row],[META_NORTE]]*5.07/100</f>
        <v>0</v>
      </c>
      <c r="S149" s="42"/>
      <c r="T149" s="43"/>
      <c r="U149" s="28">
        <f>+Tabla7[[#This Row],[META_USAQUEN]]+Tabla7[[#This Row],[META_ENGATIVA]]+Tabla7[[#This Row],[META_SUBA]]+Tabla7[[#This Row],[META_CHAPINERO]]+Tabla7[[#This Row],[META_BARRIOS_UNIDOS]]+Tabla7[[#This Row],[META_TEUSAQUILLO]]+Tabla7[[#This Row],[META_SUBRED]]+Tabla7[[#This Row],[META_DISTRITO]]</f>
        <v>0</v>
      </c>
      <c r="V149" s="29">
        <f>+Tabla7[[#This Row],[META_NORTE]]-Tabla7[[#This Row],[META_TOTAL]]</f>
        <v>0</v>
      </c>
      <c r="W149" s="30">
        <f>+Tabla7[[#This Row],[VALOR UNITARIO]]*Tabla7[[#This Row],[META_USAQUEN]]</f>
        <v>0</v>
      </c>
      <c r="X149" s="31">
        <f>+Tabla7[[#This Row],[META_ENGATIVA]]*Tabla7[[#This Row],[VALOR UNITARIO]]</f>
        <v>0</v>
      </c>
      <c r="Y149" s="31">
        <f>+Tabla7[[#This Row],[META_SUBA]]*Tabla7[[#This Row],[VALOR UNITARIO]]</f>
        <v>0</v>
      </c>
      <c r="Z149" s="31">
        <f>+Tabla7[[#This Row],[META_CHAPINERO]]*Tabla7[[#This Row],[VALOR UNITARIO]]</f>
        <v>0</v>
      </c>
      <c r="AA149" s="31">
        <f>+Tabla7[[#This Row],[META_BARRIOS_UNIDOS]]*Tabla7[[#This Row],[VALOR UNITARIO]]</f>
        <v>0</v>
      </c>
      <c r="AB149" s="31">
        <f>+Tabla7[[#This Row],[META_TEUSAQUILLO]]*Tabla7[[#This Row],[VALOR UNITARIO]]</f>
        <v>0</v>
      </c>
      <c r="AC149" s="31">
        <f>+Tabla7[[#This Row],[META_SUBRED]]*Tabla7[[#This Row],[VALOR UNITARIO]]</f>
        <v>0</v>
      </c>
      <c r="AD149" s="32">
        <f>+Tabla7[[#This Row],[META_DISTRITO]]*Tabla7[[#This Row],[VALOR UNITARIO]]</f>
        <v>0</v>
      </c>
      <c r="AE149" s="30">
        <f>SUM(Tabla7[[#This Row],[$_USAQUEN]:[$_DISTRITO]])</f>
        <v>0</v>
      </c>
      <c r="AF149" s="32">
        <f>+Tabla7[[#This Row],[$_NORTE]]-Tabla7[[#This Row],[$_TOTAL]]</f>
        <v>0</v>
      </c>
    </row>
    <row r="150" spans="1:32" ht="51" hidden="1">
      <c r="A150" s="19" t="s">
        <v>73</v>
      </c>
      <c r="B150" s="20" t="s">
        <v>234</v>
      </c>
      <c r="C150" s="20" t="s">
        <v>101</v>
      </c>
      <c r="D150" s="21">
        <v>134</v>
      </c>
      <c r="E150" s="20" t="s">
        <v>244</v>
      </c>
      <c r="F150" s="20" t="s">
        <v>88</v>
      </c>
      <c r="G150" s="19" t="s">
        <v>153</v>
      </c>
      <c r="H150" s="19" t="s">
        <v>67</v>
      </c>
      <c r="I150" s="19" t="s">
        <v>65</v>
      </c>
      <c r="J150" s="22">
        <v>110336</v>
      </c>
      <c r="K150" s="5">
        <v>0</v>
      </c>
      <c r="L150" s="22">
        <f>+Tabla7[[#This Row],[VALOR UNITARIO]]*Tabla7[[#This Row],[META_NORTE]]</f>
        <v>0</v>
      </c>
      <c r="M150" s="41">
        <f>+Tabla7[[#This Row],[META_NORTE]]*10.02/100</f>
        <v>0</v>
      </c>
      <c r="N150" s="42">
        <f>+Tabla7[[#This Row],[META_NORTE]]*43.81/100</f>
        <v>0</v>
      </c>
      <c r="O150" s="42">
        <f>+Tabla7[[#This Row],[META_NORTE]]*29.46/100</f>
        <v>0</v>
      </c>
      <c r="P150" s="42">
        <f>+Tabla7[[#This Row],[META_NORTE]]*7.72/100</f>
        <v>0</v>
      </c>
      <c r="Q150" s="42">
        <f>+Tabla7[[#This Row],[META_NORTE]]*3.92/100</f>
        <v>0</v>
      </c>
      <c r="R150" s="42">
        <f>+Tabla7[[#This Row],[META_NORTE]]*5.07/100</f>
        <v>0</v>
      </c>
      <c r="S150" s="42">
        <v>0</v>
      </c>
      <c r="T150" s="43">
        <v>0</v>
      </c>
      <c r="U150" s="28">
        <f>+Tabla7[[#This Row],[META_USAQUEN]]+Tabla7[[#This Row],[META_ENGATIVA]]+Tabla7[[#This Row],[META_SUBA]]+Tabla7[[#This Row],[META_CHAPINERO]]+Tabla7[[#This Row],[META_BARRIOS_UNIDOS]]+Tabla7[[#This Row],[META_TEUSAQUILLO]]+Tabla7[[#This Row],[META_SUBRED]]+Tabla7[[#This Row],[META_DISTRITO]]</f>
        <v>0</v>
      </c>
      <c r="V150" s="29">
        <f>+Tabla7[[#This Row],[META_NORTE]]-Tabla7[[#This Row],[META_TOTAL]]</f>
        <v>0</v>
      </c>
      <c r="W150" s="30">
        <f>+Tabla7[[#This Row],[VALOR UNITARIO]]*Tabla7[[#This Row],[META_USAQUEN]]</f>
        <v>0</v>
      </c>
      <c r="X150" s="31">
        <f>+Tabla7[[#This Row],[META_ENGATIVA]]*Tabla7[[#This Row],[VALOR UNITARIO]]</f>
        <v>0</v>
      </c>
      <c r="Y150" s="31">
        <f>+Tabla7[[#This Row],[META_SUBA]]*Tabla7[[#This Row],[VALOR UNITARIO]]</f>
        <v>0</v>
      </c>
      <c r="Z150" s="31">
        <f>+Tabla7[[#This Row],[META_CHAPINERO]]*Tabla7[[#This Row],[VALOR UNITARIO]]</f>
        <v>0</v>
      </c>
      <c r="AA150" s="31">
        <f>+Tabla7[[#This Row],[META_BARRIOS_UNIDOS]]*Tabla7[[#This Row],[VALOR UNITARIO]]</f>
        <v>0</v>
      </c>
      <c r="AB150" s="31">
        <f>+Tabla7[[#This Row],[META_TEUSAQUILLO]]*Tabla7[[#This Row],[VALOR UNITARIO]]</f>
        <v>0</v>
      </c>
      <c r="AC150" s="31">
        <f>+Tabla7[[#This Row],[META_SUBRED]]*Tabla7[[#This Row],[VALOR UNITARIO]]</f>
        <v>0</v>
      </c>
      <c r="AD150" s="32">
        <f>+Tabla7[[#This Row],[META_DISTRITO]]*Tabla7[[#This Row],[VALOR UNITARIO]]</f>
        <v>0</v>
      </c>
      <c r="AE150" s="30">
        <f>SUM(Tabla7[[#This Row],[$_USAQUEN]:[$_DISTRITO]])</f>
        <v>0</v>
      </c>
      <c r="AF150" s="32">
        <f>+Tabla7[[#This Row],[$_NORTE]]-Tabla7[[#This Row],[$_TOTAL]]</f>
        <v>0</v>
      </c>
    </row>
    <row r="151" spans="1:32" ht="51" hidden="1">
      <c r="A151" s="19" t="s">
        <v>73</v>
      </c>
      <c r="B151" s="20" t="s">
        <v>234</v>
      </c>
      <c r="C151" s="20" t="s">
        <v>101</v>
      </c>
      <c r="D151" s="21">
        <v>135</v>
      </c>
      <c r="E151" s="20" t="s">
        <v>245</v>
      </c>
      <c r="F151" s="20" t="s">
        <v>88</v>
      </c>
      <c r="G151" s="19" t="s">
        <v>153</v>
      </c>
      <c r="H151" s="19" t="s">
        <v>50</v>
      </c>
      <c r="I151" s="19" t="s">
        <v>65</v>
      </c>
      <c r="J151" s="22">
        <v>137922</v>
      </c>
      <c r="K151" s="5">
        <v>0</v>
      </c>
      <c r="L151" s="22">
        <f>+Tabla7[[#This Row],[VALOR UNITARIO]]*Tabla7[[#This Row],[META_NORTE]]</f>
        <v>0</v>
      </c>
      <c r="M151" s="41">
        <f>+Tabla7[[#This Row],[META_NORTE]]*10.02/100</f>
        <v>0</v>
      </c>
      <c r="N151" s="42">
        <f>+Tabla7[[#This Row],[META_NORTE]]*43.81/100</f>
        <v>0</v>
      </c>
      <c r="O151" s="42">
        <f>+Tabla7[[#This Row],[META_NORTE]]*29.46/100</f>
        <v>0</v>
      </c>
      <c r="P151" s="42">
        <f>+Tabla7[[#This Row],[META_NORTE]]*7.72/100</f>
        <v>0</v>
      </c>
      <c r="Q151" s="42">
        <f>+Tabla7[[#This Row],[META_NORTE]]*3.92/100</f>
        <v>0</v>
      </c>
      <c r="R151" s="42">
        <f>+Tabla7[[#This Row],[META_NORTE]]*5.07/100</f>
        <v>0</v>
      </c>
      <c r="S151" s="42"/>
      <c r="T151" s="43"/>
      <c r="U151" s="28">
        <f>+Tabla7[[#This Row],[META_USAQUEN]]+Tabla7[[#This Row],[META_ENGATIVA]]+Tabla7[[#This Row],[META_SUBA]]+Tabla7[[#This Row],[META_CHAPINERO]]+Tabla7[[#This Row],[META_BARRIOS_UNIDOS]]+Tabla7[[#This Row],[META_TEUSAQUILLO]]+Tabla7[[#This Row],[META_SUBRED]]+Tabla7[[#This Row],[META_DISTRITO]]</f>
        <v>0</v>
      </c>
      <c r="V151" s="29">
        <f>+Tabla7[[#This Row],[META_NORTE]]-Tabla7[[#This Row],[META_TOTAL]]</f>
        <v>0</v>
      </c>
      <c r="W151" s="30">
        <f>+Tabla7[[#This Row],[VALOR UNITARIO]]*Tabla7[[#This Row],[META_USAQUEN]]</f>
        <v>0</v>
      </c>
      <c r="X151" s="31">
        <f>+Tabla7[[#This Row],[META_ENGATIVA]]*Tabla7[[#This Row],[VALOR UNITARIO]]</f>
        <v>0</v>
      </c>
      <c r="Y151" s="31">
        <f>+Tabla7[[#This Row],[META_SUBA]]*Tabla7[[#This Row],[VALOR UNITARIO]]</f>
        <v>0</v>
      </c>
      <c r="Z151" s="31">
        <f>+Tabla7[[#This Row],[META_CHAPINERO]]*Tabla7[[#This Row],[VALOR UNITARIO]]</f>
        <v>0</v>
      </c>
      <c r="AA151" s="31">
        <f>+Tabla7[[#This Row],[META_BARRIOS_UNIDOS]]*Tabla7[[#This Row],[VALOR UNITARIO]]</f>
        <v>0</v>
      </c>
      <c r="AB151" s="31">
        <f>+Tabla7[[#This Row],[META_TEUSAQUILLO]]*Tabla7[[#This Row],[VALOR UNITARIO]]</f>
        <v>0</v>
      </c>
      <c r="AC151" s="31">
        <f>+Tabla7[[#This Row],[META_SUBRED]]*Tabla7[[#This Row],[VALOR UNITARIO]]</f>
        <v>0</v>
      </c>
      <c r="AD151" s="32">
        <f>+Tabla7[[#This Row],[META_DISTRITO]]*Tabla7[[#This Row],[VALOR UNITARIO]]</f>
        <v>0</v>
      </c>
      <c r="AE151" s="30">
        <f>SUM(Tabla7[[#This Row],[$_USAQUEN]:[$_DISTRITO]])</f>
        <v>0</v>
      </c>
      <c r="AF151" s="32">
        <f>+Tabla7[[#This Row],[$_NORTE]]-Tabla7[[#This Row],[$_TOTAL]]</f>
        <v>0</v>
      </c>
    </row>
    <row r="152" spans="1:32" ht="51" hidden="1">
      <c r="A152" s="19" t="s">
        <v>73</v>
      </c>
      <c r="B152" s="20" t="s">
        <v>246</v>
      </c>
      <c r="C152" s="20" t="s">
        <v>247</v>
      </c>
      <c r="D152" s="21">
        <v>86</v>
      </c>
      <c r="E152" s="20" t="s">
        <v>248</v>
      </c>
      <c r="F152" s="20" t="s">
        <v>249</v>
      </c>
      <c r="G152" s="19" t="s">
        <v>232</v>
      </c>
      <c r="H152" s="19" t="s">
        <v>46</v>
      </c>
      <c r="I152" s="19" t="s">
        <v>65</v>
      </c>
      <c r="J152" s="22">
        <v>73474880</v>
      </c>
      <c r="K152" s="5">
        <v>0</v>
      </c>
      <c r="L152" s="22">
        <f>+Tabla7[[#This Row],[VALOR UNITARIO]]*Tabla7[[#This Row],[META_NORTE]]</f>
        <v>0</v>
      </c>
      <c r="M152" s="41">
        <f>+Tabla7[[#This Row],[META_NORTE]]*10.02/100</f>
        <v>0</v>
      </c>
      <c r="N152" s="42">
        <f>+Tabla7[[#This Row],[META_NORTE]]*43.81/100</f>
        <v>0</v>
      </c>
      <c r="O152" s="42">
        <f>+Tabla7[[#This Row],[META_NORTE]]*29.46/100</f>
        <v>0</v>
      </c>
      <c r="P152" s="42">
        <f>+Tabla7[[#This Row],[META_NORTE]]*7.72/100</f>
        <v>0</v>
      </c>
      <c r="Q152" s="42">
        <f>+Tabla7[[#This Row],[META_NORTE]]*3.92/100</f>
        <v>0</v>
      </c>
      <c r="R152" s="42">
        <f>+Tabla7[[#This Row],[META_NORTE]]*5.07/100</f>
        <v>0</v>
      </c>
      <c r="S152" s="42"/>
      <c r="T152" s="43"/>
      <c r="U152" s="28">
        <f>+Tabla7[[#This Row],[META_USAQUEN]]+Tabla7[[#This Row],[META_ENGATIVA]]+Tabla7[[#This Row],[META_SUBA]]+Tabla7[[#This Row],[META_CHAPINERO]]+Tabla7[[#This Row],[META_BARRIOS_UNIDOS]]+Tabla7[[#This Row],[META_TEUSAQUILLO]]+Tabla7[[#This Row],[META_SUBRED]]+Tabla7[[#This Row],[META_DISTRITO]]</f>
        <v>0</v>
      </c>
      <c r="V152" s="29">
        <f>+Tabla7[[#This Row],[META_NORTE]]-Tabla7[[#This Row],[META_TOTAL]]</f>
        <v>0</v>
      </c>
      <c r="W152" s="30">
        <f>+Tabla7[[#This Row],[VALOR UNITARIO]]*Tabla7[[#This Row],[META_USAQUEN]]</f>
        <v>0</v>
      </c>
      <c r="X152" s="31">
        <f>+Tabla7[[#This Row],[META_ENGATIVA]]*Tabla7[[#This Row],[VALOR UNITARIO]]</f>
        <v>0</v>
      </c>
      <c r="Y152" s="31">
        <f>+Tabla7[[#This Row],[META_SUBA]]*Tabla7[[#This Row],[VALOR UNITARIO]]</f>
        <v>0</v>
      </c>
      <c r="Z152" s="31">
        <f>+Tabla7[[#This Row],[META_CHAPINERO]]*Tabla7[[#This Row],[VALOR UNITARIO]]</f>
        <v>0</v>
      </c>
      <c r="AA152" s="31">
        <f>+Tabla7[[#This Row],[META_BARRIOS_UNIDOS]]*Tabla7[[#This Row],[VALOR UNITARIO]]</f>
        <v>0</v>
      </c>
      <c r="AB152" s="31">
        <f>+Tabla7[[#This Row],[META_TEUSAQUILLO]]*Tabla7[[#This Row],[VALOR UNITARIO]]</f>
        <v>0</v>
      </c>
      <c r="AC152" s="31">
        <f>+Tabla7[[#This Row],[META_SUBRED]]*Tabla7[[#This Row],[VALOR UNITARIO]]</f>
        <v>0</v>
      </c>
      <c r="AD152" s="32">
        <f>+Tabla7[[#This Row],[META_DISTRITO]]*Tabla7[[#This Row],[VALOR UNITARIO]]</f>
        <v>0</v>
      </c>
      <c r="AE152" s="30">
        <f>SUM(Tabla7[[#This Row],[$_USAQUEN]:[$_DISTRITO]])</f>
        <v>0</v>
      </c>
      <c r="AF152" s="32">
        <f>+Tabla7[[#This Row],[$_NORTE]]-Tabla7[[#This Row],[$_TOTAL]]</f>
        <v>0</v>
      </c>
    </row>
    <row r="153" spans="1:32" ht="51.75" hidden="1" thickTop="1">
      <c r="A153" s="19" t="s">
        <v>54</v>
      </c>
      <c r="B153" s="20" t="s">
        <v>246</v>
      </c>
      <c r="C153" s="20" t="s">
        <v>250</v>
      </c>
      <c r="D153" s="21">
        <v>136</v>
      </c>
      <c r="E153" s="20" t="s">
        <v>251</v>
      </c>
      <c r="F153" s="20" t="s">
        <v>249</v>
      </c>
      <c r="G153" s="19" t="s">
        <v>45</v>
      </c>
      <c r="H153" s="19" t="s">
        <v>46</v>
      </c>
      <c r="I153" s="19" t="s">
        <v>65</v>
      </c>
      <c r="J153" s="22">
        <v>5621568</v>
      </c>
      <c r="K153" s="5">
        <v>60</v>
      </c>
      <c r="L153" s="22">
        <f>+Tabla7[[#This Row],[VALOR UNITARIO]]*Tabla7[[#This Row],[META_NORTE]]</f>
        <v>337294080</v>
      </c>
      <c r="M153" s="38">
        <v>0</v>
      </c>
      <c r="N153" s="39">
        <v>0</v>
      </c>
      <c r="O153" s="39">
        <v>0</v>
      </c>
      <c r="P153" s="39">
        <v>0</v>
      </c>
      <c r="Q153" s="39">
        <v>0</v>
      </c>
      <c r="R153" s="39">
        <v>0</v>
      </c>
      <c r="S153" s="39">
        <v>60</v>
      </c>
      <c r="T153" s="40">
        <v>0</v>
      </c>
      <c r="U153" s="28">
        <f>+Tabla7[[#This Row],[META_USAQUEN]]+Tabla7[[#This Row],[META_ENGATIVA]]+Tabla7[[#This Row],[META_SUBA]]+Tabla7[[#This Row],[META_CHAPINERO]]+Tabla7[[#This Row],[META_BARRIOS_UNIDOS]]+Tabla7[[#This Row],[META_TEUSAQUILLO]]+Tabla7[[#This Row],[META_SUBRED]]+Tabla7[[#This Row],[META_DISTRITO]]</f>
        <v>60</v>
      </c>
      <c r="V153" s="29">
        <f>+Tabla7[[#This Row],[META_NORTE]]-Tabla7[[#This Row],[META_TOTAL]]</f>
        <v>0</v>
      </c>
      <c r="W153" s="30">
        <f>+Tabla7[[#This Row],[VALOR UNITARIO]]*Tabla7[[#This Row],[META_USAQUEN]]</f>
        <v>0</v>
      </c>
      <c r="X153" s="31">
        <f>+Tabla7[[#This Row],[META_ENGATIVA]]*Tabla7[[#This Row],[VALOR UNITARIO]]</f>
        <v>0</v>
      </c>
      <c r="Y153" s="31">
        <f>+Tabla7[[#This Row],[META_SUBA]]*Tabla7[[#This Row],[VALOR UNITARIO]]</f>
        <v>0</v>
      </c>
      <c r="Z153" s="31">
        <f>+Tabla7[[#This Row],[META_CHAPINERO]]*Tabla7[[#This Row],[VALOR UNITARIO]]</f>
        <v>0</v>
      </c>
      <c r="AA153" s="31">
        <f>+Tabla7[[#This Row],[META_BARRIOS_UNIDOS]]*Tabla7[[#This Row],[VALOR UNITARIO]]</f>
        <v>0</v>
      </c>
      <c r="AB153" s="31">
        <f>+Tabla7[[#This Row],[META_TEUSAQUILLO]]*Tabla7[[#This Row],[VALOR UNITARIO]]</f>
        <v>0</v>
      </c>
      <c r="AC153" s="31">
        <f>+Tabla7[[#This Row],[META_SUBRED]]*Tabla7[[#This Row],[VALOR UNITARIO]]</f>
        <v>337294080</v>
      </c>
      <c r="AD153" s="32">
        <f>+Tabla7[[#This Row],[META_DISTRITO]]*Tabla7[[#This Row],[VALOR UNITARIO]]</f>
        <v>0</v>
      </c>
      <c r="AE153" s="30">
        <f>SUM(Tabla7[[#This Row],[$_USAQUEN]:[$_DISTRITO]])</f>
        <v>337294080</v>
      </c>
      <c r="AF153" s="32">
        <f>+Tabla7[[#This Row],[$_NORTE]]-Tabla7[[#This Row],[$_TOTAL]]</f>
        <v>0</v>
      </c>
    </row>
    <row r="154" spans="1:32" ht="39" hidden="1" thickTop="1">
      <c r="A154" s="19" t="s">
        <v>54</v>
      </c>
      <c r="B154" s="20" t="s">
        <v>246</v>
      </c>
      <c r="C154" s="20" t="s">
        <v>250</v>
      </c>
      <c r="D154" s="21">
        <v>137</v>
      </c>
      <c r="E154" s="20" t="s">
        <v>252</v>
      </c>
      <c r="F154" s="20" t="s">
        <v>249</v>
      </c>
      <c r="G154" s="19" t="s">
        <v>45</v>
      </c>
      <c r="H154" s="19" t="s">
        <v>46</v>
      </c>
      <c r="I154" s="19" t="s">
        <v>65</v>
      </c>
      <c r="J154" s="22">
        <v>3994272</v>
      </c>
      <c r="K154" s="5">
        <v>12</v>
      </c>
      <c r="L154" s="22">
        <f>+Tabla7[[#This Row],[VALOR UNITARIO]]*Tabla7[[#This Row],[META_NORTE]]</f>
        <v>47931264</v>
      </c>
      <c r="M154" s="38">
        <v>0</v>
      </c>
      <c r="N154" s="39">
        <v>0</v>
      </c>
      <c r="O154" s="39">
        <v>0</v>
      </c>
      <c r="P154" s="39">
        <v>0</v>
      </c>
      <c r="Q154" s="39">
        <v>0</v>
      </c>
      <c r="R154" s="39">
        <v>0</v>
      </c>
      <c r="S154" s="39">
        <v>12</v>
      </c>
      <c r="T154" s="40">
        <v>0</v>
      </c>
      <c r="U154" s="28">
        <f>+Tabla7[[#This Row],[META_USAQUEN]]+Tabla7[[#This Row],[META_ENGATIVA]]+Tabla7[[#This Row],[META_SUBA]]+Tabla7[[#This Row],[META_CHAPINERO]]+Tabla7[[#This Row],[META_BARRIOS_UNIDOS]]+Tabla7[[#This Row],[META_TEUSAQUILLO]]+Tabla7[[#This Row],[META_SUBRED]]+Tabla7[[#This Row],[META_DISTRITO]]</f>
        <v>12</v>
      </c>
      <c r="V154" s="29">
        <f>+Tabla7[[#This Row],[META_NORTE]]-Tabla7[[#This Row],[META_TOTAL]]</f>
        <v>0</v>
      </c>
      <c r="W154" s="30">
        <f>+Tabla7[[#This Row],[VALOR UNITARIO]]*Tabla7[[#This Row],[META_USAQUEN]]</f>
        <v>0</v>
      </c>
      <c r="X154" s="31">
        <f>+Tabla7[[#This Row],[META_ENGATIVA]]*Tabla7[[#This Row],[VALOR UNITARIO]]</f>
        <v>0</v>
      </c>
      <c r="Y154" s="31">
        <f>+Tabla7[[#This Row],[META_SUBA]]*Tabla7[[#This Row],[VALOR UNITARIO]]</f>
        <v>0</v>
      </c>
      <c r="Z154" s="31">
        <f>+Tabla7[[#This Row],[META_CHAPINERO]]*Tabla7[[#This Row],[VALOR UNITARIO]]</f>
        <v>0</v>
      </c>
      <c r="AA154" s="31">
        <f>+Tabla7[[#This Row],[META_BARRIOS_UNIDOS]]*Tabla7[[#This Row],[VALOR UNITARIO]]</f>
        <v>0</v>
      </c>
      <c r="AB154" s="31">
        <f>+Tabla7[[#This Row],[META_TEUSAQUILLO]]*Tabla7[[#This Row],[VALOR UNITARIO]]</f>
        <v>0</v>
      </c>
      <c r="AC154" s="31">
        <f>+Tabla7[[#This Row],[META_SUBRED]]*Tabla7[[#This Row],[VALOR UNITARIO]]</f>
        <v>47931264</v>
      </c>
      <c r="AD154" s="32">
        <f>+Tabla7[[#This Row],[META_DISTRITO]]*Tabla7[[#This Row],[VALOR UNITARIO]]</f>
        <v>0</v>
      </c>
      <c r="AE154" s="30">
        <f>SUM(Tabla7[[#This Row],[$_USAQUEN]:[$_DISTRITO]])</f>
        <v>47931264</v>
      </c>
      <c r="AF154" s="32">
        <f>+Tabla7[[#This Row],[$_NORTE]]-Tabla7[[#This Row],[$_TOTAL]]</f>
        <v>0</v>
      </c>
    </row>
    <row r="155" spans="1:32" ht="51.75" hidden="1" thickTop="1">
      <c r="A155" s="19" t="s">
        <v>54</v>
      </c>
      <c r="B155" s="20" t="s">
        <v>246</v>
      </c>
      <c r="C155" s="20" t="s">
        <v>250</v>
      </c>
      <c r="D155" s="21">
        <v>138</v>
      </c>
      <c r="E155" s="20" t="s">
        <v>253</v>
      </c>
      <c r="F155" s="20" t="s">
        <v>249</v>
      </c>
      <c r="G155" s="19" t="s">
        <v>45</v>
      </c>
      <c r="H155" s="19" t="s">
        <v>46</v>
      </c>
      <c r="I155" s="19" t="s">
        <v>65</v>
      </c>
      <c r="J155" s="22">
        <v>12969056</v>
      </c>
      <c r="K155" s="5">
        <v>12</v>
      </c>
      <c r="L155" s="22">
        <f>+Tabla7[[#This Row],[VALOR UNITARIO]]*Tabla7[[#This Row],[META_NORTE]]</f>
        <v>155628672</v>
      </c>
      <c r="M155" s="38">
        <v>0</v>
      </c>
      <c r="N155" s="39">
        <v>0</v>
      </c>
      <c r="O155" s="39">
        <v>0</v>
      </c>
      <c r="P155" s="39">
        <v>0</v>
      </c>
      <c r="Q155" s="39">
        <v>0</v>
      </c>
      <c r="R155" s="39">
        <v>0</v>
      </c>
      <c r="S155" s="39">
        <v>12</v>
      </c>
      <c r="T155" s="40">
        <v>0</v>
      </c>
      <c r="U155" s="28">
        <f>+Tabla7[[#This Row],[META_USAQUEN]]+Tabla7[[#This Row],[META_ENGATIVA]]+Tabla7[[#This Row],[META_SUBA]]+Tabla7[[#This Row],[META_CHAPINERO]]+Tabla7[[#This Row],[META_BARRIOS_UNIDOS]]+Tabla7[[#This Row],[META_TEUSAQUILLO]]+Tabla7[[#This Row],[META_SUBRED]]+Tabla7[[#This Row],[META_DISTRITO]]</f>
        <v>12</v>
      </c>
      <c r="V155" s="29">
        <f>+Tabla7[[#This Row],[META_NORTE]]-Tabla7[[#This Row],[META_TOTAL]]</f>
        <v>0</v>
      </c>
      <c r="W155" s="30">
        <f>+Tabla7[[#This Row],[VALOR UNITARIO]]*Tabla7[[#This Row],[META_USAQUEN]]</f>
        <v>0</v>
      </c>
      <c r="X155" s="31">
        <f>+Tabla7[[#This Row],[META_ENGATIVA]]*Tabla7[[#This Row],[VALOR UNITARIO]]</f>
        <v>0</v>
      </c>
      <c r="Y155" s="31">
        <f>+Tabla7[[#This Row],[META_SUBA]]*Tabla7[[#This Row],[VALOR UNITARIO]]</f>
        <v>0</v>
      </c>
      <c r="Z155" s="31">
        <f>+Tabla7[[#This Row],[META_CHAPINERO]]*Tabla7[[#This Row],[VALOR UNITARIO]]</f>
        <v>0</v>
      </c>
      <c r="AA155" s="31">
        <f>+Tabla7[[#This Row],[META_BARRIOS_UNIDOS]]*Tabla7[[#This Row],[VALOR UNITARIO]]</f>
        <v>0</v>
      </c>
      <c r="AB155" s="31">
        <f>+Tabla7[[#This Row],[META_TEUSAQUILLO]]*Tabla7[[#This Row],[VALOR UNITARIO]]</f>
        <v>0</v>
      </c>
      <c r="AC155" s="31">
        <f>+Tabla7[[#This Row],[META_SUBRED]]*Tabla7[[#This Row],[VALOR UNITARIO]]</f>
        <v>155628672</v>
      </c>
      <c r="AD155" s="32">
        <f>+Tabla7[[#This Row],[META_DISTRITO]]*Tabla7[[#This Row],[VALOR UNITARIO]]</f>
        <v>0</v>
      </c>
      <c r="AE155" s="30">
        <f>SUM(Tabla7[[#This Row],[$_USAQUEN]:[$_DISTRITO]])</f>
        <v>155628672</v>
      </c>
      <c r="AF155" s="32">
        <f>+Tabla7[[#This Row],[$_NORTE]]-Tabla7[[#This Row],[$_TOTAL]]</f>
        <v>0</v>
      </c>
    </row>
    <row r="156" spans="1:32" ht="39" hidden="1" thickTop="1">
      <c r="A156" s="19" t="s">
        <v>54</v>
      </c>
      <c r="B156" s="20" t="s">
        <v>246</v>
      </c>
      <c r="C156" s="20" t="s">
        <v>250</v>
      </c>
      <c r="D156" s="21">
        <v>139</v>
      </c>
      <c r="E156" s="20" t="s">
        <v>254</v>
      </c>
      <c r="F156" s="20" t="s">
        <v>249</v>
      </c>
      <c r="G156" s="19" t="s">
        <v>45</v>
      </c>
      <c r="H156" s="19" t="s">
        <v>46</v>
      </c>
      <c r="I156" s="19" t="s">
        <v>65</v>
      </c>
      <c r="J156" s="22">
        <v>3994272</v>
      </c>
      <c r="K156" s="5">
        <v>60</v>
      </c>
      <c r="L156" s="22">
        <f>+Tabla7[[#This Row],[VALOR UNITARIO]]*Tabla7[[#This Row],[META_NORTE]]</f>
        <v>239656320</v>
      </c>
      <c r="M156" s="38">
        <v>0</v>
      </c>
      <c r="N156" s="39">
        <v>0</v>
      </c>
      <c r="O156" s="39">
        <v>0</v>
      </c>
      <c r="P156" s="39">
        <v>0</v>
      </c>
      <c r="Q156" s="39">
        <v>0</v>
      </c>
      <c r="R156" s="39">
        <v>0</v>
      </c>
      <c r="S156" s="39">
        <v>60</v>
      </c>
      <c r="T156" s="40">
        <v>0</v>
      </c>
      <c r="U156" s="28">
        <f>+Tabla7[[#This Row],[META_USAQUEN]]+Tabla7[[#This Row],[META_ENGATIVA]]+Tabla7[[#This Row],[META_SUBA]]+Tabla7[[#This Row],[META_CHAPINERO]]+Tabla7[[#This Row],[META_BARRIOS_UNIDOS]]+Tabla7[[#This Row],[META_TEUSAQUILLO]]+Tabla7[[#This Row],[META_SUBRED]]+Tabla7[[#This Row],[META_DISTRITO]]</f>
        <v>60</v>
      </c>
      <c r="V156" s="29">
        <f>+Tabla7[[#This Row],[META_NORTE]]-Tabla7[[#This Row],[META_TOTAL]]</f>
        <v>0</v>
      </c>
      <c r="W156" s="30">
        <f>+Tabla7[[#This Row],[VALOR UNITARIO]]*Tabla7[[#This Row],[META_USAQUEN]]</f>
        <v>0</v>
      </c>
      <c r="X156" s="31">
        <f>+Tabla7[[#This Row],[META_ENGATIVA]]*Tabla7[[#This Row],[VALOR UNITARIO]]</f>
        <v>0</v>
      </c>
      <c r="Y156" s="31">
        <f>+Tabla7[[#This Row],[META_SUBA]]*Tabla7[[#This Row],[VALOR UNITARIO]]</f>
        <v>0</v>
      </c>
      <c r="Z156" s="31">
        <f>+Tabla7[[#This Row],[META_CHAPINERO]]*Tabla7[[#This Row],[VALOR UNITARIO]]</f>
        <v>0</v>
      </c>
      <c r="AA156" s="31">
        <f>+Tabla7[[#This Row],[META_BARRIOS_UNIDOS]]*Tabla7[[#This Row],[VALOR UNITARIO]]</f>
        <v>0</v>
      </c>
      <c r="AB156" s="31">
        <f>+Tabla7[[#This Row],[META_TEUSAQUILLO]]*Tabla7[[#This Row],[VALOR UNITARIO]]</f>
        <v>0</v>
      </c>
      <c r="AC156" s="31">
        <f>+Tabla7[[#This Row],[META_SUBRED]]*Tabla7[[#This Row],[VALOR UNITARIO]]</f>
        <v>239656320</v>
      </c>
      <c r="AD156" s="32">
        <f>+Tabla7[[#This Row],[META_DISTRITO]]*Tabla7[[#This Row],[VALOR UNITARIO]]</f>
        <v>0</v>
      </c>
      <c r="AE156" s="30">
        <f>SUM(Tabla7[[#This Row],[$_USAQUEN]:[$_DISTRITO]])</f>
        <v>239656320</v>
      </c>
      <c r="AF156" s="32">
        <f>+Tabla7[[#This Row],[$_NORTE]]-Tabla7[[#This Row],[$_TOTAL]]</f>
        <v>0</v>
      </c>
    </row>
    <row r="157" spans="1:32" ht="51.75" hidden="1" thickTop="1">
      <c r="A157" s="19" t="s">
        <v>54</v>
      </c>
      <c r="B157" s="20" t="s">
        <v>246</v>
      </c>
      <c r="C157" s="20" t="s">
        <v>250</v>
      </c>
      <c r="D157" s="21">
        <v>140</v>
      </c>
      <c r="E157" s="20" t="s">
        <v>255</v>
      </c>
      <c r="F157" s="20" t="s">
        <v>249</v>
      </c>
      <c r="G157" s="19" t="s">
        <v>45</v>
      </c>
      <c r="H157" s="19" t="s">
        <v>46</v>
      </c>
      <c r="I157" s="19" t="s">
        <v>65</v>
      </c>
      <c r="J157" s="22">
        <v>5621568</v>
      </c>
      <c r="K157" s="5">
        <v>12</v>
      </c>
      <c r="L157" s="22">
        <f>+Tabla7[[#This Row],[VALOR UNITARIO]]*Tabla7[[#This Row],[META_NORTE]]</f>
        <v>67458816</v>
      </c>
      <c r="M157" s="38">
        <v>0</v>
      </c>
      <c r="N157" s="39">
        <v>0</v>
      </c>
      <c r="O157" s="39">
        <v>0</v>
      </c>
      <c r="P157" s="39">
        <v>0</v>
      </c>
      <c r="Q157" s="39">
        <v>0</v>
      </c>
      <c r="R157" s="39">
        <v>0</v>
      </c>
      <c r="S157" s="39">
        <v>12</v>
      </c>
      <c r="T157" s="40">
        <v>0</v>
      </c>
      <c r="U157" s="28">
        <f>+Tabla7[[#This Row],[META_USAQUEN]]+Tabla7[[#This Row],[META_ENGATIVA]]+Tabla7[[#This Row],[META_SUBA]]+Tabla7[[#This Row],[META_CHAPINERO]]+Tabla7[[#This Row],[META_BARRIOS_UNIDOS]]+Tabla7[[#This Row],[META_TEUSAQUILLO]]+Tabla7[[#This Row],[META_SUBRED]]+Tabla7[[#This Row],[META_DISTRITO]]</f>
        <v>12</v>
      </c>
      <c r="V157" s="29">
        <f>+Tabla7[[#This Row],[META_NORTE]]-Tabla7[[#This Row],[META_TOTAL]]</f>
        <v>0</v>
      </c>
      <c r="W157" s="30">
        <f>+Tabla7[[#This Row],[VALOR UNITARIO]]*Tabla7[[#This Row],[META_USAQUEN]]</f>
        <v>0</v>
      </c>
      <c r="X157" s="31">
        <f>+Tabla7[[#This Row],[META_ENGATIVA]]*Tabla7[[#This Row],[VALOR UNITARIO]]</f>
        <v>0</v>
      </c>
      <c r="Y157" s="31">
        <f>+Tabla7[[#This Row],[META_SUBA]]*Tabla7[[#This Row],[VALOR UNITARIO]]</f>
        <v>0</v>
      </c>
      <c r="Z157" s="31">
        <f>+Tabla7[[#This Row],[META_CHAPINERO]]*Tabla7[[#This Row],[VALOR UNITARIO]]</f>
        <v>0</v>
      </c>
      <c r="AA157" s="31">
        <f>+Tabla7[[#This Row],[META_BARRIOS_UNIDOS]]*Tabla7[[#This Row],[VALOR UNITARIO]]</f>
        <v>0</v>
      </c>
      <c r="AB157" s="31">
        <f>+Tabla7[[#This Row],[META_TEUSAQUILLO]]*Tabla7[[#This Row],[VALOR UNITARIO]]</f>
        <v>0</v>
      </c>
      <c r="AC157" s="31">
        <f>+Tabla7[[#This Row],[META_SUBRED]]*Tabla7[[#This Row],[VALOR UNITARIO]]</f>
        <v>67458816</v>
      </c>
      <c r="AD157" s="32">
        <f>+Tabla7[[#This Row],[META_DISTRITO]]*Tabla7[[#This Row],[VALOR UNITARIO]]</f>
        <v>0</v>
      </c>
      <c r="AE157" s="30">
        <f>SUM(Tabla7[[#This Row],[$_USAQUEN]:[$_DISTRITO]])</f>
        <v>67458816</v>
      </c>
      <c r="AF157" s="32">
        <f>+Tabla7[[#This Row],[$_NORTE]]-Tabla7[[#This Row],[$_TOTAL]]</f>
        <v>0</v>
      </c>
    </row>
    <row r="158" spans="1:32" ht="39" hidden="1" thickTop="1">
      <c r="A158" s="19" t="s">
        <v>54</v>
      </c>
      <c r="B158" s="20" t="s">
        <v>246</v>
      </c>
      <c r="C158" s="20" t="s">
        <v>250</v>
      </c>
      <c r="D158" s="21">
        <v>141</v>
      </c>
      <c r="E158" s="20" t="s">
        <v>256</v>
      </c>
      <c r="F158" s="20" t="s">
        <v>249</v>
      </c>
      <c r="G158" s="19" t="s">
        <v>45</v>
      </c>
      <c r="H158" s="19" t="s">
        <v>46</v>
      </c>
      <c r="I158" s="19" t="s">
        <v>65</v>
      </c>
      <c r="J158" s="22">
        <v>3994272</v>
      </c>
      <c r="K158" s="5">
        <v>12</v>
      </c>
      <c r="L158" s="22">
        <f>+Tabla7[[#This Row],[VALOR UNITARIO]]*Tabla7[[#This Row],[META_NORTE]]</f>
        <v>47931264</v>
      </c>
      <c r="M158" s="38">
        <v>0</v>
      </c>
      <c r="N158" s="39">
        <v>0</v>
      </c>
      <c r="O158" s="39">
        <v>0</v>
      </c>
      <c r="P158" s="39">
        <v>0</v>
      </c>
      <c r="Q158" s="39">
        <v>0</v>
      </c>
      <c r="R158" s="39">
        <v>0</v>
      </c>
      <c r="S158" s="39">
        <v>12</v>
      </c>
      <c r="T158" s="40">
        <v>0</v>
      </c>
      <c r="U158" s="28">
        <f>+Tabla7[[#This Row],[META_USAQUEN]]+Tabla7[[#This Row],[META_ENGATIVA]]+Tabla7[[#This Row],[META_SUBA]]+Tabla7[[#This Row],[META_CHAPINERO]]+Tabla7[[#This Row],[META_BARRIOS_UNIDOS]]+Tabla7[[#This Row],[META_TEUSAQUILLO]]+Tabla7[[#This Row],[META_SUBRED]]+Tabla7[[#This Row],[META_DISTRITO]]</f>
        <v>12</v>
      </c>
      <c r="V158" s="29">
        <f>+Tabla7[[#This Row],[META_NORTE]]-Tabla7[[#This Row],[META_TOTAL]]</f>
        <v>0</v>
      </c>
      <c r="W158" s="30">
        <f>+Tabla7[[#This Row],[VALOR UNITARIO]]*Tabla7[[#This Row],[META_USAQUEN]]</f>
        <v>0</v>
      </c>
      <c r="X158" s="31">
        <f>+Tabla7[[#This Row],[META_ENGATIVA]]*Tabla7[[#This Row],[VALOR UNITARIO]]</f>
        <v>0</v>
      </c>
      <c r="Y158" s="31">
        <f>+Tabla7[[#This Row],[META_SUBA]]*Tabla7[[#This Row],[VALOR UNITARIO]]</f>
        <v>0</v>
      </c>
      <c r="Z158" s="31">
        <f>+Tabla7[[#This Row],[META_CHAPINERO]]*Tabla7[[#This Row],[VALOR UNITARIO]]</f>
        <v>0</v>
      </c>
      <c r="AA158" s="31">
        <f>+Tabla7[[#This Row],[META_BARRIOS_UNIDOS]]*Tabla7[[#This Row],[VALOR UNITARIO]]</f>
        <v>0</v>
      </c>
      <c r="AB158" s="31">
        <f>+Tabla7[[#This Row],[META_TEUSAQUILLO]]*Tabla7[[#This Row],[VALOR UNITARIO]]</f>
        <v>0</v>
      </c>
      <c r="AC158" s="31">
        <f>+Tabla7[[#This Row],[META_SUBRED]]*Tabla7[[#This Row],[VALOR UNITARIO]]</f>
        <v>47931264</v>
      </c>
      <c r="AD158" s="32">
        <f>+Tabla7[[#This Row],[META_DISTRITO]]*Tabla7[[#This Row],[VALOR UNITARIO]]</f>
        <v>0</v>
      </c>
      <c r="AE158" s="30">
        <f>SUM(Tabla7[[#This Row],[$_USAQUEN]:[$_DISTRITO]])</f>
        <v>47931264</v>
      </c>
      <c r="AF158" s="32">
        <f>+Tabla7[[#This Row],[$_NORTE]]-Tabla7[[#This Row],[$_TOTAL]]</f>
        <v>0</v>
      </c>
    </row>
    <row r="159" spans="1:32" ht="38.25" hidden="1">
      <c r="A159" s="19" t="s">
        <v>54</v>
      </c>
      <c r="B159" s="20" t="s">
        <v>246</v>
      </c>
      <c r="C159" s="20" t="s">
        <v>250</v>
      </c>
      <c r="D159" s="21">
        <v>142</v>
      </c>
      <c r="E159" s="20" t="s">
        <v>257</v>
      </c>
      <c r="F159" s="20" t="s">
        <v>249</v>
      </c>
      <c r="G159" s="19" t="s">
        <v>45</v>
      </c>
      <c r="H159" s="19" t="s">
        <v>67</v>
      </c>
      <c r="I159" s="19" t="s">
        <v>65</v>
      </c>
      <c r="J159" s="22">
        <v>3994272</v>
      </c>
      <c r="K159" s="5">
        <v>0</v>
      </c>
      <c r="L159" s="22">
        <f>+Tabla7[[#This Row],[VALOR UNITARIO]]*Tabla7[[#This Row],[META_NORTE]]</f>
        <v>0</v>
      </c>
      <c r="M159" s="41">
        <f>+Tabla7[[#This Row],[META_NORTE]]*10.02/100</f>
        <v>0</v>
      </c>
      <c r="N159" s="42">
        <f>+Tabla7[[#This Row],[META_NORTE]]*43.81/100</f>
        <v>0</v>
      </c>
      <c r="O159" s="42">
        <f>+Tabla7[[#This Row],[META_NORTE]]*29.46/100</f>
        <v>0</v>
      </c>
      <c r="P159" s="42">
        <f>+Tabla7[[#This Row],[META_NORTE]]*7.72/100</f>
        <v>0</v>
      </c>
      <c r="Q159" s="42">
        <f>+Tabla7[[#This Row],[META_NORTE]]*3.92/100</f>
        <v>0</v>
      </c>
      <c r="R159" s="42">
        <f>+Tabla7[[#This Row],[META_NORTE]]*5.07/100</f>
        <v>0</v>
      </c>
      <c r="S159" s="42">
        <v>0</v>
      </c>
      <c r="T159" s="43">
        <v>0</v>
      </c>
      <c r="U159" s="28">
        <f>+Tabla7[[#This Row],[META_USAQUEN]]+Tabla7[[#This Row],[META_ENGATIVA]]+Tabla7[[#This Row],[META_SUBA]]+Tabla7[[#This Row],[META_CHAPINERO]]+Tabla7[[#This Row],[META_BARRIOS_UNIDOS]]+Tabla7[[#This Row],[META_TEUSAQUILLO]]+Tabla7[[#This Row],[META_SUBRED]]+Tabla7[[#This Row],[META_DISTRITO]]</f>
        <v>0</v>
      </c>
      <c r="V159" s="29">
        <f>+Tabla7[[#This Row],[META_NORTE]]-Tabla7[[#This Row],[META_TOTAL]]</f>
        <v>0</v>
      </c>
      <c r="W159" s="30">
        <f>+Tabla7[[#This Row],[VALOR UNITARIO]]*Tabla7[[#This Row],[META_USAQUEN]]</f>
        <v>0</v>
      </c>
      <c r="X159" s="31">
        <f>+Tabla7[[#This Row],[META_ENGATIVA]]*Tabla7[[#This Row],[VALOR UNITARIO]]</f>
        <v>0</v>
      </c>
      <c r="Y159" s="31">
        <f>+Tabla7[[#This Row],[META_SUBA]]*Tabla7[[#This Row],[VALOR UNITARIO]]</f>
        <v>0</v>
      </c>
      <c r="Z159" s="31">
        <f>+Tabla7[[#This Row],[META_CHAPINERO]]*Tabla7[[#This Row],[VALOR UNITARIO]]</f>
        <v>0</v>
      </c>
      <c r="AA159" s="31">
        <f>+Tabla7[[#This Row],[META_BARRIOS_UNIDOS]]*Tabla7[[#This Row],[VALOR UNITARIO]]</f>
        <v>0</v>
      </c>
      <c r="AB159" s="31">
        <f>+Tabla7[[#This Row],[META_TEUSAQUILLO]]*Tabla7[[#This Row],[VALOR UNITARIO]]</f>
        <v>0</v>
      </c>
      <c r="AC159" s="31">
        <f>+Tabla7[[#This Row],[META_SUBRED]]*Tabla7[[#This Row],[VALOR UNITARIO]]</f>
        <v>0</v>
      </c>
      <c r="AD159" s="32">
        <f>+Tabla7[[#This Row],[META_DISTRITO]]*Tabla7[[#This Row],[VALOR UNITARIO]]</f>
        <v>0</v>
      </c>
      <c r="AE159" s="30">
        <f>SUM(Tabla7[[#This Row],[$_USAQUEN]:[$_DISTRITO]])</f>
        <v>0</v>
      </c>
      <c r="AF159" s="32">
        <f>+Tabla7[[#This Row],[$_NORTE]]-Tabla7[[#This Row],[$_TOTAL]]</f>
        <v>0</v>
      </c>
    </row>
    <row r="160" spans="1:32" ht="51.75" hidden="1" thickTop="1">
      <c r="A160" s="19" t="s">
        <v>54</v>
      </c>
      <c r="B160" s="20" t="s">
        <v>246</v>
      </c>
      <c r="C160" s="20" t="s">
        <v>258</v>
      </c>
      <c r="D160" s="21">
        <v>143</v>
      </c>
      <c r="E160" s="20" t="s">
        <v>259</v>
      </c>
      <c r="F160" s="20" t="s">
        <v>249</v>
      </c>
      <c r="G160" s="19" t="s">
        <v>45</v>
      </c>
      <c r="H160" s="19" t="s">
        <v>46</v>
      </c>
      <c r="I160" s="19" t="s">
        <v>65</v>
      </c>
      <c r="J160" s="22">
        <v>7508288</v>
      </c>
      <c r="K160" s="5">
        <v>11.999999866813846</v>
      </c>
      <c r="L160" s="22">
        <f>+Tabla7[[#This Row],[VALOR UNITARIO]]*Tabla7[[#This Row],[META_NORTE]]</f>
        <v>90099455</v>
      </c>
      <c r="M160" s="38">
        <v>0</v>
      </c>
      <c r="N160" s="39">
        <v>0</v>
      </c>
      <c r="O160" s="39">
        <v>0</v>
      </c>
      <c r="P160" s="39">
        <v>0</v>
      </c>
      <c r="Q160" s="39">
        <v>0</v>
      </c>
      <c r="R160" s="39">
        <v>0</v>
      </c>
      <c r="S160" s="39">
        <v>12</v>
      </c>
      <c r="T160" s="40">
        <v>0</v>
      </c>
      <c r="U160" s="28">
        <f>+Tabla7[[#This Row],[META_USAQUEN]]+Tabla7[[#This Row],[META_ENGATIVA]]+Tabla7[[#This Row],[META_SUBA]]+Tabla7[[#This Row],[META_CHAPINERO]]+Tabla7[[#This Row],[META_BARRIOS_UNIDOS]]+Tabla7[[#This Row],[META_TEUSAQUILLO]]+Tabla7[[#This Row],[META_SUBRED]]+Tabla7[[#This Row],[META_DISTRITO]]</f>
        <v>12</v>
      </c>
      <c r="V160" s="29">
        <f>+Tabla7[[#This Row],[META_NORTE]]-Tabla7[[#This Row],[META_TOTAL]]</f>
        <v>-1.3318615366131326E-7</v>
      </c>
      <c r="W160" s="30">
        <f>+Tabla7[[#This Row],[VALOR UNITARIO]]*Tabla7[[#This Row],[META_USAQUEN]]</f>
        <v>0</v>
      </c>
      <c r="X160" s="31">
        <f>+Tabla7[[#This Row],[META_ENGATIVA]]*Tabla7[[#This Row],[VALOR UNITARIO]]</f>
        <v>0</v>
      </c>
      <c r="Y160" s="31">
        <f>+Tabla7[[#This Row],[META_SUBA]]*Tabla7[[#This Row],[VALOR UNITARIO]]</f>
        <v>0</v>
      </c>
      <c r="Z160" s="31">
        <f>+Tabla7[[#This Row],[META_CHAPINERO]]*Tabla7[[#This Row],[VALOR UNITARIO]]</f>
        <v>0</v>
      </c>
      <c r="AA160" s="31">
        <f>+Tabla7[[#This Row],[META_BARRIOS_UNIDOS]]*Tabla7[[#This Row],[VALOR UNITARIO]]</f>
        <v>0</v>
      </c>
      <c r="AB160" s="31">
        <f>+Tabla7[[#This Row],[META_TEUSAQUILLO]]*Tabla7[[#This Row],[VALOR UNITARIO]]</f>
        <v>0</v>
      </c>
      <c r="AC160" s="31">
        <f>+Tabla7[[#This Row],[META_SUBRED]]*Tabla7[[#This Row],[VALOR UNITARIO]]</f>
        <v>90099456</v>
      </c>
      <c r="AD160" s="32">
        <f>+Tabla7[[#This Row],[META_DISTRITO]]*Tabla7[[#This Row],[VALOR UNITARIO]]</f>
        <v>0</v>
      </c>
      <c r="AE160" s="30">
        <f>SUM(Tabla7[[#This Row],[$_USAQUEN]:[$_DISTRITO]])</f>
        <v>90099456</v>
      </c>
      <c r="AF160" s="32">
        <f>+Tabla7[[#This Row],[$_NORTE]]-Tabla7[[#This Row],[$_TOTAL]]</f>
        <v>-1</v>
      </c>
    </row>
    <row r="161" spans="1:32" ht="39" hidden="1" thickTop="1">
      <c r="A161" s="19" t="s">
        <v>54</v>
      </c>
      <c r="B161" s="20" t="s">
        <v>246</v>
      </c>
      <c r="C161" s="20" t="s">
        <v>258</v>
      </c>
      <c r="D161" s="21">
        <v>144</v>
      </c>
      <c r="E161" s="20" t="s">
        <v>260</v>
      </c>
      <c r="F161" s="20" t="s">
        <v>249</v>
      </c>
      <c r="G161" s="19" t="s">
        <v>45</v>
      </c>
      <c r="H161" s="19" t="s">
        <v>46</v>
      </c>
      <c r="I161" s="19" t="s">
        <v>65</v>
      </c>
      <c r="J161" s="22">
        <v>7508288</v>
      </c>
      <c r="K161" s="5">
        <v>11.999999866813846</v>
      </c>
      <c r="L161" s="22">
        <f>+Tabla7[[#This Row],[VALOR UNITARIO]]*Tabla7[[#This Row],[META_NORTE]]</f>
        <v>90099455</v>
      </c>
      <c r="M161" s="38">
        <v>0</v>
      </c>
      <c r="N161" s="39">
        <v>0</v>
      </c>
      <c r="O161" s="39">
        <v>0</v>
      </c>
      <c r="P161" s="39">
        <v>0</v>
      </c>
      <c r="Q161" s="39">
        <v>0</v>
      </c>
      <c r="R161" s="39">
        <v>0</v>
      </c>
      <c r="S161" s="39">
        <v>12</v>
      </c>
      <c r="T161" s="40">
        <v>0</v>
      </c>
      <c r="U161" s="28">
        <f>+Tabla7[[#This Row],[META_USAQUEN]]+Tabla7[[#This Row],[META_ENGATIVA]]+Tabla7[[#This Row],[META_SUBA]]+Tabla7[[#This Row],[META_CHAPINERO]]+Tabla7[[#This Row],[META_BARRIOS_UNIDOS]]+Tabla7[[#This Row],[META_TEUSAQUILLO]]+Tabla7[[#This Row],[META_SUBRED]]+Tabla7[[#This Row],[META_DISTRITO]]</f>
        <v>12</v>
      </c>
      <c r="V161" s="29">
        <f>+Tabla7[[#This Row],[META_NORTE]]-Tabla7[[#This Row],[META_TOTAL]]</f>
        <v>-1.3318615366131326E-7</v>
      </c>
      <c r="W161" s="30">
        <f>+Tabla7[[#This Row],[VALOR UNITARIO]]*Tabla7[[#This Row],[META_USAQUEN]]</f>
        <v>0</v>
      </c>
      <c r="X161" s="31">
        <f>+Tabla7[[#This Row],[META_ENGATIVA]]*Tabla7[[#This Row],[VALOR UNITARIO]]</f>
        <v>0</v>
      </c>
      <c r="Y161" s="31">
        <f>+Tabla7[[#This Row],[META_SUBA]]*Tabla7[[#This Row],[VALOR UNITARIO]]</f>
        <v>0</v>
      </c>
      <c r="Z161" s="31">
        <f>+Tabla7[[#This Row],[META_CHAPINERO]]*Tabla7[[#This Row],[VALOR UNITARIO]]</f>
        <v>0</v>
      </c>
      <c r="AA161" s="31">
        <f>+Tabla7[[#This Row],[META_BARRIOS_UNIDOS]]*Tabla7[[#This Row],[VALOR UNITARIO]]</f>
        <v>0</v>
      </c>
      <c r="AB161" s="31">
        <f>+Tabla7[[#This Row],[META_TEUSAQUILLO]]*Tabla7[[#This Row],[VALOR UNITARIO]]</f>
        <v>0</v>
      </c>
      <c r="AC161" s="31">
        <f>+Tabla7[[#This Row],[META_SUBRED]]*Tabla7[[#This Row],[VALOR UNITARIO]]</f>
        <v>90099456</v>
      </c>
      <c r="AD161" s="32">
        <f>+Tabla7[[#This Row],[META_DISTRITO]]*Tabla7[[#This Row],[VALOR UNITARIO]]</f>
        <v>0</v>
      </c>
      <c r="AE161" s="30">
        <f>SUM(Tabla7[[#This Row],[$_USAQUEN]:[$_DISTRITO]])</f>
        <v>90099456</v>
      </c>
      <c r="AF161" s="32">
        <f>+Tabla7[[#This Row],[$_NORTE]]-Tabla7[[#This Row],[$_TOTAL]]</f>
        <v>-1</v>
      </c>
    </row>
    <row r="162" spans="1:32" ht="90" hidden="1" thickTop="1">
      <c r="A162" s="19" t="s">
        <v>54</v>
      </c>
      <c r="B162" s="20" t="s">
        <v>246</v>
      </c>
      <c r="C162" s="20" t="s">
        <v>258</v>
      </c>
      <c r="D162" s="21">
        <v>145</v>
      </c>
      <c r="E162" s="20" t="s">
        <v>261</v>
      </c>
      <c r="F162" s="20" t="s">
        <v>249</v>
      </c>
      <c r="G162" s="19" t="s">
        <v>45</v>
      </c>
      <c r="H162" s="19" t="s">
        <v>46</v>
      </c>
      <c r="I162" s="19" t="s">
        <v>65</v>
      </c>
      <c r="J162" s="22">
        <v>5299968</v>
      </c>
      <c r="K162" s="5">
        <v>11.999999811319615</v>
      </c>
      <c r="L162" s="22">
        <f>+Tabla7[[#This Row],[VALOR UNITARIO]]*Tabla7[[#This Row],[META_NORTE]]</f>
        <v>63599615</v>
      </c>
      <c r="M162" s="38">
        <v>0</v>
      </c>
      <c r="N162" s="39">
        <v>0</v>
      </c>
      <c r="O162" s="39">
        <v>0</v>
      </c>
      <c r="P162" s="39">
        <v>0</v>
      </c>
      <c r="Q162" s="39">
        <v>0</v>
      </c>
      <c r="R162" s="39">
        <v>0</v>
      </c>
      <c r="S162" s="39">
        <v>12</v>
      </c>
      <c r="T162" s="40">
        <v>0</v>
      </c>
      <c r="U162" s="28">
        <f>+Tabla7[[#This Row],[META_USAQUEN]]+Tabla7[[#This Row],[META_ENGATIVA]]+Tabla7[[#This Row],[META_SUBA]]+Tabla7[[#This Row],[META_CHAPINERO]]+Tabla7[[#This Row],[META_BARRIOS_UNIDOS]]+Tabla7[[#This Row],[META_TEUSAQUILLO]]+Tabla7[[#This Row],[META_SUBRED]]+Tabla7[[#This Row],[META_DISTRITO]]</f>
        <v>12</v>
      </c>
      <c r="V162" s="29">
        <f>+Tabla7[[#This Row],[META_NORTE]]-Tabla7[[#This Row],[META_TOTAL]]</f>
        <v>-1.886803850936758E-7</v>
      </c>
      <c r="W162" s="30">
        <f>+Tabla7[[#This Row],[VALOR UNITARIO]]*Tabla7[[#This Row],[META_USAQUEN]]</f>
        <v>0</v>
      </c>
      <c r="X162" s="31">
        <f>+Tabla7[[#This Row],[META_ENGATIVA]]*Tabla7[[#This Row],[VALOR UNITARIO]]</f>
        <v>0</v>
      </c>
      <c r="Y162" s="31">
        <f>+Tabla7[[#This Row],[META_SUBA]]*Tabla7[[#This Row],[VALOR UNITARIO]]</f>
        <v>0</v>
      </c>
      <c r="Z162" s="31">
        <f>+Tabla7[[#This Row],[META_CHAPINERO]]*Tabla7[[#This Row],[VALOR UNITARIO]]</f>
        <v>0</v>
      </c>
      <c r="AA162" s="31">
        <f>+Tabla7[[#This Row],[META_BARRIOS_UNIDOS]]*Tabla7[[#This Row],[VALOR UNITARIO]]</f>
        <v>0</v>
      </c>
      <c r="AB162" s="31">
        <f>+Tabla7[[#This Row],[META_TEUSAQUILLO]]*Tabla7[[#This Row],[VALOR UNITARIO]]</f>
        <v>0</v>
      </c>
      <c r="AC162" s="31">
        <f>+Tabla7[[#This Row],[META_SUBRED]]*Tabla7[[#This Row],[VALOR UNITARIO]]</f>
        <v>63599616</v>
      </c>
      <c r="AD162" s="32">
        <f>+Tabla7[[#This Row],[META_DISTRITO]]*Tabla7[[#This Row],[VALOR UNITARIO]]</f>
        <v>0</v>
      </c>
      <c r="AE162" s="30">
        <f>SUM(Tabla7[[#This Row],[$_USAQUEN]:[$_DISTRITO]])</f>
        <v>63599616</v>
      </c>
      <c r="AF162" s="32">
        <f>+Tabla7[[#This Row],[$_NORTE]]-Tabla7[[#This Row],[$_TOTAL]]</f>
        <v>-1</v>
      </c>
    </row>
    <row r="163" spans="1:32" ht="51" hidden="1">
      <c r="A163" s="19" t="s">
        <v>54</v>
      </c>
      <c r="B163" s="20" t="s">
        <v>246</v>
      </c>
      <c r="C163" s="20" t="s">
        <v>258</v>
      </c>
      <c r="D163" s="21">
        <v>146</v>
      </c>
      <c r="E163" s="20" t="s">
        <v>262</v>
      </c>
      <c r="F163" s="20" t="s">
        <v>249</v>
      </c>
      <c r="G163" s="19" t="s">
        <v>78</v>
      </c>
      <c r="H163" s="19" t="s">
        <v>67</v>
      </c>
      <c r="I163" s="19" t="s">
        <v>65</v>
      </c>
      <c r="J163" s="22">
        <v>122208</v>
      </c>
      <c r="K163" s="5">
        <v>2496</v>
      </c>
      <c r="L163" s="22">
        <f>+Tabla7[[#This Row],[VALOR UNITARIO]]*Tabla7[[#This Row],[META_NORTE]]</f>
        <v>305031168</v>
      </c>
      <c r="M163" s="41">
        <v>0</v>
      </c>
      <c r="N163" s="42">
        <v>0</v>
      </c>
      <c r="O163" s="42">
        <v>0</v>
      </c>
      <c r="P163" s="42">
        <v>0</v>
      </c>
      <c r="Q163" s="42">
        <v>0</v>
      </c>
      <c r="R163" s="42">
        <v>0</v>
      </c>
      <c r="S163" s="42">
        <v>2496</v>
      </c>
      <c r="T163" s="43">
        <v>0</v>
      </c>
      <c r="U163" s="28">
        <f>+Tabla7[[#This Row],[META_USAQUEN]]+Tabla7[[#This Row],[META_ENGATIVA]]+Tabla7[[#This Row],[META_SUBA]]+Tabla7[[#This Row],[META_CHAPINERO]]+Tabla7[[#This Row],[META_BARRIOS_UNIDOS]]+Tabla7[[#This Row],[META_TEUSAQUILLO]]+Tabla7[[#This Row],[META_SUBRED]]+Tabla7[[#This Row],[META_DISTRITO]]</f>
        <v>2496</v>
      </c>
      <c r="V163" s="29">
        <f>+Tabla7[[#This Row],[META_NORTE]]-Tabla7[[#This Row],[META_TOTAL]]</f>
        <v>0</v>
      </c>
      <c r="W163" s="30">
        <f>+Tabla7[[#This Row],[VALOR UNITARIO]]*Tabla7[[#This Row],[META_USAQUEN]]</f>
        <v>0</v>
      </c>
      <c r="X163" s="31">
        <f>+Tabla7[[#This Row],[META_ENGATIVA]]*Tabla7[[#This Row],[VALOR UNITARIO]]</f>
        <v>0</v>
      </c>
      <c r="Y163" s="31">
        <f>+Tabla7[[#This Row],[META_SUBA]]*Tabla7[[#This Row],[VALOR UNITARIO]]</f>
        <v>0</v>
      </c>
      <c r="Z163" s="31">
        <f>+Tabla7[[#This Row],[META_CHAPINERO]]*Tabla7[[#This Row],[VALOR UNITARIO]]</f>
        <v>0</v>
      </c>
      <c r="AA163" s="31">
        <f>+Tabla7[[#This Row],[META_BARRIOS_UNIDOS]]*Tabla7[[#This Row],[VALOR UNITARIO]]</f>
        <v>0</v>
      </c>
      <c r="AB163" s="31">
        <f>+Tabla7[[#This Row],[META_TEUSAQUILLO]]*Tabla7[[#This Row],[VALOR UNITARIO]]</f>
        <v>0</v>
      </c>
      <c r="AC163" s="31">
        <f>+Tabla7[[#This Row],[META_SUBRED]]*Tabla7[[#This Row],[VALOR UNITARIO]]</f>
        <v>305031168</v>
      </c>
      <c r="AD163" s="32">
        <f>+Tabla7[[#This Row],[META_DISTRITO]]*Tabla7[[#This Row],[VALOR UNITARIO]]</f>
        <v>0</v>
      </c>
      <c r="AE163" s="30">
        <f>SUM(Tabla7[[#This Row],[$_USAQUEN]:[$_DISTRITO]])</f>
        <v>305031168</v>
      </c>
      <c r="AF163" s="32">
        <f>+Tabla7[[#This Row],[$_NORTE]]-Tabla7[[#This Row],[$_TOTAL]]</f>
        <v>0</v>
      </c>
    </row>
    <row r="164" spans="1:32" ht="38.25" hidden="1">
      <c r="A164" s="19" t="s">
        <v>54</v>
      </c>
      <c r="B164" s="20" t="s">
        <v>246</v>
      </c>
      <c r="C164" s="20" t="s">
        <v>258</v>
      </c>
      <c r="D164" s="21">
        <v>147</v>
      </c>
      <c r="E164" s="20" t="s">
        <v>263</v>
      </c>
      <c r="F164" s="20" t="s">
        <v>249</v>
      </c>
      <c r="G164" s="19" t="s">
        <v>229</v>
      </c>
      <c r="H164" s="19" t="s">
        <v>67</v>
      </c>
      <c r="I164" s="19" t="s">
        <v>65</v>
      </c>
      <c r="J164" s="22">
        <v>30552</v>
      </c>
      <c r="K164" s="5">
        <v>3840</v>
      </c>
      <c r="L164" s="22">
        <f>+Tabla7[[#This Row],[VALOR UNITARIO]]*Tabla7[[#This Row],[META_NORTE]]</f>
        <v>117319680</v>
      </c>
      <c r="M164" s="41">
        <v>0</v>
      </c>
      <c r="N164" s="42">
        <v>0</v>
      </c>
      <c r="O164" s="42">
        <v>0</v>
      </c>
      <c r="P164" s="42">
        <v>0</v>
      </c>
      <c r="Q164" s="42">
        <v>0</v>
      </c>
      <c r="R164" s="42">
        <v>0</v>
      </c>
      <c r="S164" s="42">
        <v>3840</v>
      </c>
      <c r="T164" s="43">
        <v>0</v>
      </c>
      <c r="U164" s="28">
        <f>+Tabla7[[#This Row],[META_USAQUEN]]+Tabla7[[#This Row],[META_ENGATIVA]]+Tabla7[[#This Row],[META_SUBA]]+Tabla7[[#This Row],[META_CHAPINERO]]+Tabla7[[#This Row],[META_BARRIOS_UNIDOS]]+Tabla7[[#This Row],[META_TEUSAQUILLO]]+Tabla7[[#This Row],[META_SUBRED]]+Tabla7[[#This Row],[META_DISTRITO]]</f>
        <v>3840</v>
      </c>
      <c r="V164" s="29">
        <f>+Tabla7[[#This Row],[META_NORTE]]-Tabla7[[#This Row],[META_TOTAL]]</f>
        <v>0</v>
      </c>
      <c r="W164" s="30">
        <f>+Tabla7[[#This Row],[VALOR UNITARIO]]*Tabla7[[#This Row],[META_USAQUEN]]</f>
        <v>0</v>
      </c>
      <c r="X164" s="31">
        <f>+Tabla7[[#This Row],[META_ENGATIVA]]*Tabla7[[#This Row],[VALOR UNITARIO]]</f>
        <v>0</v>
      </c>
      <c r="Y164" s="31">
        <f>+Tabla7[[#This Row],[META_SUBA]]*Tabla7[[#This Row],[VALOR UNITARIO]]</f>
        <v>0</v>
      </c>
      <c r="Z164" s="31">
        <f>+Tabla7[[#This Row],[META_CHAPINERO]]*Tabla7[[#This Row],[VALOR UNITARIO]]</f>
        <v>0</v>
      </c>
      <c r="AA164" s="31">
        <f>+Tabla7[[#This Row],[META_BARRIOS_UNIDOS]]*Tabla7[[#This Row],[VALOR UNITARIO]]</f>
        <v>0</v>
      </c>
      <c r="AB164" s="31">
        <f>+Tabla7[[#This Row],[META_TEUSAQUILLO]]*Tabla7[[#This Row],[VALOR UNITARIO]]</f>
        <v>0</v>
      </c>
      <c r="AC164" s="31">
        <f>+Tabla7[[#This Row],[META_SUBRED]]*Tabla7[[#This Row],[VALOR UNITARIO]]</f>
        <v>117319680</v>
      </c>
      <c r="AD164" s="32">
        <f>+Tabla7[[#This Row],[META_DISTRITO]]*Tabla7[[#This Row],[VALOR UNITARIO]]</f>
        <v>0</v>
      </c>
      <c r="AE164" s="30">
        <f>SUM(Tabla7[[#This Row],[$_USAQUEN]:[$_DISTRITO]])</f>
        <v>117319680</v>
      </c>
      <c r="AF164" s="32">
        <f>+Tabla7[[#This Row],[$_NORTE]]-Tabla7[[#This Row],[$_TOTAL]]</f>
        <v>0</v>
      </c>
    </row>
    <row r="165" spans="1:32" ht="38.25" hidden="1">
      <c r="A165" s="19" t="s">
        <v>54</v>
      </c>
      <c r="B165" s="20" t="s">
        <v>246</v>
      </c>
      <c r="C165" s="20" t="s">
        <v>258</v>
      </c>
      <c r="D165" s="21">
        <v>148</v>
      </c>
      <c r="E165" s="20" t="s">
        <v>264</v>
      </c>
      <c r="F165" s="20" t="s">
        <v>249</v>
      </c>
      <c r="G165" s="19" t="s">
        <v>78</v>
      </c>
      <c r="H165" s="19" t="s">
        <v>67</v>
      </c>
      <c r="I165" s="19" t="s">
        <v>65</v>
      </c>
      <c r="J165" s="22">
        <v>122208</v>
      </c>
      <c r="K165" s="5">
        <v>384</v>
      </c>
      <c r="L165" s="22">
        <f>+Tabla7[[#This Row],[VALOR UNITARIO]]*Tabla7[[#This Row],[META_NORTE]]</f>
        <v>46927872</v>
      </c>
      <c r="M165" s="41">
        <v>0</v>
      </c>
      <c r="N165" s="42">
        <v>0</v>
      </c>
      <c r="O165" s="42">
        <v>0</v>
      </c>
      <c r="P165" s="42">
        <v>0</v>
      </c>
      <c r="Q165" s="42">
        <v>0</v>
      </c>
      <c r="R165" s="42">
        <v>0</v>
      </c>
      <c r="S165" s="42">
        <v>384</v>
      </c>
      <c r="T165" s="43">
        <v>0</v>
      </c>
      <c r="U165" s="28">
        <f>+Tabla7[[#This Row],[META_USAQUEN]]+Tabla7[[#This Row],[META_ENGATIVA]]+Tabla7[[#This Row],[META_SUBA]]+Tabla7[[#This Row],[META_CHAPINERO]]+Tabla7[[#This Row],[META_BARRIOS_UNIDOS]]+Tabla7[[#This Row],[META_TEUSAQUILLO]]+Tabla7[[#This Row],[META_SUBRED]]+Tabla7[[#This Row],[META_DISTRITO]]</f>
        <v>384</v>
      </c>
      <c r="V165" s="29">
        <f>+Tabla7[[#This Row],[META_NORTE]]-Tabla7[[#This Row],[META_TOTAL]]</f>
        <v>0</v>
      </c>
      <c r="W165" s="30">
        <f>+Tabla7[[#This Row],[VALOR UNITARIO]]*Tabla7[[#This Row],[META_USAQUEN]]</f>
        <v>0</v>
      </c>
      <c r="X165" s="31">
        <f>+Tabla7[[#This Row],[META_ENGATIVA]]*Tabla7[[#This Row],[VALOR UNITARIO]]</f>
        <v>0</v>
      </c>
      <c r="Y165" s="31">
        <f>+Tabla7[[#This Row],[META_SUBA]]*Tabla7[[#This Row],[VALOR UNITARIO]]</f>
        <v>0</v>
      </c>
      <c r="Z165" s="31">
        <f>+Tabla7[[#This Row],[META_CHAPINERO]]*Tabla7[[#This Row],[VALOR UNITARIO]]</f>
        <v>0</v>
      </c>
      <c r="AA165" s="31">
        <f>+Tabla7[[#This Row],[META_BARRIOS_UNIDOS]]*Tabla7[[#This Row],[VALOR UNITARIO]]</f>
        <v>0</v>
      </c>
      <c r="AB165" s="31">
        <f>+Tabla7[[#This Row],[META_TEUSAQUILLO]]*Tabla7[[#This Row],[VALOR UNITARIO]]</f>
        <v>0</v>
      </c>
      <c r="AC165" s="31">
        <f>+Tabla7[[#This Row],[META_SUBRED]]*Tabla7[[#This Row],[VALOR UNITARIO]]</f>
        <v>46927872</v>
      </c>
      <c r="AD165" s="32">
        <f>+Tabla7[[#This Row],[META_DISTRITO]]*Tabla7[[#This Row],[VALOR UNITARIO]]</f>
        <v>0</v>
      </c>
      <c r="AE165" s="30">
        <f>SUM(Tabla7[[#This Row],[$_USAQUEN]:[$_DISTRITO]])</f>
        <v>46927872</v>
      </c>
      <c r="AF165" s="32">
        <f>+Tabla7[[#This Row],[$_NORTE]]-Tabla7[[#This Row],[$_TOTAL]]</f>
        <v>0</v>
      </c>
    </row>
    <row r="166" spans="1:32" ht="115.5" hidden="1" thickTop="1">
      <c r="A166" s="19" t="s">
        <v>54</v>
      </c>
      <c r="B166" s="20" t="s">
        <v>246</v>
      </c>
      <c r="C166" s="20" t="s">
        <v>258</v>
      </c>
      <c r="D166" s="21">
        <v>149</v>
      </c>
      <c r="E166" s="20" t="s">
        <v>265</v>
      </c>
      <c r="F166" s="20" t="s">
        <v>249</v>
      </c>
      <c r="G166" s="19" t="s">
        <v>45</v>
      </c>
      <c r="H166" s="19" t="s">
        <v>46</v>
      </c>
      <c r="I166" s="19" t="s">
        <v>65</v>
      </c>
      <c r="J166" s="22">
        <v>3665168</v>
      </c>
      <c r="K166" s="5">
        <v>11.99999972716121</v>
      </c>
      <c r="L166" s="22">
        <f>+Tabla7[[#This Row],[VALOR UNITARIO]]*Tabla7[[#This Row],[META_NORTE]]</f>
        <v>43982015</v>
      </c>
      <c r="M166" s="38">
        <v>0</v>
      </c>
      <c r="N166" s="39">
        <v>0</v>
      </c>
      <c r="O166" s="39">
        <v>0</v>
      </c>
      <c r="P166" s="39">
        <v>0</v>
      </c>
      <c r="Q166" s="39">
        <v>0</v>
      </c>
      <c r="R166" s="39">
        <v>0</v>
      </c>
      <c r="S166" s="39">
        <v>12</v>
      </c>
      <c r="T166" s="40">
        <v>0</v>
      </c>
      <c r="U166" s="28">
        <f>+Tabla7[[#This Row],[META_USAQUEN]]+Tabla7[[#This Row],[META_ENGATIVA]]+Tabla7[[#This Row],[META_SUBA]]+Tabla7[[#This Row],[META_CHAPINERO]]+Tabla7[[#This Row],[META_BARRIOS_UNIDOS]]+Tabla7[[#This Row],[META_TEUSAQUILLO]]+Tabla7[[#This Row],[META_SUBRED]]+Tabla7[[#This Row],[META_DISTRITO]]</f>
        <v>12</v>
      </c>
      <c r="V166" s="29">
        <f>+Tabla7[[#This Row],[META_NORTE]]-Tabla7[[#This Row],[META_TOTAL]]</f>
        <v>-2.7283878978323628E-7</v>
      </c>
      <c r="W166" s="30">
        <f>+Tabla7[[#This Row],[VALOR UNITARIO]]*Tabla7[[#This Row],[META_USAQUEN]]</f>
        <v>0</v>
      </c>
      <c r="X166" s="31">
        <f>+Tabla7[[#This Row],[META_ENGATIVA]]*Tabla7[[#This Row],[VALOR UNITARIO]]</f>
        <v>0</v>
      </c>
      <c r="Y166" s="31">
        <f>+Tabla7[[#This Row],[META_SUBA]]*Tabla7[[#This Row],[VALOR UNITARIO]]</f>
        <v>0</v>
      </c>
      <c r="Z166" s="31">
        <f>+Tabla7[[#This Row],[META_CHAPINERO]]*Tabla7[[#This Row],[VALOR UNITARIO]]</f>
        <v>0</v>
      </c>
      <c r="AA166" s="31">
        <f>+Tabla7[[#This Row],[META_BARRIOS_UNIDOS]]*Tabla7[[#This Row],[VALOR UNITARIO]]</f>
        <v>0</v>
      </c>
      <c r="AB166" s="31">
        <f>+Tabla7[[#This Row],[META_TEUSAQUILLO]]*Tabla7[[#This Row],[VALOR UNITARIO]]</f>
        <v>0</v>
      </c>
      <c r="AC166" s="31">
        <f>+Tabla7[[#This Row],[META_SUBRED]]*Tabla7[[#This Row],[VALOR UNITARIO]]</f>
        <v>43982016</v>
      </c>
      <c r="AD166" s="32">
        <f>+Tabla7[[#This Row],[META_DISTRITO]]*Tabla7[[#This Row],[VALOR UNITARIO]]</f>
        <v>0</v>
      </c>
      <c r="AE166" s="30">
        <f>SUM(Tabla7[[#This Row],[$_USAQUEN]:[$_DISTRITO]])</f>
        <v>43982016</v>
      </c>
      <c r="AF166" s="32">
        <f>+Tabla7[[#This Row],[$_NORTE]]-Tabla7[[#This Row],[$_TOTAL]]</f>
        <v>-1</v>
      </c>
    </row>
    <row r="167" spans="1:32" ht="128.25" hidden="1" thickTop="1">
      <c r="A167" s="19" t="s">
        <v>54</v>
      </c>
      <c r="B167" s="20" t="s">
        <v>246</v>
      </c>
      <c r="C167" s="20" t="s">
        <v>258</v>
      </c>
      <c r="D167" s="21">
        <v>150</v>
      </c>
      <c r="E167" s="20" t="s">
        <v>266</v>
      </c>
      <c r="F167" s="20" t="s">
        <v>249</v>
      </c>
      <c r="G167" s="19" t="s">
        <v>45</v>
      </c>
      <c r="H167" s="19" t="s">
        <v>46</v>
      </c>
      <c r="I167" s="19" t="s">
        <v>65</v>
      </c>
      <c r="J167" s="22">
        <v>1057260</v>
      </c>
      <c r="K167" s="5">
        <v>12</v>
      </c>
      <c r="L167" s="22">
        <f>+Tabla7[[#This Row],[VALOR UNITARIO]]*Tabla7[[#This Row],[META_NORTE]]</f>
        <v>12687120</v>
      </c>
      <c r="M167" s="38">
        <v>0</v>
      </c>
      <c r="N167" s="39">
        <v>0</v>
      </c>
      <c r="O167" s="39">
        <v>0</v>
      </c>
      <c r="P167" s="39">
        <v>0</v>
      </c>
      <c r="Q167" s="39">
        <v>0</v>
      </c>
      <c r="R167" s="39">
        <v>0</v>
      </c>
      <c r="S167" s="39">
        <v>12</v>
      </c>
      <c r="T167" s="40">
        <v>0</v>
      </c>
      <c r="U167" s="28">
        <f>+Tabla7[[#This Row],[META_USAQUEN]]+Tabla7[[#This Row],[META_ENGATIVA]]+Tabla7[[#This Row],[META_SUBA]]+Tabla7[[#This Row],[META_CHAPINERO]]+Tabla7[[#This Row],[META_BARRIOS_UNIDOS]]+Tabla7[[#This Row],[META_TEUSAQUILLO]]+Tabla7[[#This Row],[META_SUBRED]]+Tabla7[[#This Row],[META_DISTRITO]]</f>
        <v>12</v>
      </c>
      <c r="V167" s="29">
        <f>+Tabla7[[#This Row],[META_NORTE]]-Tabla7[[#This Row],[META_TOTAL]]</f>
        <v>0</v>
      </c>
      <c r="W167" s="30">
        <f>+Tabla7[[#This Row],[VALOR UNITARIO]]*Tabla7[[#This Row],[META_USAQUEN]]</f>
        <v>0</v>
      </c>
      <c r="X167" s="31">
        <f>+Tabla7[[#This Row],[META_ENGATIVA]]*Tabla7[[#This Row],[VALOR UNITARIO]]</f>
        <v>0</v>
      </c>
      <c r="Y167" s="31">
        <f>+Tabla7[[#This Row],[META_SUBA]]*Tabla7[[#This Row],[VALOR UNITARIO]]</f>
        <v>0</v>
      </c>
      <c r="Z167" s="31">
        <f>+Tabla7[[#This Row],[META_CHAPINERO]]*Tabla7[[#This Row],[VALOR UNITARIO]]</f>
        <v>0</v>
      </c>
      <c r="AA167" s="31">
        <f>+Tabla7[[#This Row],[META_BARRIOS_UNIDOS]]*Tabla7[[#This Row],[VALOR UNITARIO]]</f>
        <v>0</v>
      </c>
      <c r="AB167" s="31">
        <f>+Tabla7[[#This Row],[META_TEUSAQUILLO]]*Tabla7[[#This Row],[VALOR UNITARIO]]</f>
        <v>0</v>
      </c>
      <c r="AC167" s="31">
        <f>+Tabla7[[#This Row],[META_SUBRED]]*Tabla7[[#This Row],[VALOR UNITARIO]]</f>
        <v>12687120</v>
      </c>
      <c r="AD167" s="32">
        <f>+Tabla7[[#This Row],[META_DISTRITO]]*Tabla7[[#This Row],[VALOR UNITARIO]]</f>
        <v>0</v>
      </c>
      <c r="AE167" s="30">
        <f>SUM(Tabla7[[#This Row],[$_USAQUEN]:[$_DISTRITO]])</f>
        <v>12687120</v>
      </c>
      <c r="AF167" s="32">
        <f>+Tabla7[[#This Row],[$_NORTE]]-Tabla7[[#This Row],[$_TOTAL]]</f>
        <v>0</v>
      </c>
    </row>
    <row r="168" spans="1:32" ht="102.75" hidden="1" thickTop="1">
      <c r="A168" s="19" t="s">
        <v>54</v>
      </c>
      <c r="B168" s="20" t="s">
        <v>246</v>
      </c>
      <c r="C168" s="20" t="s">
        <v>258</v>
      </c>
      <c r="D168" s="21">
        <v>151</v>
      </c>
      <c r="E168" s="20" t="s">
        <v>267</v>
      </c>
      <c r="F168" s="20" t="s">
        <v>249</v>
      </c>
      <c r="G168" s="19" t="s">
        <v>45</v>
      </c>
      <c r="H168" s="19" t="s">
        <v>46</v>
      </c>
      <c r="I168" s="19" t="s">
        <v>65</v>
      </c>
      <c r="J168" s="22">
        <v>1409680</v>
      </c>
      <c r="K168" s="5">
        <v>12</v>
      </c>
      <c r="L168" s="22">
        <f>+Tabla7[[#This Row],[VALOR UNITARIO]]*Tabla7[[#This Row],[META_NORTE]]</f>
        <v>16916160</v>
      </c>
      <c r="M168" s="38">
        <v>0</v>
      </c>
      <c r="N168" s="39">
        <v>0</v>
      </c>
      <c r="O168" s="39">
        <v>0</v>
      </c>
      <c r="P168" s="39">
        <v>0</v>
      </c>
      <c r="Q168" s="39">
        <v>0</v>
      </c>
      <c r="R168" s="39">
        <v>0</v>
      </c>
      <c r="S168" s="39">
        <v>12</v>
      </c>
      <c r="T168" s="40">
        <v>0</v>
      </c>
      <c r="U168" s="28">
        <f>+Tabla7[[#This Row],[META_USAQUEN]]+Tabla7[[#This Row],[META_ENGATIVA]]+Tabla7[[#This Row],[META_SUBA]]+Tabla7[[#This Row],[META_CHAPINERO]]+Tabla7[[#This Row],[META_BARRIOS_UNIDOS]]+Tabla7[[#This Row],[META_TEUSAQUILLO]]+Tabla7[[#This Row],[META_SUBRED]]+Tabla7[[#This Row],[META_DISTRITO]]</f>
        <v>12</v>
      </c>
      <c r="V168" s="29">
        <f>+Tabla7[[#This Row],[META_NORTE]]-Tabla7[[#This Row],[META_TOTAL]]</f>
        <v>0</v>
      </c>
      <c r="W168" s="30">
        <f>+Tabla7[[#This Row],[VALOR UNITARIO]]*Tabla7[[#This Row],[META_USAQUEN]]</f>
        <v>0</v>
      </c>
      <c r="X168" s="31">
        <f>+Tabla7[[#This Row],[META_ENGATIVA]]*Tabla7[[#This Row],[VALOR UNITARIO]]</f>
        <v>0</v>
      </c>
      <c r="Y168" s="31">
        <f>+Tabla7[[#This Row],[META_SUBA]]*Tabla7[[#This Row],[VALOR UNITARIO]]</f>
        <v>0</v>
      </c>
      <c r="Z168" s="31">
        <f>+Tabla7[[#This Row],[META_CHAPINERO]]*Tabla7[[#This Row],[VALOR UNITARIO]]</f>
        <v>0</v>
      </c>
      <c r="AA168" s="31">
        <f>+Tabla7[[#This Row],[META_BARRIOS_UNIDOS]]*Tabla7[[#This Row],[VALOR UNITARIO]]</f>
        <v>0</v>
      </c>
      <c r="AB168" s="31">
        <f>+Tabla7[[#This Row],[META_TEUSAQUILLO]]*Tabla7[[#This Row],[VALOR UNITARIO]]</f>
        <v>0</v>
      </c>
      <c r="AC168" s="31">
        <f>+Tabla7[[#This Row],[META_SUBRED]]*Tabla7[[#This Row],[VALOR UNITARIO]]</f>
        <v>16916160</v>
      </c>
      <c r="AD168" s="32">
        <f>+Tabla7[[#This Row],[META_DISTRITO]]*Tabla7[[#This Row],[VALOR UNITARIO]]</f>
        <v>0</v>
      </c>
      <c r="AE168" s="30">
        <f>SUM(Tabla7[[#This Row],[$_USAQUEN]:[$_DISTRITO]])</f>
        <v>16916160</v>
      </c>
      <c r="AF168" s="32">
        <f>+Tabla7[[#This Row],[$_NORTE]]-Tabla7[[#This Row],[$_TOTAL]]</f>
        <v>0</v>
      </c>
    </row>
    <row r="169" spans="1:32" ht="90" hidden="1" thickTop="1">
      <c r="A169" s="19" t="s">
        <v>54</v>
      </c>
      <c r="B169" s="20" t="s">
        <v>246</v>
      </c>
      <c r="C169" s="20" t="s">
        <v>258</v>
      </c>
      <c r="D169" s="21">
        <v>152</v>
      </c>
      <c r="E169" s="20" t="s">
        <v>268</v>
      </c>
      <c r="F169" s="20" t="s">
        <v>249</v>
      </c>
      <c r="G169" s="19" t="s">
        <v>45</v>
      </c>
      <c r="H169" s="19" t="s">
        <v>46</v>
      </c>
      <c r="I169" s="19" t="s">
        <v>65</v>
      </c>
      <c r="J169" s="22">
        <v>352420</v>
      </c>
      <c r="K169" s="5">
        <v>11.999997162476591</v>
      </c>
      <c r="L169" s="22">
        <f>+Tabla7[[#This Row],[VALOR UNITARIO]]*Tabla7[[#This Row],[META_NORTE]]</f>
        <v>4229039</v>
      </c>
      <c r="M169" s="38">
        <v>0</v>
      </c>
      <c r="N169" s="39">
        <v>0</v>
      </c>
      <c r="O169" s="39">
        <v>0</v>
      </c>
      <c r="P169" s="39">
        <v>0</v>
      </c>
      <c r="Q169" s="39">
        <v>0</v>
      </c>
      <c r="R169" s="39">
        <v>0</v>
      </c>
      <c r="S169" s="39">
        <v>12</v>
      </c>
      <c r="T169" s="40">
        <v>0</v>
      </c>
      <c r="U169" s="28">
        <f>+Tabla7[[#This Row],[META_USAQUEN]]+Tabla7[[#This Row],[META_ENGATIVA]]+Tabla7[[#This Row],[META_SUBA]]+Tabla7[[#This Row],[META_CHAPINERO]]+Tabla7[[#This Row],[META_BARRIOS_UNIDOS]]+Tabla7[[#This Row],[META_TEUSAQUILLO]]+Tabla7[[#This Row],[META_SUBRED]]+Tabla7[[#This Row],[META_DISTRITO]]</f>
        <v>12</v>
      </c>
      <c r="V169" s="29">
        <f>+Tabla7[[#This Row],[META_NORTE]]-Tabla7[[#This Row],[META_TOTAL]]</f>
        <v>-2.8375234091271295E-6</v>
      </c>
      <c r="W169" s="30">
        <f>+Tabla7[[#This Row],[VALOR UNITARIO]]*Tabla7[[#This Row],[META_USAQUEN]]</f>
        <v>0</v>
      </c>
      <c r="X169" s="31">
        <f>+Tabla7[[#This Row],[META_ENGATIVA]]*Tabla7[[#This Row],[VALOR UNITARIO]]</f>
        <v>0</v>
      </c>
      <c r="Y169" s="31">
        <f>+Tabla7[[#This Row],[META_SUBA]]*Tabla7[[#This Row],[VALOR UNITARIO]]</f>
        <v>0</v>
      </c>
      <c r="Z169" s="31">
        <f>+Tabla7[[#This Row],[META_CHAPINERO]]*Tabla7[[#This Row],[VALOR UNITARIO]]</f>
        <v>0</v>
      </c>
      <c r="AA169" s="31">
        <f>+Tabla7[[#This Row],[META_BARRIOS_UNIDOS]]*Tabla7[[#This Row],[VALOR UNITARIO]]</f>
        <v>0</v>
      </c>
      <c r="AB169" s="31">
        <f>+Tabla7[[#This Row],[META_TEUSAQUILLO]]*Tabla7[[#This Row],[VALOR UNITARIO]]</f>
        <v>0</v>
      </c>
      <c r="AC169" s="31">
        <f>+Tabla7[[#This Row],[META_SUBRED]]*Tabla7[[#This Row],[VALOR UNITARIO]]</f>
        <v>4229040</v>
      </c>
      <c r="AD169" s="32">
        <f>+Tabla7[[#This Row],[META_DISTRITO]]*Tabla7[[#This Row],[VALOR UNITARIO]]</f>
        <v>0</v>
      </c>
      <c r="AE169" s="30">
        <f>SUM(Tabla7[[#This Row],[$_USAQUEN]:[$_DISTRITO]])</f>
        <v>4229040</v>
      </c>
      <c r="AF169" s="32">
        <f>+Tabla7[[#This Row],[$_NORTE]]-Tabla7[[#This Row],[$_TOTAL]]</f>
        <v>-1</v>
      </c>
    </row>
    <row r="170" spans="1:32" ht="64.5" hidden="1" thickTop="1">
      <c r="A170" s="19" t="s">
        <v>54</v>
      </c>
      <c r="B170" s="20" t="s">
        <v>246</v>
      </c>
      <c r="C170" s="20" t="s">
        <v>247</v>
      </c>
      <c r="D170" s="21">
        <v>153</v>
      </c>
      <c r="E170" s="20" t="s">
        <v>269</v>
      </c>
      <c r="F170" s="20" t="s">
        <v>249</v>
      </c>
      <c r="G170" s="19" t="s">
        <v>45</v>
      </c>
      <c r="H170" s="19" t="s">
        <v>46</v>
      </c>
      <c r="I170" s="19" t="s">
        <v>65</v>
      </c>
      <c r="J170" s="22">
        <v>7347488</v>
      </c>
      <c r="K170" s="5">
        <v>12</v>
      </c>
      <c r="L170" s="22">
        <f>+Tabla7[[#This Row],[VALOR UNITARIO]]*Tabla7[[#This Row],[META_NORTE]]</f>
        <v>88169856</v>
      </c>
      <c r="M170" s="38">
        <v>0</v>
      </c>
      <c r="N170" s="39">
        <v>0</v>
      </c>
      <c r="O170" s="39">
        <v>0</v>
      </c>
      <c r="P170" s="39">
        <v>0</v>
      </c>
      <c r="Q170" s="39">
        <v>0</v>
      </c>
      <c r="R170" s="39">
        <v>0</v>
      </c>
      <c r="S170" s="39">
        <v>12</v>
      </c>
      <c r="T170" s="40">
        <v>0</v>
      </c>
      <c r="U170" s="28">
        <f>+Tabla7[[#This Row],[META_USAQUEN]]+Tabla7[[#This Row],[META_ENGATIVA]]+Tabla7[[#This Row],[META_SUBA]]+Tabla7[[#This Row],[META_CHAPINERO]]+Tabla7[[#This Row],[META_BARRIOS_UNIDOS]]+Tabla7[[#This Row],[META_TEUSAQUILLO]]+Tabla7[[#This Row],[META_SUBRED]]+Tabla7[[#This Row],[META_DISTRITO]]</f>
        <v>12</v>
      </c>
      <c r="V170" s="29">
        <f>+Tabla7[[#This Row],[META_NORTE]]-Tabla7[[#This Row],[META_TOTAL]]</f>
        <v>0</v>
      </c>
      <c r="W170" s="30">
        <f>+Tabla7[[#This Row],[VALOR UNITARIO]]*Tabla7[[#This Row],[META_USAQUEN]]</f>
        <v>0</v>
      </c>
      <c r="X170" s="31">
        <f>+Tabla7[[#This Row],[META_ENGATIVA]]*Tabla7[[#This Row],[VALOR UNITARIO]]</f>
        <v>0</v>
      </c>
      <c r="Y170" s="31">
        <f>+Tabla7[[#This Row],[META_SUBA]]*Tabla7[[#This Row],[VALOR UNITARIO]]</f>
        <v>0</v>
      </c>
      <c r="Z170" s="31">
        <f>+Tabla7[[#This Row],[META_CHAPINERO]]*Tabla7[[#This Row],[VALOR UNITARIO]]</f>
        <v>0</v>
      </c>
      <c r="AA170" s="31">
        <f>+Tabla7[[#This Row],[META_BARRIOS_UNIDOS]]*Tabla7[[#This Row],[VALOR UNITARIO]]</f>
        <v>0</v>
      </c>
      <c r="AB170" s="31">
        <f>+Tabla7[[#This Row],[META_TEUSAQUILLO]]*Tabla7[[#This Row],[VALOR UNITARIO]]</f>
        <v>0</v>
      </c>
      <c r="AC170" s="31">
        <f>+Tabla7[[#This Row],[META_SUBRED]]*Tabla7[[#This Row],[VALOR UNITARIO]]</f>
        <v>88169856</v>
      </c>
      <c r="AD170" s="32">
        <f>+Tabla7[[#This Row],[META_DISTRITO]]*Tabla7[[#This Row],[VALOR UNITARIO]]</f>
        <v>0</v>
      </c>
      <c r="AE170" s="30">
        <f>SUM(Tabla7[[#This Row],[$_USAQUEN]:[$_DISTRITO]])</f>
        <v>88169856</v>
      </c>
      <c r="AF170" s="32">
        <f>+Tabla7[[#This Row],[$_NORTE]]-Tabla7[[#This Row],[$_TOTAL]]</f>
        <v>0</v>
      </c>
    </row>
    <row r="171" spans="1:32" ht="51.75" hidden="1" thickTop="1">
      <c r="A171" s="19" t="s">
        <v>54</v>
      </c>
      <c r="B171" s="20" t="s">
        <v>246</v>
      </c>
      <c r="C171" s="20" t="s">
        <v>247</v>
      </c>
      <c r="D171" s="21">
        <v>154</v>
      </c>
      <c r="E171" s="20" t="s">
        <v>270</v>
      </c>
      <c r="F171" s="20" t="s">
        <v>249</v>
      </c>
      <c r="G171" s="19" t="s">
        <v>45</v>
      </c>
      <c r="H171" s="19" t="s">
        <v>46</v>
      </c>
      <c r="I171" s="19" t="s">
        <v>65</v>
      </c>
      <c r="J171" s="22">
        <v>7347488</v>
      </c>
      <c r="K171" s="5">
        <v>12</v>
      </c>
      <c r="L171" s="22">
        <f>+Tabla7[[#This Row],[VALOR UNITARIO]]*Tabla7[[#This Row],[META_NORTE]]</f>
        <v>88169856</v>
      </c>
      <c r="M171" s="38">
        <v>0</v>
      </c>
      <c r="N171" s="39">
        <v>0</v>
      </c>
      <c r="O171" s="39">
        <v>0</v>
      </c>
      <c r="P171" s="39">
        <v>0</v>
      </c>
      <c r="Q171" s="39">
        <v>0</v>
      </c>
      <c r="R171" s="39">
        <v>0</v>
      </c>
      <c r="S171" s="39">
        <v>12</v>
      </c>
      <c r="T171" s="40">
        <v>0</v>
      </c>
      <c r="U171" s="28">
        <f>+Tabla7[[#This Row],[META_USAQUEN]]+Tabla7[[#This Row],[META_ENGATIVA]]+Tabla7[[#This Row],[META_SUBA]]+Tabla7[[#This Row],[META_CHAPINERO]]+Tabla7[[#This Row],[META_BARRIOS_UNIDOS]]+Tabla7[[#This Row],[META_TEUSAQUILLO]]+Tabla7[[#This Row],[META_SUBRED]]+Tabla7[[#This Row],[META_DISTRITO]]</f>
        <v>12</v>
      </c>
      <c r="V171" s="29">
        <f>+Tabla7[[#This Row],[META_NORTE]]-Tabla7[[#This Row],[META_TOTAL]]</f>
        <v>0</v>
      </c>
      <c r="W171" s="30">
        <f>+Tabla7[[#This Row],[VALOR UNITARIO]]*Tabla7[[#This Row],[META_USAQUEN]]</f>
        <v>0</v>
      </c>
      <c r="X171" s="31">
        <f>+Tabla7[[#This Row],[META_ENGATIVA]]*Tabla7[[#This Row],[VALOR UNITARIO]]</f>
        <v>0</v>
      </c>
      <c r="Y171" s="31">
        <f>+Tabla7[[#This Row],[META_SUBA]]*Tabla7[[#This Row],[VALOR UNITARIO]]</f>
        <v>0</v>
      </c>
      <c r="Z171" s="31">
        <f>+Tabla7[[#This Row],[META_CHAPINERO]]*Tabla7[[#This Row],[VALOR UNITARIO]]</f>
        <v>0</v>
      </c>
      <c r="AA171" s="31">
        <f>+Tabla7[[#This Row],[META_BARRIOS_UNIDOS]]*Tabla7[[#This Row],[VALOR UNITARIO]]</f>
        <v>0</v>
      </c>
      <c r="AB171" s="31">
        <f>+Tabla7[[#This Row],[META_TEUSAQUILLO]]*Tabla7[[#This Row],[VALOR UNITARIO]]</f>
        <v>0</v>
      </c>
      <c r="AC171" s="31">
        <f>+Tabla7[[#This Row],[META_SUBRED]]*Tabla7[[#This Row],[VALOR UNITARIO]]</f>
        <v>88169856</v>
      </c>
      <c r="AD171" s="32">
        <f>+Tabla7[[#This Row],[META_DISTRITO]]*Tabla7[[#This Row],[VALOR UNITARIO]]</f>
        <v>0</v>
      </c>
      <c r="AE171" s="30">
        <f>SUM(Tabla7[[#This Row],[$_USAQUEN]:[$_DISTRITO]])</f>
        <v>88169856</v>
      </c>
      <c r="AF171" s="32">
        <f>+Tabla7[[#This Row],[$_NORTE]]-Tabla7[[#This Row],[$_TOTAL]]</f>
        <v>0</v>
      </c>
    </row>
    <row r="172" spans="1:32" ht="77.25" hidden="1" thickTop="1">
      <c r="A172" s="19" t="s">
        <v>54</v>
      </c>
      <c r="B172" s="20" t="s">
        <v>246</v>
      </c>
      <c r="C172" s="20" t="s">
        <v>247</v>
      </c>
      <c r="D172" s="21">
        <v>155</v>
      </c>
      <c r="E172" s="20" t="s">
        <v>271</v>
      </c>
      <c r="F172" s="20" t="s">
        <v>249</v>
      </c>
      <c r="G172" s="19" t="s">
        <v>45</v>
      </c>
      <c r="H172" s="19" t="s">
        <v>46</v>
      </c>
      <c r="I172" s="19" t="s">
        <v>65</v>
      </c>
      <c r="J172" s="22">
        <v>7347488</v>
      </c>
      <c r="K172" s="5">
        <v>12</v>
      </c>
      <c r="L172" s="22">
        <f>+Tabla7[[#This Row],[VALOR UNITARIO]]*Tabla7[[#This Row],[META_NORTE]]</f>
        <v>88169856</v>
      </c>
      <c r="M172" s="38">
        <v>0</v>
      </c>
      <c r="N172" s="39">
        <v>0</v>
      </c>
      <c r="O172" s="39">
        <v>0</v>
      </c>
      <c r="P172" s="39">
        <v>0</v>
      </c>
      <c r="Q172" s="39">
        <v>0</v>
      </c>
      <c r="R172" s="39">
        <v>0</v>
      </c>
      <c r="S172" s="39">
        <v>12</v>
      </c>
      <c r="T172" s="40">
        <v>0</v>
      </c>
      <c r="U172" s="28">
        <f>+Tabla7[[#This Row],[META_USAQUEN]]+Tabla7[[#This Row],[META_ENGATIVA]]+Tabla7[[#This Row],[META_SUBA]]+Tabla7[[#This Row],[META_CHAPINERO]]+Tabla7[[#This Row],[META_BARRIOS_UNIDOS]]+Tabla7[[#This Row],[META_TEUSAQUILLO]]+Tabla7[[#This Row],[META_SUBRED]]+Tabla7[[#This Row],[META_DISTRITO]]</f>
        <v>12</v>
      </c>
      <c r="V172" s="29">
        <f>+Tabla7[[#This Row],[META_NORTE]]-Tabla7[[#This Row],[META_TOTAL]]</f>
        <v>0</v>
      </c>
      <c r="W172" s="30">
        <f>+Tabla7[[#This Row],[VALOR UNITARIO]]*Tabla7[[#This Row],[META_USAQUEN]]</f>
        <v>0</v>
      </c>
      <c r="X172" s="31">
        <f>+Tabla7[[#This Row],[META_ENGATIVA]]*Tabla7[[#This Row],[VALOR UNITARIO]]</f>
        <v>0</v>
      </c>
      <c r="Y172" s="31">
        <f>+Tabla7[[#This Row],[META_SUBA]]*Tabla7[[#This Row],[VALOR UNITARIO]]</f>
        <v>0</v>
      </c>
      <c r="Z172" s="31">
        <f>+Tabla7[[#This Row],[META_CHAPINERO]]*Tabla7[[#This Row],[VALOR UNITARIO]]</f>
        <v>0</v>
      </c>
      <c r="AA172" s="31">
        <f>+Tabla7[[#This Row],[META_BARRIOS_UNIDOS]]*Tabla7[[#This Row],[VALOR UNITARIO]]</f>
        <v>0</v>
      </c>
      <c r="AB172" s="31">
        <f>+Tabla7[[#This Row],[META_TEUSAQUILLO]]*Tabla7[[#This Row],[VALOR UNITARIO]]</f>
        <v>0</v>
      </c>
      <c r="AC172" s="31">
        <f>+Tabla7[[#This Row],[META_SUBRED]]*Tabla7[[#This Row],[VALOR UNITARIO]]</f>
        <v>88169856</v>
      </c>
      <c r="AD172" s="32">
        <f>+Tabla7[[#This Row],[META_DISTRITO]]*Tabla7[[#This Row],[VALOR UNITARIO]]</f>
        <v>0</v>
      </c>
      <c r="AE172" s="30">
        <f>SUM(Tabla7[[#This Row],[$_USAQUEN]:[$_DISTRITO]])</f>
        <v>88169856</v>
      </c>
      <c r="AF172" s="32">
        <f>+Tabla7[[#This Row],[$_NORTE]]-Tabla7[[#This Row],[$_TOTAL]]</f>
        <v>0</v>
      </c>
    </row>
    <row r="173" spans="1:32" ht="128.25" hidden="1" thickTop="1">
      <c r="A173" s="19" t="s">
        <v>54</v>
      </c>
      <c r="B173" s="20" t="s">
        <v>246</v>
      </c>
      <c r="C173" s="20" t="s">
        <v>247</v>
      </c>
      <c r="D173" s="21">
        <v>156</v>
      </c>
      <c r="E173" s="20" t="s">
        <v>272</v>
      </c>
      <c r="F173" s="20" t="s">
        <v>249</v>
      </c>
      <c r="G173" s="19" t="s">
        <v>45</v>
      </c>
      <c r="H173" s="19" t="s">
        <v>46</v>
      </c>
      <c r="I173" s="19" t="s">
        <v>65</v>
      </c>
      <c r="J173" s="22">
        <v>13832016</v>
      </c>
      <c r="K173" s="5">
        <v>11.999999927703959</v>
      </c>
      <c r="L173" s="22">
        <f>+Tabla7[[#This Row],[VALOR UNITARIO]]*Tabla7[[#This Row],[META_NORTE]]</f>
        <v>165984191</v>
      </c>
      <c r="M173" s="38">
        <v>0</v>
      </c>
      <c r="N173" s="39">
        <v>0</v>
      </c>
      <c r="O173" s="39">
        <v>0</v>
      </c>
      <c r="P173" s="39">
        <v>0</v>
      </c>
      <c r="Q173" s="39">
        <v>0</v>
      </c>
      <c r="R173" s="39">
        <v>0</v>
      </c>
      <c r="S173" s="39">
        <v>12</v>
      </c>
      <c r="T173" s="40">
        <v>0</v>
      </c>
      <c r="U173" s="28">
        <f>+Tabla7[[#This Row],[META_USAQUEN]]+Tabla7[[#This Row],[META_ENGATIVA]]+Tabla7[[#This Row],[META_SUBA]]+Tabla7[[#This Row],[META_CHAPINERO]]+Tabla7[[#This Row],[META_BARRIOS_UNIDOS]]+Tabla7[[#This Row],[META_TEUSAQUILLO]]+Tabla7[[#This Row],[META_SUBRED]]+Tabla7[[#This Row],[META_DISTRITO]]</f>
        <v>12</v>
      </c>
      <c r="V173" s="29">
        <f>+Tabla7[[#This Row],[META_NORTE]]-Tabla7[[#This Row],[META_TOTAL]]</f>
        <v>-7.2296041153663282E-8</v>
      </c>
      <c r="W173" s="30">
        <f>+Tabla7[[#This Row],[VALOR UNITARIO]]*Tabla7[[#This Row],[META_USAQUEN]]</f>
        <v>0</v>
      </c>
      <c r="X173" s="31">
        <f>+Tabla7[[#This Row],[META_ENGATIVA]]*Tabla7[[#This Row],[VALOR UNITARIO]]</f>
        <v>0</v>
      </c>
      <c r="Y173" s="31">
        <f>+Tabla7[[#This Row],[META_SUBA]]*Tabla7[[#This Row],[VALOR UNITARIO]]</f>
        <v>0</v>
      </c>
      <c r="Z173" s="31">
        <f>+Tabla7[[#This Row],[META_CHAPINERO]]*Tabla7[[#This Row],[VALOR UNITARIO]]</f>
        <v>0</v>
      </c>
      <c r="AA173" s="31">
        <f>+Tabla7[[#This Row],[META_BARRIOS_UNIDOS]]*Tabla7[[#This Row],[VALOR UNITARIO]]</f>
        <v>0</v>
      </c>
      <c r="AB173" s="31">
        <f>+Tabla7[[#This Row],[META_TEUSAQUILLO]]*Tabla7[[#This Row],[VALOR UNITARIO]]</f>
        <v>0</v>
      </c>
      <c r="AC173" s="31">
        <f>+Tabla7[[#This Row],[META_SUBRED]]*Tabla7[[#This Row],[VALOR UNITARIO]]</f>
        <v>165984192</v>
      </c>
      <c r="AD173" s="32">
        <f>+Tabla7[[#This Row],[META_DISTRITO]]*Tabla7[[#This Row],[VALOR UNITARIO]]</f>
        <v>0</v>
      </c>
      <c r="AE173" s="30">
        <f>SUM(Tabla7[[#This Row],[$_USAQUEN]:[$_DISTRITO]])</f>
        <v>165984192</v>
      </c>
      <c r="AF173" s="32">
        <f>+Tabla7[[#This Row],[$_NORTE]]-Tabla7[[#This Row],[$_TOTAL]]</f>
        <v>-1</v>
      </c>
    </row>
    <row r="174" spans="1:32" ht="77.25" hidden="1" thickTop="1">
      <c r="A174" s="19" t="s">
        <v>54</v>
      </c>
      <c r="B174" s="20" t="s">
        <v>246</v>
      </c>
      <c r="C174" s="20" t="s">
        <v>247</v>
      </c>
      <c r="D174" s="21">
        <v>157</v>
      </c>
      <c r="E174" s="20" t="s">
        <v>273</v>
      </c>
      <c r="F174" s="20" t="s">
        <v>249</v>
      </c>
      <c r="G174" s="19" t="s">
        <v>45</v>
      </c>
      <c r="H174" s="19" t="s">
        <v>46</v>
      </c>
      <c r="I174" s="19" t="s">
        <v>65</v>
      </c>
      <c r="J174" s="22">
        <v>13832016</v>
      </c>
      <c r="K174" s="5">
        <v>12</v>
      </c>
      <c r="L174" s="22">
        <f>+Tabla7[[#This Row],[VALOR UNITARIO]]*Tabla7[[#This Row],[META_NORTE]]</f>
        <v>165984192</v>
      </c>
      <c r="M174" s="38">
        <v>0</v>
      </c>
      <c r="N174" s="39">
        <v>0</v>
      </c>
      <c r="O174" s="39">
        <v>0</v>
      </c>
      <c r="P174" s="39">
        <v>0</v>
      </c>
      <c r="Q174" s="39">
        <v>0</v>
      </c>
      <c r="R174" s="39">
        <v>0</v>
      </c>
      <c r="S174" s="39">
        <v>12</v>
      </c>
      <c r="T174" s="40">
        <v>0</v>
      </c>
      <c r="U174" s="28">
        <f>+Tabla7[[#This Row],[META_USAQUEN]]+Tabla7[[#This Row],[META_ENGATIVA]]+Tabla7[[#This Row],[META_SUBA]]+Tabla7[[#This Row],[META_CHAPINERO]]+Tabla7[[#This Row],[META_BARRIOS_UNIDOS]]+Tabla7[[#This Row],[META_TEUSAQUILLO]]+Tabla7[[#This Row],[META_SUBRED]]+Tabla7[[#This Row],[META_DISTRITO]]</f>
        <v>12</v>
      </c>
      <c r="V174" s="29">
        <f>+Tabla7[[#This Row],[META_NORTE]]-Tabla7[[#This Row],[META_TOTAL]]</f>
        <v>0</v>
      </c>
      <c r="W174" s="30">
        <f>+Tabla7[[#This Row],[VALOR UNITARIO]]*Tabla7[[#This Row],[META_USAQUEN]]</f>
        <v>0</v>
      </c>
      <c r="X174" s="31">
        <f>+Tabla7[[#This Row],[META_ENGATIVA]]*Tabla7[[#This Row],[VALOR UNITARIO]]</f>
        <v>0</v>
      </c>
      <c r="Y174" s="31">
        <f>+Tabla7[[#This Row],[META_SUBA]]*Tabla7[[#This Row],[VALOR UNITARIO]]</f>
        <v>0</v>
      </c>
      <c r="Z174" s="31">
        <f>+Tabla7[[#This Row],[META_CHAPINERO]]*Tabla7[[#This Row],[VALOR UNITARIO]]</f>
        <v>0</v>
      </c>
      <c r="AA174" s="31">
        <f>+Tabla7[[#This Row],[META_BARRIOS_UNIDOS]]*Tabla7[[#This Row],[VALOR UNITARIO]]</f>
        <v>0</v>
      </c>
      <c r="AB174" s="31">
        <f>+Tabla7[[#This Row],[META_TEUSAQUILLO]]*Tabla7[[#This Row],[VALOR UNITARIO]]</f>
        <v>0</v>
      </c>
      <c r="AC174" s="31">
        <f>+Tabla7[[#This Row],[META_SUBRED]]*Tabla7[[#This Row],[VALOR UNITARIO]]</f>
        <v>165984192</v>
      </c>
      <c r="AD174" s="32">
        <f>+Tabla7[[#This Row],[META_DISTRITO]]*Tabla7[[#This Row],[VALOR UNITARIO]]</f>
        <v>0</v>
      </c>
      <c r="AE174" s="30">
        <f>SUM(Tabla7[[#This Row],[$_USAQUEN]:[$_DISTRITO]])</f>
        <v>165984192</v>
      </c>
      <c r="AF174" s="32">
        <f>+Tabla7[[#This Row],[$_NORTE]]-Tabla7[[#This Row],[$_TOTAL]]</f>
        <v>0</v>
      </c>
    </row>
    <row r="175" spans="1:32" ht="102" hidden="1">
      <c r="A175" s="19" t="s">
        <v>54</v>
      </c>
      <c r="B175" s="20" t="s">
        <v>246</v>
      </c>
      <c r="C175" s="20" t="s">
        <v>247</v>
      </c>
      <c r="D175" s="21">
        <v>158</v>
      </c>
      <c r="E175" s="20" t="s">
        <v>274</v>
      </c>
      <c r="F175" s="20" t="s">
        <v>249</v>
      </c>
      <c r="G175" s="19" t="s">
        <v>78</v>
      </c>
      <c r="H175" s="19" t="s">
        <v>46</v>
      </c>
      <c r="I175" s="19" t="s">
        <v>65</v>
      </c>
      <c r="J175" s="22">
        <v>2114520</v>
      </c>
      <c r="K175" s="5">
        <v>12</v>
      </c>
      <c r="L175" s="22">
        <f>+Tabla7[[#This Row],[VALOR UNITARIO]]*Tabla7[[#This Row],[META_NORTE]]</f>
        <v>25374240</v>
      </c>
      <c r="M175" s="41">
        <f>+Tabla7[[#This Row],[META_NORTE]]*10.02/100</f>
        <v>1.2023999999999999</v>
      </c>
      <c r="N175" s="42">
        <f>+Tabla7[[#This Row],[META_NORTE]]*43.81/100</f>
        <v>5.2572000000000001</v>
      </c>
      <c r="O175" s="42">
        <f>+Tabla7[[#This Row],[META_NORTE]]*29.46/100</f>
        <v>3.5351999999999997</v>
      </c>
      <c r="P175" s="42">
        <f>+Tabla7[[#This Row],[META_NORTE]]*7.72/100</f>
        <v>0.9264</v>
      </c>
      <c r="Q175" s="42">
        <f>+Tabla7[[#This Row],[META_NORTE]]*3.92/100</f>
        <v>0.47039999999999998</v>
      </c>
      <c r="R175" s="42">
        <f>+Tabla7[[#This Row],[META_NORTE]]*5.07/100</f>
        <v>0.60840000000000005</v>
      </c>
      <c r="S175" s="42"/>
      <c r="T175" s="43"/>
      <c r="U175" s="28">
        <f>+Tabla7[[#This Row],[META_USAQUEN]]+Tabla7[[#This Row],[META_ENGATIVA]]+Tabla7[[#This Row],[META_SUBA]]+Tabla7[[#This Row],[META_CHAPINERO]]+Tabla7[[#This Row],[META_BARRIOS_UNIDOS]]+Tabla7[[#This Row],[META_TEUSAQUILLO]]+Tabla7[[#This Row],[META_SUBRED]]+Tabla7[[#This Row],[META_DISTRITO]]</f>
        <v>11.999999999999998</v>
      </c>
      <c r="V175" s="29">
        <f>+Tabla7[[#This Row],[META_NORTE]]-Tabla7[[#This Row],[META_TOTAL]]</f>
        <v>0</v>
      </c>
      <c r="W175" s="30">
        <f>+Tabla7[[#This Row],[VALOR UNITARIO]]*Tabla7[[#This Row],[META_USAQUEN]]</f>
        <v>2542498.8479999998</v>
      </c>
      <c r="X175" s="31">
        <f>+Tabla7[[#This Row],[META_ENGATIVA]]*Tabla7[[#This Row],[VALOR UNITARIO]]</f>
        <v>11116454.544</v>
      </c>
      <c r="Y175" s="31">
        <f>+Tabla7[[#This Row],[META_SUBA]]*Tabla7[[#This Row],[VALOR UNITARIO]]</f>
        <v>7475251.1039999994</v>
      </c>
      <c r="Z175" s="31">
        <f>+Tabla7[[#This Row],[META_CHAPINERO]]*Tabla7[[#This Row],[VALOR UNITARIO]]</f>
        <v>1958891.328</v>
      </c>
      <c r="AA175" s="31">
        <f>+Tabla7[[#This Row],[META_BARRIOS_UNIDOS]]*Tabla7[[#This Row],[VALOR UNITARIO]]</f>
        <v>994670.20799999998</v>
      </c>
      <c r="AB175" s="31">
        <f>+Tabla7[[#This Row],[META_TEUSAQUILLO]]*Tabla7[[#This Row],[VALOR UNITARIO]]</f>
        <v>1286473.9680000001</v>
      </c>
      <c r="AC175" s="31">
        <f>+Tabla7[[#This Row],[META_SUBRED]]*Tabla7[[#This Row],[VALOR UNITARIO]]</f>
        <v>0</v>
      </c>
      <c r="AD175" s="32">
        <f>+Tabla7[[#This Row],[META_DISTRITO]]*Tabla7[[#This Row],[VALOR UNITARIO]]</f>
        <v>0</v>
      </c>
      <c r="AE175" s="30">
        <f>SUM(Tabla7[[#This Row],[$_USAQUEN]:[$_DISTRITO]])</f>
        <v>25374240</v>
      </c>
      <c r="AF175" s="32">
        <f>+Tabla7[[#This Row],[$_NORTE]]-Tabla7[[#This Row],[$_TOTAL]]</f>
        <v>0</v>
      </c>
    </row>
    <row r="176" spans="1:32" ht="64.5" hidden="1" thickTop="1">
      <c r="A176" s="19" t="s">
        <v>54</v>
      </c>
      <c r="B176" s="20" t="s">
        <v>246</v>
      </c>
      <c r="C176" s="20" t="s">
        <v>247</v>
      </c>
      <c r="D176" s="21">
        <v>159</v>
      </c>
      <c r="E176" s="20" t="s">
        <v>275</v>
      </c>
      <c r="F176" s="20" t="s">
        <v>249</v>
      </c>
      <c r="G176" s="19" t="s">
        <v>45</v>
      </c>
      <c r="H176" s="19" t="s">
        <v>46</v>
      </c>
      <c r="I176" s="19" t="s">
        <v>65</v>
      </c>
      <c r="J176" s="22">
        <v>4370008</v>
      </c>
      <c r="K176" s="5">
        <v>12</v>
      </c>
      <c r="L176" s="22">
        <f>+Tabla7[[#This Row],[VALOR UNITARIO]]*Tabla7[[#This Row],[META_NORTE]]</f>
        <v>52440096</v>
      </c>
      <c r="M176" s="38">
        <v>0</v>
      </c>
      <c r="N176" s="39">
        <v>0</v>
      </c>
      <c r="O176" s="39">
        <v>0</v>
      </c>
      <c r="P176" s="39">
        <v>0</v>
      </c>
      <c r="Q176" s="39">
        <v>0</v>
      </c>
      <c r="R176" s="39">
        <v>0</v>
      </c>
      <c r="S176" s="39">
        <v>12</v>
      </c>
      <c r="T176" s="40">
        <v>0</v>
      </c>
      <c r="U176" s="28">
        <f>+Tabla7[[#This Row],[META_USAQUEN]]+Tabla7[[#This Row],[META_ENGATIVA]]+Tabla7[[#This Row],[META_SUBA]]+Tabla7[[#This Row],[META_CHAPINERO]]+Tabla7[[#This Row],[META_BARRIOS_UNIDOS]]+Tabla7[[#This Row],[META_TEUSAQUILLO]]+Tabla7[[#This Row],[META_SUBRED]]+Tabla7[[#This Row],[META_DISTRITO]]</f>
        <v>12</v>
      </c>
      <c r="V176" s="29">
        <f>+Tabla7[[#This Row],[META_NORTE]]-Tabla7[[#This Row],[META_TOTAL]]</f>
        <v>0</v>
      </c>
      <c r="W176" s="30">
        <f>+Tabla7[[#This Row],[VALOR UNITARIO]]*Tabla7[[#This Row],[META_USAQUEN]]</f>
        <v>0</v>
      </c>
      <c r="X176" s="31">
        <f>+Tabla7[[#This Row],[META_ENGATIVA]]*Tabla7[[#This Row],[VALOR UNITARIO]]</f>
        <v>0</v>
      </c>
      <c r="Y176" s="31">
        <f>+Tabla7[[#This Row],[META_SUBA]]*Tabla7[[#This Row],[VALOR UNITARIO]]</f>
        <v>0</v>
      </c>
      <c r="Z176" s="31">
        <f>+Tabla7[[#This Row],[META_CHAPINERO]]*Tabla7[[#This Row],[VALOR UNITARIO]]</f>
        <v>0</v>
      </c>
      <c r="AA176" s="31">
        <f>+Tabla7[[#This Row],[META_BARRIOS_UNIDOS]]*Tabla7[[#This Row],[VALOR UNITARIO]]</f>
        <v>0</v>
      </c>
      <c r="AB176" s="31">
        <f>+Tabla7[[#This Row],[META_TEUSAQUILLO]]*Tabla7[[#This Row],[VALOR UNITARIO]]</f>
        <v>0</v>
      </c>
      <c r="AC176" s="31">
        <f>+Tabla7[[#This Row],[META_SUBRED]]*Tabla7[[#This Row],[VALOR UNITARIO]]</f>
        <v>52440096</v>
      </c>
      <c r="AD176" s="32">
        <f>+Tabla7[[#This Row],[META_DISTRITO]]*Tabla7[[#This Row],[VALOR UNITARIO]]</f>
        <v>0</v>
      </c>
      <c r="AE176" s="30">
        <f>SUM(Tabla7[[#This Row],[$_USAQUEN]:[$_DISTRITO]])</f>
        <v>52440096</v>
      </c>
      <c r="AF176" s="32">
        <f>+Tabla7[[#This Row],[$_NORTE]]-Tabla7[[#This Row],[$_TOTAL]]</f>
        <v>0</v>
      </c>
    </row>
    <row r="177" spans="1:32" ht="64.5" hidden="1" thickTop="1">
      <c r="A177" s="19" t="s">
        <v>54</v>
      </c>
      <c r="B177" s="20" t="s">
        <v>246</v>
      </c>
      <c r="C177" s="20" t="s">
        <v>247</v>
      </c>
      <c r="D177" s="21">
        <v>160</v>
      </c>
      <c r="E177" s="20" t="s">
        <v>276</v>
      </c>
      <c r="F177" s="20" t="s">
        <v>249</v>
      </c>
      <c r="G177" s="19" t="s">
        <v>45</v>
      </c>
      <c r="H177" s="19" t="s">
        <v>46</v>
      </c>
      <c r="I177" s="19" t="s">
        <v>65</v>
      </c>
      <c r="J177" s="22">
        <v>3994272</v>
      </c>
      <c r="K177" s="5">
        <v>12</v>
      </c>
      <c r="L177" s="22">
        <f>+Tabla7[[#This Row],[VALOR UNITARIO]]*Tabla7[[#This Row],[META_NORTE]]</f>
        <v>47931264</v>
      </c>
      <c r="M177" s="38">
        <v>0</v>
      </c>
      <c r="N177" s="39">
        <v>0</v>
      </c>
      <c r="O177" s="39">
        <v>0</v>
      </c>
      <c r="P177" s="39">
        <v>0</v>
      </c>
      <c r="Q177" s="39">
        <v>0</v>
      </c>
      <c r="R177" s="39">
        <v>0</v>
      </c>
      <c r="S177" s="39">
        <v>12</v>
      </c>
      <c r="T177" s="40">
        <v>0</v>
      </c>
      <c r="U177" s="28">
        <f>+Tabla7[[#This Row],[META_USAQUEN]]+Tabla7[[#This Row],[META_ENGATIVA]]+Tabla7[[#This Row],[META_SUBA]]+Tabla7[[#This Row],[META_CHAPINERO]]+Tabla7[[#This Row],[META_BARRIOS_UNIDOS]]+Tabla7[[#This Row],[META_TEUSAQUILLO]]+Tabla7[[#This Row],[META_SUBRED]]+Tabla7[[#This Row],[META_DISTRITO]]</f>
        <v>12</v>
      </c>
      <c r="V177" s="29">
        <f>+Tabla7[[#This Row],[META_NORTE]]-Tabla7[[#This Row],[META_TOTAL]]</f>
        <v>0</v>
      </c>
      <c r="W177" s="30">
        <f>+Tabla7[[#This Row],[VALOR UNITARIO]]*Tabla7[[#This Row],[META_USAQUEN]]</f>
        <v>0</v>
      </c>
      <c r="X177" s="31">
        <f>+Tabla7[[#This Row],[META_ENGATIVA]]*Tabla7[[#This Row],[VALOR UNITARIO]]</f>
        <v>0</v>
      </c>
      <c r="Y177" s="31">
        <f>+Tabla7[[#This Row],[META_SUBA]]*Tabla7[[#This Row],[VALOR UNITARIO]]</f>
        <v>0</v>
      </c>
      <c r="Z177" s="31">
        <f>+Tabla7[[#This Row],[META_CHAPINERO]]*Tabla7[[#This Row],[VALOR UNITARIO]]</f>
        <v>0</v>
      </c>
      <c r="AA177" s="31">
        <f>+Tabla7[[#This Row],[META_BARRIOS_UNIDOS]]*Tabla7[[#This Row],[VALOR UNITARIO]]</f>
        <v>0</v>
      </c>
      <c r="AB177" s="31">
        <f>+Tabla7[[#This Row],[META_TEUSAQUILLO]]*Tabla7[[#This Row],[VALOR UNITARIO]]</f>
        <v>0</v>
      </c>
      <c r="AC177" s="31">
        <f>+Tabla7[[#This Row],[META_SUBRED]]*Tabla7[[#This Row],[VALOR UNITARIO]]</f>
        <v>47931264</v>
      </c>
      <c r="AD177" s="32">
        <f>+Tabla7[[#This Row],[META_DISTRITO]]*Tabla7[[#This Row],[VALOR UNITARIO]]</f>
        <v>0</v>
      </c>
      <c r="AE177" s="30">
        <f>SUM(Tabla7[[#This Row],[$_USAQUEN]:[$_DISTRITO]])</f>
        <v>47931264</v>
      </c>
      <c r="AF177" s="32">
        <f>+Tabla7[[#This Row],[$_NORTE]]-Tabla7[[#This Row],[$_TOTAL]]</f>
        <v>0</v>
      </c>
    </row>
    <row r="178" spans="1:32" ht="51" hidden="1">
      <c r="A178" s="19" t="s">
        <v>54</v>
      </c>
      <c r="B178" s="20" t="s">
        <v>246</v>
      </c>
      <c r="C178" s="20" t="s">
        <v>250</v>
      </c>
      <c r="D178" s="21">
        <v>161</v>
      </c>
      <c r="E178" s="20" t="s">
        <v>277</v>
      </c>
      <c r="F178" s="20" t="s">
        <v>249</v>
      </c>
      <c r="G178" s="19" t="s">
        <v>45</v>
      </c>
      <c r="H178" s="19" t="s">
        <v>149</v>
      </c>
      <c r="I178" s="19" t="s">
        <v>65</v>
      </c>
      <c r="J178" s="22">
        <v>7347488</v>
      </c>
      <c r="K178" s="5">
        <v>48</v>
      </c>
      <c r="L178" s="22">
        <f>+Tabla7[[#This Row],[VALOR UNITARIO]]*Tabla7[[#This Row],[META_NORTE]]</f>
        <v>352679424</v>
      </c>
      <c r="M178" s="41">
        <v>8</v>
      </c>
      <c r="N178" s="42">
        <v>8</v>
      </c>
      <c r="O178" s="42">
        <v>8</v>
      </c>
      <c r="P178" s="42">
        <v>8</v>
      </c>
      <c r="Q178" s="42">
        <v>8</v>
      </c>
      <c r="R178" s="42">
        <v>8</v>
      </c>
      <c r="S178" s="42">
        <v>0</v>
      </c>
      <c r="T178" s="43">
        <v>0</v>
      </c>
      <c r="U178" s="28">
        <f>+Tabla7[[#This Row],[META_USAQUEN]]+Tabla7[[#This Row],[META_ENGATIVA]]+Tabla7[[#This Row],[META_SUBA]]+Tabla7[[#This Row],[META_CHAPINERO]]+Tabla7[[#This Row],[META_BARRIOS_UNIDOS]]+Tabla7[[#This Row],[META_TEUSAQUILLO]]+Tabla7[[#This Row],[META_SUBRED]]+Tabla7[[#This Row],[META_DISTRITO]]</f>
        <v>48</v>
      </c>
      <c r="V178" s="29">
        <f>+Tabla7[[#This Row],[META_NORTE]]-Tabla7[[#This Row],[META_TOTAL]]</f>
        <v>0</v>
      </c>
      <c r="W178" s="30">
        <f>+Tabla7[[#This Row],[VALOR UNITARIO]]*Tabla7[[#This Row],[META_USAQUEN]]</f>
        <v>58779904</v>
      </c>
      <c r="X178" s="31">
        <f>+Tabla7[[#This Row],[META_ENGATIVA]]*Tabla7[[#This Row],[VALOR UNITARIO]]</f>
        <v>58779904</v>
      </c>
      <c r="Y178" s="31">
        <f>+Tabla7[[#This Row],[META_SUBA]]*Tabla7[[#This Row],[VALOR UNITARIO]]</f>
        <v>58779904</v>
      </c>
      <c r="Z178" s="31">
        <f>+Tabla7[[#This Row],[META_CHAPINERO]]*Tabla7[[#This Row],[VALOR UNITARIO]]</f>
        <v>58779904</v>
      </c>
      <c r="AA178" s="31">
        <f>+Tabla7[[#This Row],[META_BARRIOS_UNIDOS]]*Tabla7[[#This Row],[VALOR UNITARIO]]</f>
        <v>58779904</v>
      </c>
      <c r="AB178" s="31">
        <f>+Tabla7[[#This Row],[META_TEUSAQUILLO]]*Tabla7[[#This Row],[VALOR UNITARIO]]</f>
        <v>58779904</v>
      </c>
      <c r="AC178" s="31">
        <f>+Tabla7[[#This Row],[META_SUBRED]]*Tabla7[[#This Row],[VALOR UNITARIO]]</f>
        <v>0</v>
      </c>
      <c r="AD178" s="32">
        <f>+Tabla7[[#This Row],[META_DISTRITO]]*Tabla7[[#This Row],[VALOR UNITARIO]]</f>
        <v>0</v>
      </c>
      <c r="AE178" s="30">
        <f>SUM(Tabla7[[#This Row],[$_USAQUEN]:[$_DISTRITO]])</f>
        <v>352679424</v>
      </c>
      <c r="AF178" s="32">
        <f>+Tabla7[[#This Row],[$_NORTE]]-Tabla7[[#This Row],[$_TOTAL]]</f>
        <v>0</v>
      </c>
    </row>
    <row r="179" spans="1:32" ht="76.5" hidden="1">
      <c r="A179" s="19" t="s">
        <v>54</v>
      </c>
      <c r="B179" s="20" t="s">
        <v>246</v>
      </c>
      <c r="C179" s="20" t="s">
        <v>250</v>
      </c>
      <c r="D179" s="21">
        <v>162</v>
      </c>
      <c r="E179" s="20" t="s">
        <v>278</v>
      </c>
      <c r="F179" s="20" t="s">
        <v>249</v>
      </c>
      <c r="G179" s="19" t="s">
        <v>45</v>
      </c>
      <c r="H179" s="19" t="s">
        <v>149</v>
      </c>
      <c r="I179" s="19" t="s">
        <v>65</v>
      </c>
      <c r="J179" s="22">
        <v>10478800</v>
      </c>
      <c r="K179" s="5">
        <v>96</v>
      </c>
      <c r="L179" s="22">
        <f>+Tabla7[[#This Row],[VALOR UNITARIO]]*Tabla7[[#This Row],[META_NORTE]]</f>
        <v>1005964800</v>
      </c>
      <c r="M179" s="41">
        <v>16</v>
      </c>
      <c r="N179" s="42">
        <v>16</v>
      </c>
      <c r="O179" s="42">
        <v>16</v>
      </c>
      <c r="P179" s="42">
        <v>16</v>
      </c>
      <c r="Q179" s="42">
        <v>16</v>
      </c>
      <c r="R179" s="42">
        <v>16</v>
      </c>
      <c r="S179" s="42">
        <v>0</v>
      </c>
      <c r="T179" s="43">
        <v>0</v>
      </c>
      <c r="U179" s="28">
        <f>+Tabla7[[#This Row],[META_USAQUEN]]+Tabla7[[#This Row],[META_ENGATIVA]]+Tabla7[[#This Row],[META_SUBA]]+Tabla7[[#This Row],[META_CHAPINERO]]+Tabla7[[#This Row],[META_BARRIOS_UNIDOS]]+Tabla7[[#This Row],[META_TEUSAQUILLO]]+Tabla7[[#This Row],[META_SUBRED]]+Tabla7[[#This Row],[META_DISTRITO]]</f>
        <v>96</v>
      </c>
      <c r="V179" s="29">
        <f>+Tabla7[[#This Row],[META_NORTE]]-Tabla7[[#This Row],[META_TOTAL]]</f>
        <v>0</v>
      </c>
      <c r="W179" s="30">
        <f>+Tabla7[[#This Row],[VALOR UNITARIO]]*Tabla7[[#This Row],[META_USAQUEN]]</f>
        <v>167660800</v>
      </c>
      <c r="X179" s="31">
        <f>+Tabla7[[#This Row],[META_ENGATIVA]]*Tabla7[[#This Row],[VALOR UNITARIO]]</f>
        <v>167660800</v>
      </c>
      <c r="Y179" s="31">
        <f>+Tabla7[[#This Row],[META_SUBA]]*Tabla7[[#This Row],[VALOR UNITARIO]]</f>
        <v>167660800</v>
      </c>
      <c r="Z179" s="31">
        <f>+Tabla7[[#This Row],[META_CHAPINERO]]*Tabla7[[#This Row],[VALOR UNITARIO]]</f>
        <v>167660800</v>
      </c>
      <c r="AA179" s="31">
        <f>+Tabla7[[#This Row],[META_BARRIOS_UNIDOS]]*Tabla7[[#This Row],[VALOR UNITARIO]]</f>
        <v>167660800</v>
      </c>
      <c r="AB179" s="31">
        <f>+Tabla7[[#This Row],[META_TEUSAQUILLO]]*Tabla7[[#This Row],[VALOR UNITARIO]]</f>
        <v>167660800</v>
      </c>
      <c r="AC179" s="31">
        <f>+Tabla7[[#This Row],[META_SUBRED]]*Tabla7[[#This Row],[VALOR UNITARIO]]</f>
        <v>0</v>
      </c>
      <c r="AD179" s="32">
        <f>+Tabla7[[#This Row],[META_DISTRITO]]*Tabla7[[#This Row],[VALOR UNITARIO]]</f>
        <v>0</v>
      </c>
      <c r="AE179" s="30">
        <f>SUM(Tabla7[[#This Row],[$_USAQUEN]:[$_DISTRITO]])</f>
        <v>1005964800</v>
      </c>
      <c r="AF179" s="32">
        <f>+Tabla7[[#This Row],[$_NORTE]]-Tabla7[[#This Row],[$_TOTAL]]</f>
        <v>0</v>
      </c>
    </row>
    <row r="180" spans="1:32" ht="76.5" hidden="1">
      <c r="A180" s="19" t="s">
        <v>54</v>
      </c>
      <c r="B180" s="20" t="s">
        <v>246</v>
      </c>
      <c r="C180" s="20" t="s">
        <v>250</v>
      </c>
      <c r="D180" s="21">
        <v>163</v>
      </c>
      <c r="E180" s="20" t="s">
        <v>279</v>
      </c>
      <c r="F180" s="20" t="s">
        <v>249</v>
      </c>
      <c r="G180" s="19" t="s">
        <v>45</v>
      </c>
      <c r="H180" s="19" t="s">
        <v>149</v>
      </c>
      <c r="I180" s="19" t="s">
        <v>65</v>
      </c>
      <c r="J180" s="22">
        <v>3994272</v>
      </c>
      <c r="K180" s="5">
        <v>12</v>
      </c>
      <c r="L180" s="22">
        <f>+Tabla7[[#This Row],[VALOR UNITARIO]]*Tabla7[[#This Row],[META_NORTE]]</f>
        <v>47931264</v>
      </c>
      <c r="M180" s="41">
        <v>0</v>
      </c>
      <c r="N180" s="42">
        <v>0</v>
      </c>
      <c r="O180" s="42">
        <v>0</v>
      </c>
      <c r="P180" s="42">
        <v>0</v>
      </c>
      <c r="Q180" s="42">
        <v>0</v>
      </c>
      <c r="R180" s="42">
        <v>0</v>
      </c>
      <c r="S180" s="42">
        <v>12</v>
      </c>
      <c r="T180" s="43">
        <v>0</v>
      </c>
      <c r="U180" s="28">
        <f>+Tabla7[[#This Row],[META_USAQUEN]]+Tabla7[[#This Row],[META_ENGATIVA]]+Tabla7[[#This Row],[META_SUBA]]+Tabla7[[#This Row],[META_CHAPINERO]]+Tabla7[[#This Row],[META_BARRIOS_UNIDOS]]+Tabla7[[#This Row],[META_TEUSAQUILLO]]+Tabla7[[#This Row],[META_SUBRED]]+Tabla7[[#This Row],[META_DISTRITO]]</f>
        <v>12</v>
      </c>
      <c r="V180" s="29">
        <f>+Tabla7[[#This Row],[META_NORTE]]-Tabla7[[#This Row],[META_TOTAL]]</f>
        <v>0</v>
      </c>
      <c r="W180" s="30">
        <f>+Tabla7[[#This Row],[VALOR UNITARIO]]*Tabla7[[#This Row],[META_USAQUEN]]</f>
        <v>0</v>
      </c>
      <c r="X180" s="31">
        <f>+Tabla7[[#This Row],[META_ENGATIVA]]*Tabla7[[#This Row],[VALOR UNITARIO]]</f>
        <v>0</v>
      </c>
      <c r="Y180" s="31">
        <f>+Tabla7[[#This Row],[META_SUBA]]*Tabla7[[#This Row],[VALOR UNITARIO]]</f>
        <v>0</v>
      </c>
      <c r="Z180" s="31">
        <f>+Tabla7[[#This Row],[META_CHAPINERO]]*Tabla7[[#This Row],[VALOR UNITARIO]]</f>
        <v>0</v>
      </c>
      <c r="AA180" s="31">
        <f>+Tabla7[[#This Row],[META_BARRIOS_UNIDOS]]*Tabla7[[#This Row],[VALOR UNITARIO]]</f>
        <v>0</v>
      </c>
      <c r="AB180" s="31">
        <f>+Tabla7[[#This Row],[META_TEUSAQUILLO]]*Tabla7[[#This Row],[VALOR UNITARIO]]</f>
        <v>0</v>
      </c>
      <c r="AC180" s="31">
        <f>+Tabla7[[#This Row],[META_SUBRED]]*Tabla7[[#This Row],[VALOR UNITARIO]]</f>
        <v>47931264</v>
      </c>
      <c r="AD180" s="32">
        <f>+Tabla7[[#This Row],[META_DISTRITO]]*Tabla7[[#This Row],[VALOR UNITARIO]]</f>
        <v>0</v>
      </c>
      <c r="AE180" s="30">
        <f>SUM(Tabla7[[#This Row],[$_USAQUEN]:[$_DISTRITO]])</f>
        <v>47931264</v>
      </c>
      <c r="AF180" s="32">
        <f>+Tabla7[[#This Row],[$_NORTE]]-Tabla7[[#This Row],[$_TOTAL]]</f>
        <v>0</v>
      </c>
    </row>
    <row r="181" spans="1:32" ht="63.75" hidden="1">
      <c r="A181" s="19" t="s">
        <v>54</v>
      </c>
      <c r="B181" s="20" t="s">
        <v>246</v>
      </c>
      <c r="C181" s="20" t="s">
        <v>250</v>
      </c>
      <c r="D181" s="21">
        <v>164</v>
      </c>
      <c r="E181" s="20" t="s">
        <v>280</v>
      </c>
      <c r="F181" s="20" t="s">
        <v>249</v>
      </c>
      <c r="G181" s="19" t="s">
        <v>45</v>
      </c>
      <c r="H181" s="19" t="s">
        <v>149</v>
      </c>
      <c r="I181" s="19" t="s">
        <v>47</v>
      </c>
      <c r="J181" s="22">
        <v>6484528</v>
      </c>
      <c r="K181" s="5">
        <v>60</v>
      </c>
      <c r="L181" s="22">
        <f>+Tabla7[[#This Row],[VALOR UNITARIO]]*Tabla7[[#This Row],[META_NORTE]]</f>
        <v>389071680</v>
      </c>
      <c r="M181" s="41">
        <v>0</v>
      </c>
      <c r="N181" s="42">
        <v>0</v>
      </c>
      <c r="O181" s="42">
        <v>0</v>
      </c>
      <c r="P181" s="42">
        <v>0</v>
      </c>
      <c r="Q181" s="42">
        <v>0</v>
      </c>
      <c r="R181" s="42">
        <v>0</v>
      </c>
      <c r="S181" s="42">
        <v>60</v>
      </c>
      <c r="T181" s="43">
        <v>0</v>
      </c>
      <c r="U181" s="28">
        <f>+Tabla7[[#This Row],[META_USAQUEN]]+Tabla7[[#This Row],[META_ENGATIVA]]+Tabla7[[#This Row],[META_SUBA]]+Tabla7[[#This Row],[META_CHAPINERO]]+Tabla7[[#This Row],[META_BARRIOS_UNIDOS]]+Tabla7[[#This Row],[META_TEUSAQUILLO]]+Tabla7[[#This Row],[META_SUBRED]]+Tabla7[[#This Row],[META_DISTRITO]]</f>
        <v>60</v>
      </c>
      <c r="V181" s="29">
        <f>+Tabla7[[#This Row],[META_NORTE]]-Tabla7[[#This Row],[META_TOTAL]]</f>
        <v>0</v>
      </c>
      <c r="W181" s="30">
        <f>+Tabla7[[#This Row],[VALOR UNITARIO]]*Tabla7[[#This Row],[META_USAQUEN]]</f>
        <v>0</v>
      </c>
      <c r="X181" s="31">
        <f>+Tabla7[[#This Row],[META_ENGATIVA]]*Tabla7[[#This Row],[VALOR UNITARIO]]</f>
        <v>0</v>
      </c>
      <c r="Y181" s="31">
        <f>+Tabla7[[#This Row],[META_SUBA]]*Tabla7[[#This Row],[VALOR UNITARIO]]</f>
        <v>0</v>
      </c>
      <c r="Z181" s="31">
        <f>+Tabla7[[#This Row],[META_CHAPINERO]]*Tabla7[[#This Row],[VALOR UNITARIO]]</f>
        <v>0</v>
      </c>
      <c r="AA181" s="31">
        <f>+Tabla7[[#This Row],[META_BARRIOS_UNIDOS]]*Tabla7[[#This Row],[VALOR UNITARIO]]</f>
        <v>0</v>
      </c>
      <c r="AB181" s="31">
        <f>+Tabla7[[#This Row],[META_TEUSAQUILLO]]*Tabla7[[#This Row],[VALOR UNITARIO]]</f>
        <v>0</v>
      </c>
      <c r="AC181" s="31">
        <f>+Tabla7[[#This Row],[META_SUBRED]]*Tabla7[[#This Row],[VALOR UNITARIO]]</f>
        <v>389071680</v>
      </c>
      <c r="AD181" s="32">
        <f>+Tabla7[[#This Row],[META_DISTRITO]]*Tabla7[[#This Row],[VALOR UNITARIO]]</f>
        <v>0</v>
      </c>
      <c r="AE181" s="30">
        <f>SUM(Tabla7[[#This Row],[$_USAQUEN]:[$_DISTRITO]])</f>
        <v>389071680</v>
      </c>
      <c r="AF181" s="32">
        <f>+Tabla7[[#This Row],[$_NORTE]]-Tabla7[[#This Row],[$_TOTAL]]</f>
        <v>0</v>
      </c>
    </row>
    <row r="182" spans="1:32" ht="51" hidden="1">
      <c r="A182" s="19" t="s">
        <v>54</v>
      </c>
      <c r="B182" s="20" t="s">
        <v>246</v>
      </c>
      <c r="C182" s="20" t="s">
        <v>250</v>
      </c>
      <c r="D182" s="21">
        <v>165</v>
      </c>
      <c r="E182" s="20" t="s">
        <v>281</v>
      </c>
      <c r="F182" s="20" t="s">
        <v>249</v>
      </c>
      <c r="G182" s="19" t="s">
        <v>45</v>
      </c>
      <c r="H182" s="19" t="s">
        <v>149</v>
      </c>
      <c r="I182" s="19" t="s">
        <v>47</v>
      </c>
      <c r="J182" s="22">
        <v>3994272</v>
      </c>
      <c r="K182" s="5">
        <v>708</v>
      </c>
      <c r="L182" s="22">
        <f>+Tabla7[[#This Row],[VALOR UNITARIO]]*Tabla7[[#This Row],[META_NORTE]]</f>
        <v>2827944576</v>
      </c>
      <c r="M182" s="41">
        <f>+Tabla7[[#This Row],[META_NORTE]]*10.02/100</f>
        <v>70.941599999999994</v>
      </c>
      <c r="N182" s="42">
        <f>+Tabla7[[#This Row],[META_NORTE]]*43.81/100</f>
        <v>310.1748</v>
      </c>
      <c r="O182" s="42">
        <f>+Tabla7[[#This Row],[META_NORTE]]*29.46/100</f>
        <v>208.57679999999999</v>
      </c>
      <c r="P182" s="42">
        <f>+Tabla7[[#This Row],[META_NORTE]]*7.72/100</f>
        <v>54.657600000000002</v>
      </c>
      <c r="Q182" s="42">
        <f>+Tabla7[[#This Row],[META_NORTE]]*3.92/100</f>
        <v>27.753600000000002</v>
      </c>
      <c r="R182" s="42">
        <f>+Tabla7[[#This Row],[META_NORTE]]*5.07/100</f>
        <v>35.895600000000002</v>
      </c>
      <c r="S182" s="42">
        <v>0</v>
      </c>
      <c r="T182" s="43">
        <v>0</v>
      </c>
      <c r="U182" s="28">
        <f>+Tabla7[[#This Row],[META_USAQUEN]]+Tabla7[[#This Row],[META_ENGATIVA]]+Tabla7[[#This Row],[META_SUBA]]+Tabla7[[#This Row],[META_CHAPINERO]]+Tabla7[[#This Row],[META_BARRIOS_UNIDOS]]+Tabla7[[#This Row],[META_TEUSAQUILLO]]+Tabla7[[#This Row],[META_SUBRED]]+Tabla7[[#This Row],[META_DISTRITO]]</f>
        <v>708</v>
      </c>
      <c r="V182" s="29">
        <f>+Tabla7[[#This Row],[META_NORTE]]-Tabla7[[#This Row],[META_TOTAL]]</f>
        <v>0</v>
      </c>
      <c r="W182" s="30">
        <f>+Tabla7[[#This Row],[VALOR UNITARIO]]*Tabla7[[#This Row],[META_USAQUEN]]</f>
        <v>283360046.51519996</v>
      </c>
      <c r="X182" s="31">
        <f>+Tabla7[[#This Row],[META_ENGATIVA]]*Tabla7[[#This Row],[VALOR UNITARIO]]</f>
        <v>1238922518.7456</v>
      </c>
      <c r="Y182" s="31">
        <f>+Tabla7[[#This Row],[META_SUBA]]*Tabla7[[#This Row],[VALOR UNITARIO]]</f>
        <v>833112472.08959997</v>
      </c>
      <c r="Z182" s="31">
        <f>+Tabla7[[#This Row],[META_CHAPINERO]]*Tabla7[[#This Row],[VALOR UNITARIO]]</f>
        <v>218317321.26720002</v>
      </c>
      <c r="AA182" s="31">
        <f>+Tabla7[[#This Row],[META_BARRIOS_UNIDOS]]*Tabla7[[#This Row],[VALOR UNITARIO]]</f>
        <v>110855427.37920001</v>
      </c>
      <c r="AB182" s="31">
        <f>+Tabla7[[#This Row],[META_TEUSAQUILLO]]*Tabla7[[#This Row],[VALOR UNITARIO]]</f>
        <v>143376790.00319999</v>
      </c>
      <c r="AC182" s="31">
        <f>+Tabla7[[#This Row],[META_SUBRED]]*Tabla7[[#This Row],[VALOR UNITARIO]]</f>
        <v>0</v>
      </c>
      <c r="AD182" s="32">
        <f>+Tabla7[[#This Row],[META_DISTRITO]]*Tabla7[[#This Row],[VALOR UNITARIO]]</f>
        <v>0</v>
      </c>
      <c r="AE182" s="30">
        <f>SUM(Tabla7[[#This Row],[$_USAQUEN]:[$_DISTRITO]])</f>
        <v>2827944576</v>
      </c>
      <c r="AF182" s="32">
        <f>+Tabla7[[#This Row],[$_NORTE]]-Tabla7[[#This Row],[$_TOTAL]]</f>
        <v>0</v>
      </c>
    </row>
    <row r="183" spans="1:32" ht="63.75" hidden="1">
      <c r="A183" s="19" t="s">
        <v>54</v>
      </c>
      <c r="B183" s="20" t="s">
        <v>246</v>
      </c>
      <c r="C183" s="20" t="s">
        <v>250</v>
      </c>
      <c r="D183" s="21">
        <v>166</v>
      </c>
      <c r="E183" s="20" t="s">
        <v>282</v>
      </c>
      <c r="F183" s="20" t="s">
        <v>249</v>
      </c>
      <c r="G183" s="19" t="s">
        <v>45</v>
      </c>
      <c r="H183" s="19" t="s">
        <v>149</v>
      </c>
      <c r="I183" s="19" t="s">
        <v>47</v>
      </c>
      <c r="J183" s="22">
        <v>2983376</v>
      </c>
      <c r="K183" s="5">
        <v>95</v>
      </c>
      <c r="L183" s="22">
        <f>+Tabla7[[#This Row],[VALOR UNITARIO]]*Tabla7[[#This Row],[META_NORTE]]</f>
        <v>283420720</v>
      </c>
      <c r="M183" s="41">
        <v>0</v>
      </c>
      <c r="N183" s="42">
        <v>0</v>
      </c>
      <c r="O183" s="42">
        <v>0</v>
      </c>
      <c r="P183" s="42">
        <v>0</v>
      </c>
      <c r="Q183" s="42">
        <v>0</v>
      </c>
      <c r="R183" s="42">
        <v>0</v>
      </c>
      <c r="S183" s="42">
        <v>95</v>
      </c>
      <c r="T183" s="43">
        <v>0</v>
      </c>
      <c r="U183" s="28">
        <f>+Tabla7[[#This Row],[META_USAQUEN]]+Tabla7[[#This Row],[META_ENGATIVA]]+Tabla7[[#This Row],[META_SUBA]]+Tabla7[[#This Row],[META_CHAPINERO]]+Tabla7[[#This Row],[META_BARRIOS_UNIDOS]]+Tabla7[[#This Row],[META_TEUSAQUILLO]]+Tabla7[[#This Row],[META_SUBRED]]+Tabla7[[#This Row],[META_DISTRITO]]</f>
        <v>95</v>
      </c>
      <c r="V183" s="29">
        <f>+Tabla7[[#This Row],[META_NORTE]]-Tabla7[[#This Row],[META_TOTAL]]</f>
        <v>0</v>
      </c>
      <c r="W183" s="30">
        <f>+Tabla7[[#This Row],[VALOR UNITARIO]]*Tabla7[[#This Row],[META_USAQUEN]]</f>
        <v>0</v>
      </c>
      <c r="X183" s="31">
        <f>+Tabla7[[#This Row],[META_ENGATIVA]]*Tabla7[[#This Row],[VALOR UNITARIO]]</f>
        <v>0</v>
      </c>
      <c r="Y183" s="31">
        <f>+Tabla7[[#This Row],[META_SUBA]]*Tabla7[[#This Row],[VALOR UNITARIO]]</f>
        <v>0</v>
      </c>
      <c r="Z183" s="31">
        <f>+Tabla7[[#This Row],[META_CHAPINERO]]*Tabla7[[#This Row],[VALOR UNITARIO]]</f>
        <v>0</v>
      </c>
      <c r="AA183" s="31">
        <f>+Tabla7[[#This Row],[META_BARRIOS_UNIDOS]]*Tabla7[[#This Row],[VALOR UNITARIO]]</f>
        <v>0</v>
      </c>
      <c r="AB183" s="31">
        <f>+Tabla7[[#This Row],[META_TEUSAQUILLO]]*Tabla7[[#This Row],[VALOR UNITARIO]]</f>
        <v>0</v>
      </c>
      <c r="AC183" s="31">
        <f>+Tabla7[[#This Row],[META_SUBRED]]*Tabla7[[#This Row],[VALOR UNITARIO]]</f>
        <v>283420720</v>
      </c>
      <c r="AD183" s="32">
        <f>+Tabla7[[#This Row],[META_DISTRITO]]*Tabla7[[#This Row],[VALOR UNITARIO]]</f>
        <v>0</v>
      </c>
      <c r="AE183" s="30">
        <f>SUM(Tabla7[[#This Row],[$_USAQUEN]:[$_DISTRITO]])</f>
        <v>283420720</v>
      </c>
      <c r="AF183" s="32">
        <f>+Tabla7[[#This Row],[$_NORTE]]-Tabla7[[#This Row],[$_TOTAL]]</f>
        <v>0</v>
      </c>
    </row>
    <row r="184" spans="1:32" ht="76.5" hidden="1">
      <c r="A184" s="19" t="s">
        <v>54</v>
      </c>
      <c r="B184" s="20" t="s">
        <v>246</v>
      </c>
      <c r="C184" s="20" t="s">
        <v>250</v>
      </c>
      <c r="D184" s="21">
        <v>167</v>
      </c>
      <c r="E184" s="20" t="s">
        <v>283</v>
      </c>
      <c r="F184" s="20" t="s">
        <v>249</v>
      </c>
      <c r="G184" s="19" t="s">
        <v>45</v>
      </c>
      <c r="H184" s="19" t="s">
        <v>149</v>
      </c>
      <c r="I184" s="19" t="s">
        <v>47</v>
      </c>
      <c r="J184" s="22">
        <v>6484528</v>
      </c>
      <c r="K184" s="5">
        <v>24</v>
      </c>
      <c r="L184" s="22">
        <f>+Tabla7[[#This Row],[VALOR UNITARIO]]*Tabla7[[#This Row],[META_NORTE]]</f>
        <v>155628672</v>
      </c>
      <c r="M184" s="41">
        <v>4</v>
      </c>
      <c r="N184" s="42">
        <v>4</v>
      </c>
      <c r="O184" s="42">
        <v>4</v>
      </c>
      <c r="P184" s="42">
        <v>4</v>
      </c>
      <c r="Q184" s="42">
        <v>4</v>
      </c>
      <c r="R184" s="42">
        <v>4</v>
      </c>
      <c r="S184" s="42">
        <v>0</v>
      </c>
      <c r="T184" s="43">
        <v>0</v>
      </c>
      <c r="U184" s="28">
        <f>+Tabla7[[#This Row],[META_USAQUEN]]+Tabla7[[#This Row],[META_ENGATIVA]]+Tabla7[[#This Row],[META_SUBA]]+Tabla7[[#This Row],[META_CHAPINERO]]+Tabla7[[#This Row],[META_BARRIOS_UNIDOS]]+Tabla7[[#This Row],[META_TEUSAQUILLO]]+Tabla7[[#This Row],[META_SUBRED]]+Tabla7[[#This Row],[META_DISTRITO]]</f>
        <v>24</v>
      </c>
      <c r="V184" s="29">
        <f>+Tabla7[[#This Row],[META_NORTE]]-Tabla7[[#This Row],[META_TOTAL]]</f>
        <v>0</v>
      </c>
      <c r="W184" s="30">
        <f>+Tabla7[[#This Row],[VALOR UNITARIO]]*Tabla7[[#This Row],[META_USAQUEN]]</f>
        <v>25938112</v>
      </c>
      <c r="X184" s="31">
        <f>+Tabla7[[#This Row],[META_ENGATIVA]]*Tabla7[[#This Row],[VALOR UNITARIO]]</f>
        <v>25938112</v>
      </c>
      <c r="Y184" s="31">
        <f>+Tabla7[[#This Row],[META_SUBA]]*Tabla7[[#This Row],[VALOR UNITARIO]]</f>
        <v>25938112</v>
      </c>
      <c r="Z184" s="31">
        <f>+Tabla7[[#This Row],[META_CHAPINERO]]*Tabla7[[#This Row],[VALOR UNITARIO]]</f>
        <v>25938112</v>
      </c>
      <c r="AA184" s="31">
        <f>+Tabla7[[#This Row],[META_BARRIOS_UNIDOS]]*Tabla7[[#This Row],[VALOR UNITARIO]]</f>
        <v>25938112</v>
      </c>
      <c r="AB184" s="31">
        <f>+Tabla7[[#This Row],[META_TEUSAQUILLO]]*Tabla7[[#This Row],[VALOR UNITARIO]]</f>
        <v>25938112</v>
      </c>
      <c r="AC184" s="31">
        <f>+Tabla7[[#This Row],[META_SUBRED]]*Tabla7[[#This Row],[VALOR UNITARIO]]</f>
        <v>0</v>
      </c>
      <c r="AD184" s="32">
        <f>+Tabla7[[#This Row],[META_DISTRITO]]*Tabla7[[#This Row],[VALOR UNITARIO]]</f>
        <v>0</v>
      </c>
      <c r="AE184" s="30">
        <f>SUM(Tabla7[[#This Row],[$_USAQUEN]:[$_DISTRITO]])</f>
        <v>155628672</v>
      </c>
      <c r="AF184" s="32">
        <f>+Tabla7[[#This Row],[$_NORTE]]-Tabla7[[#This Row],[$_TOTAL]]</f>
        <v>0</v>
      </c>
    </row>
    <row r="185" spans="1:32" ht="63.75" hidden="1">
      <c r="A185" s="19" t="s">
        <v>54</v>
      </c>
      <c r="B185" s="20" t="s">
        <v>246</v>
      </c>
      <c r="C185" s="20" t="s">
        <v>250</v>
      </c>
      <c r="D185" s="21">
        <v>168</v>
      </c>
      <c r="E185" s="20" t="s">
        <v>284</v>
      </c>
      <c r="F185" s="20" t="s">
        <v>249</v>
      </c>
      <c r="G185" s="19" t="s">
        <v>45</v>
      </c>
      <c r="H185" s="19" t="s">
        <v>149</v>
      </c>
      <c r="I185" s="19" t="s">
        <v>47</v>
      </c>
      <c r="J185" s="22">
        <v>3994272</v>
      </c>
      <c r="K185" s="5">
        <v>96</v>
      </c>
      <c r="L185" s="22">
        <f>+Tabla7[[#This Row],[VALOR UNITARIO]]*Tabla7[[#This Row],[META_NORTE]]</f>
        <v>383450112</v>
      </c>
      <c r="M185" s="41">
        <v>16</v>
      </c>
      <c r="N185" s="42">
        <v>16</v>
      </c>
      <c r="O185" s="42">
        <v>16</v>
      </c>
      <c r="P185" s="42">
        <v>16</v>
      </c>
      <c r="Q185" s="42">
        <v>16</v>
      </c>
      <c r="R185" s="42">
        <v>16</v>
      </c>
      <c r="S185" s="42">
        <v>0</v>
      </c>
      <c r="T185" s="43">
        <v>0</v>
      </c>
      <c r="U185" s="28">
        <f>+Tabla7[[#This Row],[META_USAQUEN]]+Tabla7[[#This Row],[META_ENGATIVA]]+Tabla7[[#This Row],[META_SUBA]]+Tabla7[[#This Row],[META_CHAPINERO]]+Tabla7[[#This Row],[META_BARRIOS_UNIDOS]]+Tabla7[[#This Row],[META_TEUSAQUILLO]]+Tabla7[[#This Row],[META_SUBRED]]+Tabla7[[#This Row],[META_DISTRITO]]</f>
        <v>96</v>
      </c>
      <c r="V185" s="29">
        <f>+Tabla7[[#This Row],[META_NORTE]]-Tabla7[[#This Row],[META_TOTAL]]</f>
        <v>0</v>
      </c>
      <c r="W185" s="30">
        <f>+Tabla7[[#This Row],[VALOR UNITARIO]]*Tabla7[[#This Row],[META_USAQUEN]]</f>
        <v>63908352</v>
      </c>
      <c r="X185" s="31">
        <f>+Tabla7[[#This Row],[META_ENGATIVA]]*Tabla7[[#This Row],[VALOR UNITARIO]]</f>
        <v>63908352</v>
      </c>
      <c r="Y185" s="31">
        <f>+Tabla7[[#This Row],[META_SUBA]]*Tabla7[[#This Row],[VALOR UNITARIO]]</f>
        <v>63908352</v>
      </c>
      <c r="Z185" s="31">
        <f>+Tabla7[[#This Row],[META_CHAPINERO]]*Tabla7[[#This Row],[VALOR UNITARIO]]</f>
        <v>63908352</v>
      </c>
      <c r="AA185" s="31">
        <f>+Tabla7[[#This Row],[META_BARRIOS_UNIDOS]]*Tabla7[[#This Row],[VALOR UNITARIO]]</f>
        <v>63908352</v>
      </c>
      <c r="AB185" s="31">
        <f>+Tabla7[[#This Row],[META_TEUSAQUILLO]]*Tabla7[[#This Row],[VALOR UNITARIO]]</f>
        <v>63908352</v>
      </c>
      <c r="AC185" s="31">
        <f>+Tabla7[[#This Row],[META_SUBRED]]*Tabla7[[#This Row],[VALOR UNITARIO]]</f>
        <v>0</v>
      </c>
      <c r="AD185" s="32">
        <f>+Tabla7[[#This Row],[META_DISTRITO]]*Tabla7[[#This Row],[VALOR UNITARIO]]</f>
        <v>0</v>
      </c>
      <c r="AE185" s="30">
        <f>SUM(Tabla7[[#This Row],[$_USAQUEN]:[$_DISTRITO]])</f>
        <v>383450112</v>
      </c>
      <c r="AF185" s="32">
        <f>+Tabla7[[#This Row],[$_NORTE]]-Tabla7[[#This Row],[$_TOTAL]]</f>
        <v>0</v>
      </c>
    </row>
    <row r="186" spans="1:32" ht="38.25" hidden="1">
      <c r="A186" s="19" t="s">
        <v>54</v>
      </c>
      <c r="B186" s="20" t="s">
        <v>246</v>
      </c>
      <c r="C186" s="20" t="s">
        <v>250</v>
      </c>
      <c r="D186" s="21">
        <v>169</v>
      </c>
      <c r="E186" s="20" t="s">
        <v>285</v>
      </c>
      <c r="F186" s="20" t="s">
        <v>249</v>
      </c>
      <c r="G186" s="19" t="s">
        <v>45</v>
      </c>
      <c r="H186" s="19" t="s">
        <v>149</v>
      </c>
      <c r="I186" s="19" t="s">
        <v>47</v>
      </c>
      <c r="J186" s="22">
        <v>3994272</v>
      </c>
      <c r="K186" s="5">
        <v>60</v>
      </c>
      <c r="L186" s="22">
        <f>+Tabla7[[#This Row],[VALOR UNITARIO]]*Tabla7[[#This Row],[META_NORTE]]</f>
        <v>239656320</v>
      </c>
      <c r="M186" s="41">
        <v>0</v>
      </c>
      <c r="N186" s="42">
        <v>0</v>
      </c>
      <c r="O186" s="42">
        <v>0</v>
      </c>
      <c r="P186" s="42">
        <v>0</v>
      </c>
      <c r="Q186" s="42">
        <v>0</v>
      </c>
      <c r="R186" s="42">
        <v>0</v>
      </c>
      <c r="S186" s="42">
        <v>60</v>
      </c>
      <c r="T186" s="43">
        <v>0</v>
      </c>
      <c r="U186" s="28">
        <f>+Tabla7[[#This Row],[META_USAQUEN]]+Tabla7[[#This Row],[META_ENGATIVA]]+Tabla7[[#This Row],[META_SUBA]]+Tabla7[[#This Row],[META_CHAPINERO]]+Tabla7[[#This Row],[META_BARRIOS_UNIDOS]]+Tabla7[[#This Row],[META_TEUSAQUILLO]]+Tabla7[[#This Row],[META_SUBRED]]+Tabla7[[#This Row],[META_DISTRITO]]</f>
        <v>60</v>
      </c>
      <c r="V186" s="29">
        <f>+Tabla7[[#This Row],[META_NORTE]]-Tabla7[[#This Row],[META_TOTAL]]</f>
        <v>0</v>
      </c>
      <c r="W186" s="30">
        <f>+Tabla7[[#This Row],[VALOR UNITARIO]]*Tabla7[[#This Row],[META_USAQUEN]]</f>
        <v>0</v>
      </c>
      <c r="X186" s="31">
        <f>+Tabla7[[#This Row],[META_ENGATIVA]]*Tabla7[[#This Row],[VALOR UNITARIO]]</f>
        <v>0</v>
      </c>
      <c r="Y186" s="31">
        <f>+Tabla7[[#This Row],[META_SUBA]]*Tabla7[[#This Row],[VALOR UNITARIO]]</f>
        <v>0</v>
      </c>
      <c r="Z186" s="31">
        <f>+Tabla7[[#This Row],[META_CHAPINERO]]*Tabla7[[#This Row],[VALOR UNITARIO]]</f>
        <v>0</v>
      </c>
      <c r="AA186" s="31">
        <f>+Tabla7[[#This Row],[META_BARRIOS_UNIDOS]]*Tabla7[[#This Row],[VALOR UNITARIO]]</f>
        <v>0</v>
      </c>
      <c r="AB186" s="31">
        <f>+Tabla7[[#This Row],[META_TEUSAQUILLO]]*Tabla7[[#This Row],[VALOR UNITARIO]]</f>
        <v>0</v>
      </c>
      <c r="AC186" s="31">
        <f>+Tabla7[[#This Row],[META_SUBRED]]*Tabla7[[#This Row],[VALOR UNITARIO]]</f>
        <v>239656320</v>
      </c>
      <c r="AD186" s="32">
        <f>+Tabla7[[#This Row],[META_DISTRITO]]*Tabla7[[#This Row],[VALOR UNITARIO]]</f>
        <v>0</v>
      </c>
      <c r="AE186" s="30">
        <f>SUM(Tabla7[[#This Row],[$_USAQUEN]:[$_DISTRITO]])</f>
        <v>239656320</v>
      </c>
      <c r="AF186" s="32">
        <f>+Tabla7[[#This Row],[$_NORTE]]-Tabla7[[#This Row],[$_TOTAL]]</f>
        <v>0</v>
      </c>
    </row>
    <row r="187" spans="1:32" ht="39" hidden="1" thickTop="1">
      <c r="A187" s="19" t="s">
        <v>54</v>
      </c>
      <c r="B187" s="20" t="s">
        <v>246</v>
      </c>
      <c r="C187" s="20" t="s">
        <v>250</v>
      </c>
      <c r="D187" s="21">
        <v>170</v>
      </c>
      <c r="E187" s="20" t="s">
        <v>286</v>
      </c>
      <c r="F187" s="20" t="s">
        <v>249</v>
      </c>
      <c r="G187" s="19" t="s">
        <v>287</v>
      </c>
      <c r="H187" s="19" t="s">
        <v>138</v>
      </c>
      <c r="I187" s="19" t="s">
        <v>65</v>
      </c>
      <c r="J187" s="22">
        <v>19450000</v>
      </c>
      <c r="K187" s="5">
        <v>14.169666015424164</v>
      </c>
      <c r="L187" s="22">
        <f>+Tabla7[[#This Row],[VALOR UNITARIO]]*Tabla7[[#This Row],[META_NORTE]]</f>
        <v>275600004</v>
      </c>
      <c r="M187" s="38">
        <v>0</v>
      </c>
      <c r="N187" s="39">
        <v>0</v>
      </c>
      <c r="O187" s="39">
        <v>0</v>
      </c>
      <c r="P187" s="39">
        <v>0</v>
      </c>
      <c r="Q187" s="39">
        <v>0</v>
      </c>
      <c r="R187" s="39">
        <v>0</v>
      </c>
      <c r="S187" s="39">
        <v>14.2</v>
      </c>
      <c r="T187" s="40">
        <v>0</v>
      </c>
      <c r="U187" s="28">
        <f>+Tabla7[[#This Row],[META_USAQUEN]]+Tabla7[[#This Row],[META_ENGATIVA]]+Tabla7[[#This Row],[META_SUBA]]+Tabla7[[#This Row],[META_CHAPINERO]]+Tabla7[[#This Row],[META_BARRIOS_UNIDOS]]+Tabla7[[#This Row],[META_TEUSAQUILLO]]+Tabla7[[#This Row],[META_SUBRED]]+Tabla7[[#This Row],[META_DISTRITO]]</f>
        <v>14.2</v>
      </c>
      <c r="V187" s="29">
        <f>+Tabla7[[#This Row],[META_NORTE]]-Tabla7[[#This Row],[META_TOTAL]]</f>
        <v>-3.0333984575834805E-2</v>
      </c>
      <c r="W187" s="30">
        <f>+Tabla7[[#This Row],[VALOR UNITARIO]]*Tabla7[[#This Row],[META_USAQUEN]]</f>
        <v>0</v>
      </c>
      <c r="X187" s="31">
        <f>+Tabla7[[#This Row],[META_ENGATIVA]]*Tabla7[[#This Row],[VALOR UNITARIO]]</f>
        <v>0</v>
      </c>
      <c r="Y187" s="31">
        <f>+Tabla7[[#This Row],[META_SUBA]]*Tabla7[[#This Row],[VALOR UNITARIO]]</f>
        <v>0</v>
      </c>
      <c r="Z187" s="31">
        <f>+Tabla7[[#This Row],[META_CHAPINERO]]*Tabla7[[#This Row],[VALOR UNITARIO]]</f>
        <v>0</v>
      </c>
      <c r="AA187" s="31">
        <f>+Tabla7[[#This Row],[META_BARRIOS_UNIDOS]]*Tabla7[[#This Row],[VALOR UNITARIO]]</f>
        <v>0</v>
      </c>
      <c r="AB187" s="31">
        <f>+Tabla7[[#This Row],[META_TEUSAQUILLO]]*Tabla7[[#This Row],[VALOR UNITARIO]]</f>
        <v>0</v>
      </c>
      <c r="AC187" s="31">
        <f>+Tabla7[[#This Row],[META_SUBRED]]*Tabla7[[#This Row],[VALOR UNITARIO]]</f>
        <v>276190000</v>
      </c>
      <c r="AD187" s="32">
        <f>+Tabla7[[#This Row],[META_DISTRITO]]*Tabla7[[#This Row],[VALOR UNITARIO]]</f>
        <v>0</v>
      </c>
      <c r="AE187" s="30">
        <f>SUM(Tabla7[[#This Row],[$_USAQUEN]:[$_DISTRITO]])</f>
        <v>276190000</v>
      </c>
      <c r="AF187" s="32">
        <f>+Tabla7[[#This Row],[$_NORTE]]-Tabla7[[#This Row],[$_TOTAL]]</f>
        <v>-589996</v>
      </c>
    </row>
    <row r="188" spans="1:32" ht="51" hidden="1">
      <c r="A188" s="19" t="s">
        <v>54</v>
      </c>
      <c r="B188" s="20" t="s">
        <v>246</v>
      </c>
      <c r="C188" s="20" t="s">
        <v>250</v>
      </c>
      <c r="D188" s="21">
        <v>171</v>
      </c>
      <c r="E188" s="20" t="s">
        <v>288</v>
      </c>
      <c r="F188" s="20" t="s">
        <v>249</v>
      </c>
      <c r="G188" s="19" t="s">
        <v>289</v>
      </c>
      <c r="H188" s="19" t="s">
        <v>149</v>
      </c>
      <c r="I188" s="19" t="s">
        <v>65</v>
      </c>
      <c r="J188" s="22">
        <v>3994272</v>
      </c>
      <c r="K188" s="5">
        <v>12</v>
      </c>
      <c r="L188" s="22">
        <f>+Tabla7[[#This Row],[VALOR UNITARIO]]*Tabla7[[#This Row],[META_NORTE]]</f>
        <v>47931264</v>
      </c>
      <c r="M188" s="41">
        <v>0</v>
      </c>
      <c r="N188" s="42">
        <v>0</v>
      </c>
      <c r="O188" s="42">
        <v>0</v>
      </c>
      <c r="P188" s="42">
        <v>0</v>
      </c>
      <c r="Q188" s="42">
        <v>0</v>
      </c>
      <c r="R188" s="42">
        <v>0</v>
      </c>
      <c r="S188" s="42">
        <v>12</v>
      </c>
      <c r="T188" s="43">
        <v>0</v>
      </c>
      <c r="U188" s="28">
        <f>+Tabla7[[#This Row],[META_USAQUEN]]+Tabla7[[#This Row],[META_ENGATIVA]]+Tabla7[[#This Row],[META_SUBA]]+Tabla7[[#This Row],[META_CHAPINERO]]+Tabla7[[#This Row],[META_BARRIOS_UNIDOS]]+Tabla7[[#This Row],[META_TEUSAQUILLO]]+Tabla7[[#This Row],[META_SUBRED]]+Tabla7[[#This Row],[META_DISTRITO]]</f>
        <v>12</v>
      </c>
      <c r="V188" s="29">
        <f>+Tabla7[[#This Row],[META_NORTE]]-Tabla7[[#This Row],[META_TOTAL]]</f>
        <v>0</v>
      </c>
      <c r="W188" s="30">
        <f>+Tabla7[[#This Row],[VALOR UNITARIO]]*Tabla7[[#This Row],[META_USAQUEN]]</f>
        <v>0</v>
      </c>
      <c r="X188" s="31">
        <f>+Tabla7[[#This Row],[META_ENGATIVA]]*Tabla7[[#This Row],[VALOR UNITARIO]]</f>
        <v>0</v>
      </c>
      <c r="Y188" s="31">
        <f>+Tabla7[[#This Row],[META_SUBA]]*Tabla7[[#This Row],[VALOR UNITARIO]]</f>
        <v>0</v>
      </c>
      <c r="Z188" s="31">
        <f>+Tabla7[[#This Row],[META_CHAPINERO]]*Tabla7[[#This Row],[VALOR UNITARIO]]</f>
        <v>0</v>
      </c>
      <c r="AA188" s="31">
        <f>+Tabla7[[#This Row],[META_BARRIOS_UNIDOS]]*Tabla7[[#This Row],[VALOR UNITARIO]]</f>
        <v>0</v>
      </c>
      <c r="AB188" s="31">
        <f>+Tabla7[[#This Row],[META_TEUSAQUILLO]]*Tabla7[[#This Row],[VALOR UNITARIO]]</f>
        <v>0</v>
      </c>
      <c r="AC188" s="31">
        <f>+Tabla7[[#This Row],[META_SUBRED]]*Tabla7[[#This Row],[VALOR UNITARIO]]</f>
        <v>47931264</v>
      </c>
      <c r="AD188" s="32">
        <f>+Tabla7[[#This Row],[META_DISTRITO]]*Tabla7[[#This Row],[VALOR UNITARIO]]</f>
        <v>0</v>
      </c>
      <c r="AE188" s="30">
        <f>SUM(Tabla7[[#This Row],[$_USAQUEN]:[$_DISTRITO]])</f>
        <v>47931264</v>
      </c>
      <c r="AF188" s="32">
        <f>+Tabla7[[#This Row],[$_NORTE]]-Tabla7[[#This Row],[$_TOTAL]]</f>
        <v>0</v>
      </c>
    </row>
    <row r="189" spans="1:32" ht="51" hidden="1">
      <c r="A189" s="19" t="s">
        <v>54</v>
      </c>
      <c r="B189" s="20" t="s">
        <v>246</v>
      </c>
      <c r="C189" s="20" t="s">
        <v>250</v>
      </c>
      <c r="D189" s="21">
        <v>172</v>
      </c>
      <c r="E189" s="20" t="s">
        <v>290</v>
      </c>
      <c r="F189" s="20" t="s">
        <v>249</v>
      </c>
      <c r="G189" s="19" t="s">
        <v>45</v>
      </c>
      <c r="H189" s="19" t="s">
        <v>149</v>
      </c>
      <c r="I189" s="19" t="s">
        <v>65</v>
      </c>
      <c r="J189" s="22">
        <v>9985680</v>
      </c>
      <c r="K189" s="5">
        <v>0</v>
      </c>
      <c r="L189" s="22">
        <f>+Tabla7[[#This Row],[VALOR UNITARIO]]*Tabla7[[#This Row],[META_NORTE]]</f>
        <v>0</v>
      </c>
      <c r="M189" s="41">
        <f>+Tabla7[[#This Row],[META_NORTE]]*10.02/100</f>
        <v>0</v>
      </c>
      <c r="N189" s="42">
        <f>+Tabla7[[#This Row],[META_NORTE]]*43.81/100</f>
        <v>0</v>
      </c>
      <c r="O189" s="42">
        <f>+Tabla7[[#This Row],[META_NORTE]]*29.46/100</f>
        <v>0</v>
      </c>
      <c r="P189" s="42">
        <f>+Tabla7[[#This Row],[META_NORTE]]*7.72/100</f>
        <v>0</v>
      </c>
      <c r="Q189" s="42">
        <f>+Tabla7[[#This Row],[META_NORTE]]*3.92/100</f>
        <v>0</v>
      </c>
      <c r="R189" s="42">
        <f>+Tabla7[[#This Row],[META_NORTE]]*5.07/100</f>
        <v>0</v>
      </c>
      <c r="S189" s="42">
        <v>0</v>
      </c>
      <c r="T189" s="43">
        <v>0</v>
      </c>
      <c r="U189" s="28">
        <f>+Tabla7[[#This Row],[META_USAQUEN]]+Tabla7[[#This Row],[META_ENGATIVA]]+Tabla7[[#This Row],[META_SUBA]]+Tabla7[[#This Row],[META_CHAPINERO]]+Tabla7[[#This Row],[META_BARRIOS_UNIDOS]]+Tabla7[[#This Row],[META_TEUSAQUILLO]]+Tabla7[[#This Row],[META_SUBRED]]+Tabla7[[#This Row],[META_DISTRITO]]</f>
        <v>0</v>
      </c>
      <c r="V189" s="29">
        <f>+Tabla7[[#This Row],[META_NORTE]]-Tabla7[[#This Row],[META_TOTAL]]</f>
        <v>0</v>
      </c>
      <c r="W189" s="30">
        <f>+Tabla7[[#This Row],[VALOR UNITARIO]]*Tabla7[[#This Row],[META_USAQUEN]]</f>
        <v>0</v>
      </c>
      <c r="X189" s="31">
        <f>+Tabla7[[#This Row],[META_ENGATIVA]]*Tabla7[[#This Row],[VALOR UNITARIO]]</f>
        <v>0</v>
      </c>
      <c r="Y189" s="31">
        <f>+Tabla7[[#This Row],[META_SUBA]]*Tabla7[[#This Row],[VALOR UNITARIO]]</f>
        <v>0</v>
      </c>
      <c r="Z189" s="31">
        <f>+Tabla7[[#This Row],[META_CHAPINERO]]*Tabla7[[#This Row],[VALOR UNITARIO]]</f>
        <v>0</v>
      </c>
      <c r="AA189" s="31">
        <f>+Tabla7[[#This Row],[META_BARRIOS_UNIDOS]]*Tabla7[[#This Row],[VALOR UNITARIO]]</f>
        <v>0</v>
      </c>
      <c r="AB189" s="31">
        <f>+Tabla7[[#This Row],[META_TEUSAQUILLO]]*Tabla7[[#This Row],[VALOR UNITARIO]]</f>
        <v>0</v>
      </c>
      <c r="AC189" s="31">
        <f>+Tabla7[[#This Row],[META_SUBRED]]*Tabla7[[#This Row],[VALOR UNITARIO]]</f>
        <v>0</v>
      </c>
      <c r="AD189" s="32">
        <f>+Tabla7[[#This Row],[META_DISTRITO]]*Tabla7[[#This Row],[VALOR UNITARIO]]</f>
        <v>0</v>
      </c>
      <c r="AE189" s="30">
        <f>SUM(Tabla7[[#This Row],[$_USAQUEN]:[$_DISTRITO]])</f>
        <v>0</v>
      </c>
      <c r="AF189" s="32">
        <f>+Tabla7[[#This Row],[$_NORTE]]-Tabla7[[#This Row],[$_TOTAL]]</f>
        <v>0</v>
      </c>
    </row>
    <row r="190" spans="1:32" ht="64.5" hidden="1" thickTop="1">
      <c r="A190" s="19" t="s">
        <v>54</v>
      </c>
      <c r="B190" s="20" t="s">
        <v>246</v>
      </c>
      <c r="C190" s="20" t="s">
        <v>250</v>
      </c>
      <c r="D190" s="21">
        <v>173</v>
      </c>
      <c r="E190" s="20" t="s">
        <v>291</v>
      </c>
      <c r="F190" s="20" t="s">
        <v>249</v>
      </c>
      <c r="G190" s="19" t="s">
        <v>45</v>
      </c>
      <c r="H190" s="19" t="s">
        <v>46</v>
      </c>
      <c r="I190" s="19" t="s">
        <v>65</v>
      </c>
      <c r="J190" s="22">
        <v>2983376</v>
      </c>
      <c r="K190" s="5">
        <v>0</v>
      </c>
      <c r="L190" s="22">
        <f>+Tabla7[[#This Row],[VALOR UNITARIO]]*Tabla7[[#This Row],[META_NORTE]]</f>
        <v>0</v>
      </c>
      <c r="M190" s="38">
        <v>0</v>
      </c>
      <c r="N190" s="39">
        <v>0</v>
      </c>
      <c r="O190" s="39">
        <v>0</v>
      </c>
      <c r="P190" s="39">
        <v>0</v>
      </c>
      <c r="Q190" s="39">
        <v>0</v>
      </c>
      <c r="R190" s="39">
        <v>0</v>
      </c>
      <c r="S190" s="39">
        <v>0</v>
      </c>
      <c r="T190" s="40">
        <v>0</v>
      </c>
      <c r="U190" s="28">
        <f>+Tabla7[[#This Row],[META_USAQUEN]]+Tabla7[[#This Row],[META_ENGATIVA]]+Tabla7[[#This Row],[META_SUBA]]+Tabla7[[#This Row],[META_CHAPINERO]]+Tabla7[[#This Row],[META_BARRIOS_UNIDOS]]+Tabla7[[#This Row],[META_TEUSAQUILLO]]+Tabla7[[#This Row],[META_SUBRED]]+Tabla7[[#This Row],[META_DISTRITO]]</f>
        <v>0</v>
      </c>
      <c r="V190" s="29">
        <f>+Tabla7[[#This Row],[META_NORTE]]-Tabla7[[#This Row],[META_TOTAL]]</f>
        <v>0</v>
      </c>
      <c r="W190" s="30">
        <f>+Tabla7[[#This Row],[VALOR UNITARIO]]*Tabla7[[#This Row],[META_USAQUEN]]</f>
        <v>0</v>
      </c>
      <c r="X190" s="31">
        <f>+Tabla7[[#This Row],[META_ENGATIVA]]*Tabla7[[#This Row],[VALOR UNITARIO]]</f>
        <v>0</v>
      </c>
      <c r="Y190" s="31">
        <f>+Tabla7[[#This Row],[META_SUBA]]*Tabla7[[#This Row],[VALOR UNITARIO]]</f>
        <v>0</v>
      </c>
      <c r="Z190" s="31">
        <f>+Tabla7[[#This Row],[META_CHAPINERO]]*Tabla7[[#This Row],[VALOR UNITARIO]]</f>
        <v>0</v>
      </c>
      <c r="AA190" s="31">
        <f>+Tabla7[[#This Row],[META_BARRIOS_UNIDOS]]*Tabla7[[#This Row],[VALOR UNITARIO]]</f>
        <v>0</v>
      </c>
      <c r="AB190" s="31">
        <f>+Tabla7[[#This Row],[META_TEUSAQUILLO]]*Tabla7[[#This Row],[VALOR UNITARIO]]</f>
        <v>0</v>
      </c>
      <c r="AC190" s="31">
        <f>+Tabla7[[#This Row],[META_SUBRED]]*Tabla7[[#This Row],[VALOR UNITARIO]]</f>
        <v>0</v>
      </c>
      <c r="AD190" s="32">
        <f>+Tabla7[[#This Row],[META_DISTRITO]]*Tabla7[[#This Row],[VALOR UNITARIO]]</f>
        <v>0</v>
      </c>
      <c r="AE190" s="30">
        <f>SUM(Tabla7[[#This Row],[$_USAQUEN]:[$_DISTRITO]])</f>
        <v>0</v>
      </c>
      <c r="AF190" s="32">
        <f>+Tabla7[[#This Row],[$_NORTE]]-Tabla7[[#This Row],[$_TOTAL]]</f>
        <v>0</v>
      </c>
    </row>
    <row r="191" spans="1:32" ht="64.5" hidden="1" thickTop="1">
      <c r="A191" s="19" t="s">
        <v>54</v>
      </c>
      <c r="B191" s="20" t="s">
        <v>292</v>
      </c>
      <c r="C191" s="20" t="s">
        <v>293</v>
      </c>
      <c r="D191" s="21">
        <v>174</v>
      </c>
      <c r="E191" s="20" t="s">
        <v>294</v>
      </c>
      <c r="F191" s="20" t="s">
        <v>295</v>
      </c>
      <c r="G191" s="19" t="s">
        <v>45</v>
      </c>
      <c r="H191" s="19" t="s">
        <v>46</v>
      </c>
      <c r="I191" s="19" t="s">
        <v>47</v>
      </c>
      <c r="J191" s="22">
        <v>37920928</v>
      </c>
      <c r="K191" s="5">
        <v>12</v>
      </c>
      <c r="L191" s="22">
        <f>+Tabla7[[#This Row],[VALOR UNITARIO]]*Tabla7[[#This Row],[META_NORTE]]</f>
        <v>455051136</v>
      </c>
      <c r="M191" s="38">
        <v>0</v>
      </c>
      <c r="N191" s="39">
        <v>0</v>
      </c>
      <c r="O191" s="39">
        <v>0</v>
      </c>
      <c r="P191" s="39">
        <v>0</v>
      </c>
      <c r="Q191" s="39">
        <v>0</v>
      </c>
      <c r="R191" s="39">
        <v>0</v>
      </c>
      <c r="S191" s="39">
        <v>12</v>
      </c>
      <c r="T191" s="40">
        <v>0</v>
      </c>
      <c r="U191" s="28">
        <f>+Tabla7[[#This Row],[META_USAQUEN]]+Tabla7[[#This Row],[META_ENGATIVA]]+Tabla7[[#This Row],[META_SUBA]]+Tabla7[[#This Row],[META_CHAPINERO]]+Tabla7[[#This Row],[META_BARRIOS_UNIDOS]]+Tabla7[[#This Row],[META_TEUSAQUILLO]]+Tabla7[[#This Row],[META_SUBRED]]+Tabla7[[#This Row],[META_DISTRITO]]</f>
        <v>12</v>
      </c>
      <c r="V191" s="29">
        <f>+Tabla7[[#This Row],[META_NORTE]]-Tabla7[[#This Row],[META_TOTAL]]</f>
        <v>0</v>
      </c>
      <c r="W191" s="30">
        <f>+Tabla7[[#This Row],[VALOR UNITARIO]]*Tabla7[[#This Row],[META_USAQUEN]]</f>
        <v>0</v>
      </c>
      <c r="X191" s="31">
        <f>+Tabla7[[#This Row],[META_ENGATIVA]]*Tabla7[[#This Row],[VALOR UNITARIO]]</f>
        <v>0</v>
      </c>
      <c r="Y191" s="31">
        <f>+Tabla7[[#This Row],[META_SUBA]]*Tabla7[[#This Row],[VALOR UNITARIO]]</f>
        <v>0</v>
      </c>
      <c r="Z191" s="31">
        <f>+Tabla7[[#This Row],[META_CHAPINERO]]*Tabla7[[#This Row],[VALOR UNITARIO]]</f>
        <v>0</v>
      </c>
      <c r="AA191" s="31">
        <f>+Tabla7[[#This Row],[META_BARRIOS_UNIDOS]]*Tabla7[[#This Row],[VALOR UNITARIO]]</f>
        <v>0</v>
      </c>
      <c r="AB191" s="31">
        <f>+Tabla7[[#This Row],[META_TEUSAQUILLO]]*Tabla7[[#This Row],[VALOR UNITARIO]]</f>
        <v>0</v>
      </c>
      <c r="AC191" s="31">
        <f>+Tabla7[[#This Row],[META_SUBRED]]*Tabla7[[#This Row],[VALOR UNITARIO]]</f>
        <v>455051136</v>
      </c>
      <c r="AD191" s="32">
        <f>+Tabla7[[#This Row],[META_DISTRITO]]*Tabla7[[#This Row],[VALOR UNITARIO]]</f>
        <v>0</v>
      </c>
      <c r="AE191" s="30">
        <f>SUM(Tabla7[[#This Row],[$_USAQUEN]:[$_DISTRITO]])</f>
        <v>455051136</v>
      </c>
      <c r="AF191" s="32">
        <f>+Tabla7[[#This Row],[$_NORTE]]-Tabla7[[#This Row],[$_TOTAL]]</f>
        <v>0</v>
      </c>
    </row>
    <row r="192" spans="1:32" ht="64.5" hidden="1" thickTop="1">
      <c r="A192" s="19" t="s">
        <v>54</v>
      </c>
      <c r="B192" s="20" t="s">
        <v>292</v>
      </c>
      <c r="C192" s="20" t="s">
        <v>293</v>
      </c>
      <c r="D192" s="21">
        <v>175</v>
      </c>
      <c r="E192" s="20" t="s">
        <v>296</v>
      </c>
      <c r="F192" s="20" t="s">
        <v>295</v>
      </c>
      <c r="G192" s="19" t="s">
        <v>45</v>
      </c>
      <c r="H192" s="19" t="s">
        <v>46</v>
      </c>
      <c r="I192" s="19" t="s">
        <v>47</v>
      </c>
      <c r="J192" s="22">
        <v>26899696</v>
      </c>
      <c r="K192" s="5">
        <v>0</v>
      </c>
      <c r="L192" s="22">
        <f>+Tabla7[[#This Row],[VALOR UNITARIO]]*Tabla7[[#This Row],[META_NORTE]]</f>
        <v>0</v>
      </c>
      <c r="M192" s="38">
        <v>0</v>
      </c>
      <c r="N192" s="39">
        <v>0</v>
      </c>
      <c r="O192" s="39">
        <v>0</v>
      </c>
      <c r="P192" s="39">
        <v>0</v>
      </c>
      <c r="Q192" s="39">
        <v>0</v>
      </c>
      <c r="R192" s="39">
        <v>0</v>
      </c>
      <c r="S192" s="39">
        <v>0</v>
      </c>
      <c r="T192" s="40">
        <v>0</v>
      </c>
      <c r="U192" s="28">
        <f>+Tabla7[[#This Row],[META_USAQUEN]]+Tabla7[[#This Row],[META_ENGATIVA]]+Tabla7[[#This Row],[META_SUBA]]+Tabla7[[#This Row],[META_CHAPINERO]]+Tabla7[[#This Row],[META_BARRIOS_UNIDOS]]+Tabla7[[#This Row],[META_TEUSAQUILLO]]+Tabla7[[#This Row],[META_SUBRED]]+Tabla7[[#This Row],[META_DISTRITO]]</f>
        <v>0</v>
      </c>
      <c r="V192" s="29">
        <f>+Tabla7[[#This Row],[META_NORTE]]-Tabla7[[#This Row],[META_TOTAL]]</f>
        <v>0</v>
      </c>
      <c r="W192" s="30">
        <f>+Tabla7[[#This Row],[VALOR UNITARIO]]*Tabla7[[#This Row],[META_USAQUEN]]</f>
        <v>0</v>
      </c>
      <c r="X192" s="31">
        <f>+Tabla7[[#This Row],[META_ENGATIVA]]*Tabla7[[#This Row],[VALOR UNITARIO]]</f>
        <v>0</v>
      </c>
      <c r="Y192" s="31">
        <f>+Tabla7[[#This Row],[META_SUBA]]*Tabla7[[#This Row],[VALOR UNITARIO]]</f>
        <v>0</v>
      </c>
      <c r="Z192" s="31">
        <f>+Tabla7[[#This Row],[META_CHAPINERO]]*Tabla7[[#This Row],[VALOR UNITARIO]]</f>
        <v>0</v>
      </c>
      <c r="AA192" s="31">
        <f>+Tabla7[[#This Row],[META_BARRIOS_UNIDOS]]*Tabla7[[#This Row],[VALOR UNITARIO]]</f>
        <v>0</v>
      </c>
      <c r="AB192" s="31">
        <f>+Tabla7[[#This Row],[META_TEUSAQUILLO]]*Tabla7[[#This Row],[VALOR UNITARIO]]</f>
        <v>0</v>
      </c>
      <c r="AC192" s="31">
        <f>+Tabla7[[#This Row],[META_SUBRED]]*Tabla7[[#This Row],[VALOR UNITARIO]]</f>
        <v>0</v>
      </c>
      <c r="AD192" s="32">
        <f>+Tabla7[[#This Row],[META_DISTRITO]]*Tabla7[[#This Row],[VALOR UNITARIO]]</f>
        <v>0</v>
      </c>
      <c r="AE192" s="30">
        <f>SUM(Tabla7[[#This Row],[$_USAQUEN]:[$_DISTRITO]])</f>
        <v>0</v>
      </c>
      <c r="AF192" s="32">
        <f>+Tabla7[[#This Row],[$_NORTE]]-Tabla7[[#This Row],[$_TOTAL]]</f>
        <v>0</v>
      </c>
    </row>
    <row r="193" spans="1:32" ht="63.75" hidden="1">
      <c r="A193" s="19" t="s">
        <v>54</v>
      </c>
      <c r="B193" s="20" t="s">
        <v>292</v>
      </c>
      <c r="C193" s="20" t="s">
        <v>293</v>
      </c>
      <c r="D193" s="21">
        <v>176</v>
      </c>
      <c r="E193" s="20" t="s">
        <v>297</v>
      </c>
      <c r="F193" s="20" t="s">
        <v>295</v>
      </c>
      <c r="G193" s="19" t="s">
        <v>45</v>
      </c>
      <c r="H193" s="19" t="s">
        <v>67</v>
      </c>
      <c r="I193" s="19" t="s">
        <v>47</v>
      </c>
      <c r="J193" s="22">
        <v>28206464</v>
      </c>
      <c r="K193" s="5">
        <v>0</v>
      </c>
      <c r="L193" s="22">
        <f>+Tabla7[[#This Row],[VALOR UNITARIO]]*Tabla7[[#This Row],[META_NORTE]]</f>
        <v>0</v>
      </c>
      <c r="M193" s="41">
        <f>+Tabla7[[#This Row],[META_NORTE]]*10.02/100</f>
        <v>0</v>
      </c>
      <c r="N193" s="42">
        <f>+Tabla7[[#This Row],[META_NORTE]]*43.81/100</f>
        <v>0</v>
      </c>
      <c r="O193" s="42">
        <f>+Tabla7[[#This Row],[META_NORTE]]*29.46/100</f>
        <v>0</v>
      </c>
      <c r="P193" s="42">
        <f>+Tabla7[[#This Row],[META_NORTE]]*7.72/100</f>
        <v>0</v>
      </c>
      <c r="Q193" s="42">
        <f>+Tabla7[[#This Row],[META_NORTE]]*3.92/100</f>
        <v>0</v>
      </c>
      <c r="R193" s="42">
        <f>+Tabla7[[#This Row],[META_NORTE]]*5.07/100</f>
        <v>0</v>
      </c>
      <c r="S193" s="42">
        <v>0</v>
      </c>
      <c r="T193" s="43">
        <v>0</v>
      </c>
      <c r="U193" s="28">
        <f>+Tabla7[[#This Row],[META_USAQUEN]]+Tabla7[[#This Row],[META_ENGATIVA]]+Tabla7[[#This Row],[META_SUBA]]+Tabla7[[#This Row],[META_CHAPINERO]]+Tabla7[[#This Row],[META_BARRIOS_UNIDOS]]+Tabla7[[#This Row],[META_TEUSAQUILLO]]+Tabla7[[#This Row],[META_SUBRED]]+Tabla7[[#This Row],[META_DISTRITO]]</f>
        <v>0</v>
      </c>
      <c r="V193" s="29">
        <f>+Tabla7[[#This Row],[META_NORTE]]-Tabla7[[#This Row],[META_TOTAL]]</f>
        <v>0</v>
      </c>
      <c r="W193" s="30">
        <f>+Tabla7[[#This Row],[VALOR UNITARIO]]*Tabla7[[#This Row],[META_USAQUEN]]</f>
        <v>0</v>
      </c>
      <c r="X193" s="31">
        <f>+Tabla7[[#This Row],[META_ENGATIVA]]*Tabla7[[#This Row],[VALOR UNITARIO]]</f>
        <v>0</v>
      </c>
      <c r="Y193" s="31">
        <f>+Tabla7[[#This Row],[META_SUBA]]*Tabla7[[#This Row],[VALOR UNITARIO]]</f>
        <v>0</v>
      </c>
      <c r="Z193" s="31">
        <f>+Tabla7[[#This Row],[META_CHAPINERO]]*Tabla7[[#This Row],[VALOR UNITARIO]]</f>
        <v>0</v>
      </c>
      <c r="AA193" s="31">
        <f>+Tabla7[[#This Row],[META_BARRIOS_UNIDOS]]*Tabla7[[#This Row],[VALOR UNITARIO]]</f>
        <v>0</v>
      </c>
      <c r="AB193" s="31">
        <f>+Tabla7[[#This Row],[META_TEUSAQUILLO]]*Tabla7[[#This Row],[VALOR UNITARIO]]</f>
        <v>0</v>
      </c>
      <c r="AC193" s="31">
        <f>+Tabla7[[#This Row],[META_SUBRED]]*Tabla7[[#This Row],[VALOR UNITARIO]]</f>
        <v>0</v>
      </c>
      <c r="AD193" s="32">
        <f>+Tabla7[[#This Row],[META_DISTRITO]]*Tabla7[[#This Row],[VALOR UNITARIO]]</f>
        <v>0</v>
      </c>
      <c r="AE193" s="30">
        <f>SUM(Tabla7[[#This Row],[$_USAQUEN]:[$_DISTRITO]])</f>
        <v>0</v>
      </c>
      <c r="AF193" s="32">
        <f>+Tabla7[[#This Row],[$_NORTE]]-Tabla7[[#This Row],[$_TOTAL]]</f>
        <v>0</v>
      </c>
    </row>
    <row r="194" spans="1:32" ht="63.75" hidden="1">
      <c r="A194" s="19" t="s">
        <v>54</v>
      </c>
      <c r="B194" s="20" t="s">
        <v>292</v>
      </c>
      <c r="C194" s="20" t="s">
        <v>293</v>
      </c>
      <c r="D194" s="21">
        <v>177</v>
      </c>
      <c r="E194" s="20" t="s">
        <v>298</v>
      </c>
      <c r="F194" s="20" t="s">
        <v>295</v>
      </c>
      <c r="G194" s="19" t="s">
        <v>45</v>
      </c>
      <c r="H194" s="19" t="s">
        <v>67</v>
      </c>
      <c r="I194" s="19" t="s">
        <v>47</v>
      </c>
      <c r="J194" s="22">
        <v>37181248</v>
      </c>
      <c r="K194" s="5">
        <v>0</v>
      </c>
      <c r="L194" s="22">
        <f>+Tabla7[[#This Row],[VALOR UNITARIO]]*Tabla7[[#This Row],[META_NORTE]]</f>
        <v>0</v>
      </c>
      <c r="M194" s="41">
        <f>+Tabla7[[#This Row],[META_NORTE]]*10.02/100</f>
        <v>0</v>
      </c>
      <c r="N194" s="42">
        <f>+Tabla7[[#This Row],[META_NORTE]]*43.81/100</f>
        <v>0</v>
      </c>
      <c r="O194" s="42">
        <f>+Tabla7[[#This Row],[META_NORTE]]*29.46/100</f>
        <v>0</v>
      </c>
      <c r="P194" s="42">
        <f>+Tabla7[[#This Row],[META_NORTE]]*7.72/100</f>
        <v>0</v>
      </c>
      <c r="Q194" s="42">
        <f>+Tabla7[[#This Row],[META_NORTE]]*3.92/100</f>
        <v>0</v>
      </c>
      <c r="R194" s="42">
        <f>+Tabla7[[#This Row],[META_NORTE]]*5.07/100</f>
        <v>0</v>
      </c>
      <c r="S194" s="42">
        <v>0</v>
      </c>
      <c r="T194" s="43">
        <v>0</v>
      </c>
      <c r="U194" s="28">
        <f>+Tabla7[[#This Row],[META_USAQUEN]]+Tabla7[[#This Row],[META_ENGATIVA]]+Tabla7[[#This Row],[META_SUBA]]+Tabla7[[#This Row],[META_CHAPINERO]]+Tabla7[[#This Row],[META_BARRIOS_UNIDOS]]+Tabla7[[#This Row],[META_TEUSAQUILLO]]+Tabla7[[#This Row],[META_SUBRED]]+Tabla7[[#This Row],[META_DISTRITO]]</f>
        <v>0</v>
      </c>
      <c r="V194" s="29">
        <f>+Tabla7[[#This Row],[META_NORTE]]-Tabla7[[#This Row],[META_TOTAL]]</f>
        <v>0</v>
      </c>
      <c r="W194" s="30">
        <f>+Tabla7[[#This Row],[VALOR UNITARIO]]*Tabla7[[#This Row],[META_USAQUEN]]</f>
        <v>0</v>
      </c>
      <c r="X194" s="31">
        <f>+Tabla7[[#This Row],[META_ENGATIVA]]*Tabla7[[#This Row],[VALOR UNITARIO]]</f>
        <v>0</v>
      </c>
      <c r="Y194" s="31">
        <f>+Tabla7[[#This Row],[META_SUBA]]*Tabla7[[#This Row],[VALOR UNITARIO]]</f>
        <v>0</v>
      </c>
      <c r="Z194" s="31">
        <f>+Tabla7[[#This Row],[META_CHAPINERO]]*Tabla7[[#This Row],[VALOR UNITARIO]]</f>
        <v>0</v>
      </c>
      <c r="AA194" s="31">
        <f>+Tabla7[[#This Row],[META_BARRIOS_UNIDOS]]*Tabla7[[#This Row],[VALOR UNITARIO]]</f>
        <v>0</v>
      </c>
      <c r="AB194" s="31">
        <f>+Tabla7[[#This Row],[META_TEUSAQUILLO]]*Tabla7[[#This Row],[VALOR UNITARIO]]</f>
        <v>0</v>
      </c>
      <c r="AC194" s="31">
        <f>+Tabla7[[#This Row],[META_SUBRED]]*Tabla7[[#This Row],[VALOR UNITARIO]]</f>
        <v>0</v>
      </c>
      <c r="AD194" s="32">
        <f>+Tabla7[[#This Row],[META_DISTRITO]]*Tabla7[[#This Row],[VALOR UNITARIO]]</f>
        <v>0</v>
      </c>
      <c r="AE194" s="30">
        <f>SUM(Tabla7[[#This Row],[$_USAQUEN]:[$_DISTRITO]])</f>
        <v>0</v>
      </c>
      <c r="AF194" s="32">
        <f>+Tabla7[[#This Row],[$_NORTE]]-Tabla7[[#This Row],[$_TOTAL]]</f>
        <v>0</v>
      </c>
    </row>
    <row r="195" spans="1:32" ht="77.25" hidden="1" thickTop="1">
      <c r="A195" s="19" t="s">
        <v>54</v>
      </c>
      <c r="B195" s="20" t="s">
        <v>292</v>
      </c>
      <c r="C195" s="20" t="s">
        <v>293</v>
      </c>
      <c r="D195" s="21">
        <v>178</v>
      </c>
      <c r="E195" s="20" t="s">
        <v>299</v>
      </c>
      <c r="F195" s="20" t="s">
        <v>295</v>
      </c>
      <c r="G195" s="19" t="s">
        <v>45</v>
      </c>
      <c r="H195" s="19" t="s">
        <v>46</v>
      </c>
      <c r="I195" s="19" t="s">
        <v>47</v>
      </c>
      <c r="J195" s="22">
        <v>7347488</v>
      </c>
      <c r="K195" s="5">
        <v>12</v>
      </c>
      <c r="L195" s="22">
        <f>+Tabla7[[#This Row],[VALOR UNITARIO]]*Tabla7[[#This Row],[META_NORTE]]</f>
        <v>88169856</v>
      </c>
      <c r="M195" s="38">
        <v>0</v>
      </c>
      <c r="N195" s="39">
        <v>0</v>
      </c>
      <c r="O195" s="39">
        <v>0</v>
      </c>
      <c r="P195" s="39">
        <v>0</v>
      </c>
      <c r="Q195" s="39">
        <v>0</v>
      </c>
      <c r="R195" s="39">
        <v>0</v>
      </c>
      <c r="S195" s="39">
        <v>12</v>
      </c>
      <c r="T195" s="40">
        <v>0</v>
      </c>
      <c r="U195" s="28">
        <f>+Tabla7[[#This Row],[META_USAQUEN]]+Tabla7[[#This Row],[META_ENGATIVA]]+Tabla7[[#This Row],[META_SUBA]]+Tabla7[[#This Row],[META_CHAPINERO]]+Tabla7[[#This Row],[META_BARRIOS_UNIDOS]]+Tabla7[[#This Row],[META_TEUSAQUILLO]]+Tabla7[[#This Row],[META_SUBRED]]+Tabla7[[#This Row],[META_DISTRITO]]</f>
        <v>12</v>
      </c>
      <c r="V195" s="29">
        <f>+Tabla7[[#This Row],[META_NORTE]]-Tabla7[[#This Row],[META_TOTAL]]</f>
        <v>0</v>
      </c>
      <c r="W195" s="30">
        <f>+Tabla7[[#This Row],[VALOR UNITARIO]]*Tabla7[[#This Row],[META_USAQUEN]]</f>
        <v>0</v>
      </c>
      <c r="X195" s="31">
        <f>+Tabla7[[#This Row],[META_ENGATIVA]]*Tabla7[[#This Row],[VALOR UNITARIO]]</f>
        <v>0</v>
      </c>
      <c r="Y195" s="31">
        <f>+Tabla7[[#This Row],[META_SUBA]]*Tabla7[[#This Row],[VALOR UNITARIO]]</f>
        <v>0</v>
      </c>
      <c r="Z195" s="31">
        <f>+Tabla7[[#This Row],[META_CHAPINERO]]*Tabla7[[#This Row],[VALOR UNITARIO]]</f>
        <v>0</v>
      </c>
      <c r="AA195" s="31">
        <f>+Tabla7[[#This Row],[META_BARRIOS_UNIDOS]]*Tabla7[[#This Row],[VALOR UNITARIO]]</f>
        <v>0</v>
      </c>
      <c r="AB195" s="31">
        <f>+Tabla7[[#This Row],[META_TEUSAQUILLO]]*Tabla7[[#This Row],[VALOR UNITARIO]]</f>
        <v>0</v>
      </c>
      <c r="AC195" s="31">
        <f>+Tabla7[[#This Row],[META_SUBRED]]*Tabla7[[#This Row],[VALOR UNITARIO]]</f>
        <v>88169856</v>
      </c>
      <c r="AD195" s="32">
        <f>+Tabla7[[#This Row],[META_DISTRITO]]*Tabla7[[#This Row],[VALOR UNITARIO]]</f>
        <v>0</v>
      </c>
      <c r="AE195" s="30">
        <f>SUM(Tabla7[[#This Row],[$_USAQUEN]:[$_DISTRITO]])</f>
        <v>88169856</v>
      </c>
      <c r="AF195" s="32">
        <f>+Tabla7[[#This Row],[$_NORTE]]-Tabla7[[#This Row],[$_TOTAL]]</f>
        <v>0</v>
      </c>
    </row>
    <row r="196" spans="1:32" ht="64.5" hidden="1" thickTop="1">
      <c r="A196" s="19" t="s">
        <v>54</v>
      </c>
      <c r="B196" s="20" t="s">
        <v>292</v>
      </c>
      <c r="C196" s="20" t="s">
        <v>293</v>
      </c>
      <c r="D196" s="21">
        <v>179</v>
      </c>
      <c r="E196" s="20" t="s">
        <v>300</v>
      </c>
      <c r="F196" s="20" t="s">
        <v>295</v>
      </c>
      <c r="G196" s="19" t="s">
        <v>45</v>
      </c>
      <c r="H196" s="19" t="s">
        <v>46</v>
      </c>
      <c r="I196" s="19" t="s">
        <v>47</v>
      </c>
      <c r="J196" s="22">
        <v>3673744</v>
      </c>
      <c r="K196" s="5">
        <v>12</v>
      </c>
      <c r="L196" s="22">
        <f>+Tabla7[[#This Row],[VALOR UNITARIO]]*Tabla7[[#This Row],[META_NORTE]]</f>
        <v>44084928</v>
      </c>
      <c r="M196" s="38">
        <v>0</v>
      </c>
      <c r="N196" s="39">
        <v>0</v>
      </c>
      <c r="O196" s="39">
        <v>0</v>
      </c>
      <c r="P196" s="39">
        <v>0</v>
      </c>
      <c r="Q196" s="39">
        <v>0</v>
      </c>
      <c r="R196" s="39">
        <v>0</v>
      </c>
      <c r="S196" s="39">
        <v>12</v>
      </c>
      <c r="T196" s="40">
        <v>0</v>
      </c>
      <c r="U196" s="28">
        <f>+Tabla7[[#This Row],[META_USAQUEN]]+Tabla7[[#This Row],[META_ENGATIVA]]+Tabla7[[#This Row],[META_SUBA]]+Tabla7[[#This Row],[META_CHAPINERO]]+Tabla7[[#This Row],[META_BARRIOS_UNIDOS]]+Tabla7[[#This Row],[META_TEUSAQUILLO]]+Tabla7[[#This Row],[META_SUBRED]]+Tabla7[[#This Row],[META_DISTRITO]]</f>
        <v>12</v>
      </c>
      <c r="V196" s="29">
        <f>+Tabla7[[#This Row],[META_NORTE]]-Tabla7[[#This Row],[META_TOTAL]]</f>
        <v>0</v>
      </c>
      <c r="W196" s="30">
        <f>+Tabla7[[#This Row],[VALOR UNITARIO]]*Tabla7[[#This Row],[META_USAQUEN]]</f>
        <v>0</v>
      </c>
      <c r="X196" s="31">
        <f>+Tabla7[[#This Row],[META_ENGATIVA]]*Tabla7[[#This Row],[VALOR UNITARIO]]</f>
        <v>0</v>
      </c>
      <c r="Y196" s="31">
        <f>+Tabla7[[#This Row],[META_SUBA]]*Tabla7[[#This Row],[VALOR UNITARIO]]</f>
        <v>0</v>
      </c>
      <c r="Z196" s="31">
        <f>+Tabla7[[#This Row],[META_CHAPINERO]]*Tabla7[[#This Row],[VALOR UNITARIO]]</f>
        <v>0</v>
      </c>
      <c r="AA196" s="31">
        <f>+Tabla7[[#This Row],[META_BARRIOS_UNIDOS]]*Tabla7[[#This Row],[VALOR UNITARIO]]</f>
        <v>0</v>
      </c>
      <c r="AB196" s="31">
        <f>+Tabla7[[#This Row],[META_TEUSAQUILLO]]*Tabla7[[#This Row],[VALOR UNITARIO]]</f>
        <v>0</v>
      </c>
      <c r="AC196" s="31">
        <f>+Tabla7[[#This Row],[META_SUBRED]]*Tabla7[[#This Row],[VALOR UNITARIO]]</f>
        <v>44084928</v>
      </c>
      <c r="AD196" s="32">
        <f>+Tabla7[[#This Row],[META_DISTRITO]]*Tabla7[[#This Row],[VALOR UNITARIO]]</f>
        <v>0</v>
      </c>
      <c r="AE196" s="30">
        <f>SUM(Tabla7[[#This Row],[$_USAQUEN]:[$_DISTRITO]])</f>
        <v>44084928</v>
      </c>
      <c r="AF196" s="32">
        <f>+Tabla7[[#This Row],[$_NORTE]]-Tabla7[[#This Row],[$_TOTAL]]</f>
        <v>0</v>
      </c>
    </row>
    <row r="197" spans="1:32" ht="64.5" hidden="1" thickTop="1">
      <c r="A197" s="19" t="s">
        <v>54</v>
      </c>
      <c r="B197" s="20" t="s">
        <v>292</v>
      </c>
      <c r="C197" s="20" t="s">
        <v>293</v>
      </c>
      <c r="D197" s="21">
        <v>180</v>
      </c>
      <c r="E197" s="20" t="s">
        <v>301</v>
      </c>
      <c r="F197" s="20" t="s">
        <v>295</v>
      </c>
      <c r="G197" s="19" t="s">
        <v>45</v>
      </c>
      <c r="H197" s="19" t="s">
        <v>46</v>
      </c>
      <c r="I197" s="19" t="s">
        <v>47</v>
      </c>
      <c r="J197" s="22">
        <v>3673744</v>
      </c>
      <c r="K197" s="5">
        <v>0</v>
      </c>
      <c r="L197" s="22">
        <f>+Tabla7[[#This Row],[VALOR UNITARIO]]*Tabla7[[#This Row],[META_NORTE]]</f>
        <v>0</v>
      </c>
      <c r="M197" s="38">
        <v>0</v>
      </c>
      <c r="N197" s="39">
        <v>0</v>
      </c>
      <c r="O197" s="39">
        <v>0</v>
      </c>
      <c r="P197" s="39">
        <v>0</v>
      </c>
      <c r="Q197" s="39">
        <v>0</v>
      </c>
      <c r="R197" s="39">
        <v>0</v>
      </c>
      <c r="S197" s="39">
        <v>0</v>
      </c>
      <c r="T197" s="40">
        <v>0</v>
      </c>
      <c r="U197" s="28">
        <f>+Tabla7[[#This Row],[META_USAQUEN]]+Tabla7[[#This Row],[META_ENGATIVA]]+Tabla7[[#This Row],[META_SUBA]]+Tabla7[[#This Row],[META_CHAPINERO]]+Tabla7[[#This Row],[META_BARRIOS_UNIDOS]]+Tabla7[[#This Row],[META_TEUSAQUILLO]]+Tabla7[[#This Row],[META_SUBRED]]+Tabla7[[#This Row],[META_DISTRITO]]</f>
        <v>0</v>
      </c>
      <c r="V197" s="29">
        <f>+Tabla7[[#This Row],[META_NORTE]]-Tabla7[[#This Row],[META_TOTAL]]</f>
        <v>0</v>
      </c>
      <c r="W197" s="30">
        <f>+Tabla7[[#This Row],[VALOR UNITARIO]]*Tabla7[[#This Row],[META_USAQUEN]]</f>
        <v>0</v>
      </c>
      <c r="X197" s="31">
        <f>+Tabla7[[#This Row],[META_ENGATIVA]]*Tabla7[[#This Row],[VALOR UNITARIO]]</f>
        <v>0</v>
      </c>
      <c r="Y197" s="31">
        <f>+Tabla7[[#This Row],[META_SUBA]]*Tabla7[[#This Row],[VALOR UNITARIO]]</f>
        <v>0</v>
      </c>
      <c r="Z197" s="31">
        <f>+Tabla7[[#This Row],[META_CHAPINERO]]*Tabla7[[#This Row],[VALOR UNITARIO]]</f>
        <v>0</v>
      </c>
      <c r="AA197" s="31">
        <f>+Tabla7[[#This Row],[META_BARRIOS_UNIDOS]]*Tabla7[[#This Row],[VALOR UNITARIO]]</f>
        <v>0</v>
      </c>
      <c r="AB197" s="31">
        <f>+Tabla7[[#This Row],[META_TEUSAQUILLO]]*Tabla7[[#This Row],[VALOR UNITARIO]]</f>
        <v>0</v>
      </c>
      <c r="AC197" s="31">
        <f>+Tabla7[[#This Row],[META_SUBRED]]*Tabla7[[#This Row],[VALOR UNITARIO]]</f>
        <v>0</v>
      </c>
      <c r="AD197" s="32">
        <f>+Tabla7[[#This Row],[META_DISTRITO]]*Tabla7[[#This Row],[VALOR UNITARIO]]</f>
        <v>0</v>
      </c>
      <c r="AE197" s="30">
        <f>SUM(Tabla7[[#This Row],[$_USAQUEN]:[$_DISTRITO]])</f>
        <v>0</v>
      </c>
      <c r="AF197" s="32">
        <f>+Tabla7[[#This Row],[$_NORTE]]-Tabla7[[#This Row],[$_TOTAL]]</f>
        <v>0</v>
      </c>
    </row>
    <row r="198" spans="1:32" ht="64.5" hidden="1" thickTop="1">
      <c r="A198" s="19" t="s">
        <v>54</v>
      </c>
      <c r="B198" s="20" t="s">
        <v>292</v>
      </c>
      <c r="C198" s="20" t="s">
        <v>293</v>
      </c>
      <c r="D198" s="21">
        <v>181</v>
      </c>
      <c r="E198" s="20" t="s">
        <v>302</v>
      </c>
      <c r="F198" s="20" t="s">
        <v>295</v>
      </c>
      <c r="G198" s="19" t="s">
        <v>45</v>
      </c>
      <c r="H198" s="19" t="s">
        <v>46</v>
      </c>
      <c r="I198" s="19" t="s">
        <v>47</v>
      </c>
      <c r="J198" s="22">
        <v>87405520</v>
      </c>
      <c r="K198" s="5">
        <v>12</v>
      </c>
      <c r="L198" s="22">
        <f>+Tabla7[[#This Row],[VALOR UNITARIO]]*Tabla7[[#This Row],[META_NORTE]]</f>
        <v>1048866240</v>
      </c>
      <c r="M198" s="38">
        <v>0</v>
      </c>
      <c r="N198" s="39">
        <v>0</v>
      </c>
      <c r="O198" s="39">
        <v>0</v>
      </c>
      <c r="P198" s="39">
        <v>0</v>
      </c>
      <c r="Q198" s="39">
        <v>0</v>
      </c>
      <c r="R198" s="39">
        <v>0</v>
      </c>
      <c r="S198" s="39">
        <v>12</v>
      </c>
      <c r="T198" s="40">
        <v>0</v>
      </c>
      <c r="U198" s="28">
        <f>+Tabla7[[#This Row],[META_USAQUEN]]+Tabla7[[#This Row],[META_ENGATIVA]]+Tabla7[[#This Row],[META_SUBA]]+Tabla7[[#This Row],[META_CHAPINERO]]+Tabla7[[#This Row],[META_BARRIOS_UNIDOS]]+Tabla7[[#This Row],[META_TEUSAQUILLO]]+Tabla7[[#This Row],[META_SUBRED]]+Tabla7[[#This Row],[META_DISTRITO]]</f>
        <v>12</v>
      </c>
      <c r="V198" s="29">
        <f>+Tabla7[[#This Row],[META_NORTE]]-Tabla7[[#This Row],[META_TOTAL]]</f>
        <v>0</v>
      </c>
      <c r="W198" s="30">
        <f>+Tabla7[[#This Row],[VALOR UNITARIO]]*Tabla7[[#This Row],[META_USAQUEN]]</f>
        <v>0</v>
      </c>
      <c r="X198" s="31">
        <f>+Tabla7[[#This Row],[META_ENGATIVA]]*Tabla7[[#This Row],[VALOR UNITARIO]]</f>
        <v>0</v>
      </c>
      <c r="Y198" s="31">
        <f>+Tabla7[[#This Row],[META_SUBA]]*Tabla7[[#This Row],[VALOR UNITARIO]]</f>
        <v>0</v>
      </c>
      <c r="Z198" s="31">
        <f>+Tabla7[[#This Row],[META_CHAPINERO]]*Tabla7[[#This Row],[VALOR UNITARIO]]</f>
        <v>0</v>
      </c>
      <c r="AA198" s="31">
        <f>+Tabla7[[#This Row],[META_BARRIOS_UNIDOS]]*Tabla7[[#This Row],[VALOR UNITARIO]]</f>
        <v>0</v>
      </c>
      <c r="AB198" s="31">
        <f>+Tabla7[[#This Row],[META_TEUSAQUILLO]]*Tabla7[[#This Row],[VALOR UNITARIO]]</f>
        <v>0</v>
      </c>
      <c r="AC198" s="31">
        <f>+Tabla7[[#This Row],[META_SUBRED]]*Tabla7[[#This Row],[VALOR UNITARIO]]</f>
        <v>1048866240</v>
      </c>
      <c r="AD198" s="32">
        <f>+Tabla7[[#This Row],[META_DISTRITO]]*Tabla7[[#This Row],[VALOR UNITARIO]]</f>
        <v>0</v>
      </c>
      <c r="AE198" s="30">
        <f>SUM(Tabla7[[#This Row],[$_USAQUEN]:[$_DISTRITO]])</f>
        <v>1048866240</v>
      </c>
      <c r="AF198" s="32">
        <f>+Tabla7[[#This Row],[$_NORTE]]-Tabla7[[#This Row],[$_TOTAL]]</f>
        <v>0</v>
      </c>
    </row>
    <row r="199" spans="1:32" ht="64.5" hidden="1" thickTop="1">
      <c r="A199" s="19" t="s">
        <v>54</v>
      </c>
      <c r="B199" s="20" t="s">
        <v>292</v>
      </c>
      <c r="C199" s="20" t="s">
        <v>293</v>
      </c>
      <c r="D199" s="21">
        <v>182</v>
      </c>
      <c r="E199" s="20" t="s">
        <v>303</v>
      </c>
      <c r="F199" s="20" t="s">
        <v>295</v>
      </c>
      <c r="G199" s="19" t="s">
        <v>45</v>
      </c>
      <c r="H199" s="19" t="s">
        <v>46</v>
      </c>
      <c r="I199" s="19" t="s">
        <v>47</v>
      </c>
      <c r="J199" s="22">
        <v>17288787</v>
      </c>
      <c r="K199" s="5">
        <v>12</v>
      </c>
      <c r="L199" s="22">
        <f>+Tabla7[[#This Row],[VALOR UNITARIO]]*Tabla7[[#This Row],[META_NORTE]]</f>
        <v>207465444</v>
      </c>
      <c r="M199" s="38">
        <v>0</v>
      </c>
      <c r="N199" s="39">
        <v>0</v>
      </c>
      <c r="O199" s="39">
        <v>0</v>
      </c>
      <c r="P199" s="39">
        <v>0</v>
      </c>
      <c r="Q199" s="39">
        <v>0</v>
      </c>
      <c r="R199" s="39">
        <v>0</v>
      </c>
      <c r="S199" s="39">
        <v>12</v>
      </c>
      <c r="T199" s="40">
        <v>0</v>
      </c>
      <c r="U199" s="28">
        <f>+Tabla7[[#This Row],[META_USAQUEN]]+Tabla7[[#This Row],[META_ENGATIVA]]+Tabla7[[#This Row],[META_SUBA]]+Tabla7[[#This Row],[META_CHAPINERO]]+Tabla7[[#This Row],[META_BARRIOS_UNIDOS]]+Tabla7[[#This Row],[META_TEUSAQUILLO]]+Tabla7[[#This Row],[META_SUBRED]]+Tabla7[[#This Row],[META_DISTRITO]]</f>
        <v>12</v>
      </c>
      <c r="V199" s="29">
        <f>+Tabla7[[#This Row],[META_NORTE]]-Tabla7[[#This Row],[META_TOTAL]]</f>
        <v>0</v>
      </c>
      <c r="W199" s="30">
        <f>+Tabla7[[#This Row],[VALOR UNITARIO]]*Tabla7[[#This Row],[META_USAQUEN]]</f>
        <v>0</v>
      </c>
      <c r="X199" s="31">
        <f>+Tabla7[[#This Row],[META_ENGATIVA]]*Tabla7[[#This Row],[VALOR UNITARIO]]</f>
        <v>0</v>
      </c>
      <c r="Y199" s="31">
        <f>+Tabla7[[#This Row],[META_SUBA]]*Tabla7[[#This Row],[VALOR UNITARIO]]</f>
        <v>0</v>
      </c>
      <c r="Z199" s="31">
        <f>+Tabla7[[#This Row],[META_CHAPINERO]]*Tabla7[[#This Row],[VALOR UNITARIO]]</f>
        <v>0</v>
      </c>
      <c r="AA199" s="31">
        <f>+Tabla7[[#This Row],[META_BARRIOS_UNIDOS]]*Tabla7[[#This Row],[VALOR UNITARIO]]</f>
        <v>0</v>
      </c>
      <c r="AB199" s="31">
        <f>+Tabla7[[#This Row],[META_TEUSAQUILLO]]*Tabla7[[#This Row],[VALOR UNITARIO]]</f>
        <v>0</v>
      </c>
      <c r="AC199" s="31">
        <f>+Tabla7[[#This Row],[META_SUBRED]]*Tabla7[[#This Row],[VALOR UNITARIO]]</f>
        <v>207465444</v>
      </c>
      <c r="AD199" s="32">
        <f>+Tabla7[[#This Row],[META_DISTRITO]]*Tabla7[[#This Row],[VALOR UNITARIO]]</f>
        <v>0</v>
      </c>
      <c r="AE199" s="30">
        <f>SUM(Tabla7[[#This Row],[$_USAQUEN]:[$_DISTRITO]])</f>
        <v>207465444</v>
      </c>
      <c r="AF199" s="32">
        <f>+Tabla7[[#This Row],[$_NORTE]]-Tabla7[[#This Row],[$_TOTAL]]</f>
        <v>0</v>
      </c>
    </row>
    <row r="200" spans="1:32" ht="64.5" hidden="1" thickTop="1">
      <c r="A200" s="19" t="s">
        <v>54</v>
      </c>
      <c r="B200" s="20" t="s">
        <v>292</v>
      </c>
      <c r="C200" s="20" t="s">
        <v>293</v>
      </c>
      <c r="D200" s="21">
        <v>183</v>
      </c>
      <c r="E200" s="20" t="s">
        <v>304</v>
      </c>
      <c r="F200" s="20" t="s">
        <v>295</v>
      </c>
      <c r="G200" s="19" t="s">
        <v>45</v>
      </c>
      <c r="H200" s="19" t="s">
        <v>46</v>
      </c>
      <c r="I200" s="19" t="s">
        <v>65</v>
      </c>
      <c r="J200" s="22">
        <v>61146880</v>
      </c>
      <c r="K200" s="5">
        <v>0</v>
      </c>
      <c r="L200" s="22">
        <f>+Tabla7[[#This Row],[VALOR UNITARIO]]*Tabla7[[#This Row],[META_NORTE]]</f>
        <v>0</v>
      </c>
      <c r="M200" s="38">
        <v>0</v>
      </c>
      <c r="N200" s="39">
        <v>0</v>
      </c>
      <c r="O200" s="39">
        <v>0</v>
      </c>
      <c r="P200" s="39">
        <v>0</v>
      </c>
      <c r="Q200" s="39">
        <v>0</v>
      </c>
      <c r="R200" s="39">
        <v>0</v>
      </c>
      <c r="S200" s="39">
        <v>0</v>
      </c>
      <c r="T200" s="40">
        <v>0</v>
      </c>
      <c r="U200" s="28">
        <f>+Tabla7[[#This Row],[META_USAQUEN]]+Tabla7[[#This Row],[META_ENGATIVA]]+Tabla7[[#This Row],[META_SUBA]]+Tabla7[[#This Row],[META_CHAPINERO]]+Tabla7[[#This Row],[META_BARRIOS_UNIDOS]]+Tabla7[[#This Row],[META_TEUSAQUILLO]]+Tabla7[[#This Row],[META_SUBRED]]+Tabla7[[#This Row],[META_DISTRITO]]</f>
        <v>0</v>
      </c>
      <c r="V200" s="29">
        <f>+Tabla7[[#This Row],[META_NORTE]]-Tabla7[[#This Row],[META_TOTAL]]</f>
        <v>0</v>
      </c>
      <c r="W200" s="30">
        <f>+Tabla7[[#This Row],[VALOR UNITARIO]]*Tabla7[[#This Row],[META_USAQUEN]]</f>
        <v>0</v>
      </c>
      <c r="X200" s="31">
        <f>+Tabla7[[#This Row],[META_ENGATIVA]]*Tabla7[[#This Row],[VALOR UNITARIO]]</f>
        <v>0</v>
      </c>
      <c r="Y200" s="31">
        <f>+Tabla7[[#This Row],[META_SUBA]]*Tabla7[[#This Row],[VALOR UNITARIO]]</f>
        <v>0</v>
      </c>
      <c r="Z200" s="31">
        <f>+Tabla7[[#This Row],[META_CHAPINERO]]*Tabla7[[#This Row],[VALOR UNITARIO]]</f>
        <v>0</v>
      </c>
      <c r="AA200" s="31">
        <f>+Tabla7[[#This Row],[META_BARRIOS_UNIDOS]]*Tabla7[[#This Row],[VALOR UNITARIO]]</f>
        <v>0</v>
      </c>
      <c r="AB200" s="31">
        <f>+Tabla7[[#This Row],[META_TEUSAQUILLO]]*Tabla7[[#This Row],[VALOR UNITARIO]]</f>
        <v>0</v>
      </c>
      <c r="AC200" s="31">
        <f>+Tabla7[[#This Row],[META_SUBRED]]*Tabla7[[#This Row],[VALOR UNITARIO]]</f>
        <v>0</v>
      </c>
      <c r="AD200" s="32">
        <f>+Tabla7[[#This Row],[META_DISTRITO]]*Tabla7[[#This Row],[VALOR UNITARIO]]</f>
        <v>0</v>
      </c>
      <c r="AE200" s="30">
        <f>SUM(Tabla7[[#This Row],[$_USAQUEN]:[$_DISTRITO]])</f>
        <v>0</v>
      </c>
      <c r="AF200" s="32">
        <f>+Tabla7[[#This Row],[$_NORTE]]-Tabla7[[#This Row],[$_TOTAL]]</f>
        <v>0</v>
      </c>
    </row>
    <row r="201" spans="1:32" ht="64.5" hidden="1" thickTop="1">
      <c r="A201" s="19" t="s">
        <v>54</v>
      </c>
      <c r="B201" s="20" t="s">
        <v>292</v>
      </c>
      <c r="C201" s="20" t="s">
        <v>293</v>
      </c>
      <c r="D201" s="21">
        <v>184</v>
      </c>
      <c r="E201" s="20" t="s">
        <v>305</v>
      </c>
      <c r="F201" s="20" t="s">
        <v>295</v>
      </c>
      <c r="G201" s="19" t="s">
        <v>45</v>
      </c>
      <c r="H201" s="19" t="s">
        <v>46</v>
      </c>
      <c r="I201" s="19" t="s">
        <v>65</v>
      </c>
      <c r="J201" s="22">
        <v>9941299</v>
      </c>
      <c r="K201" s="5">
        <v>0</v>
      </c>
      <c r="L201" s="22">
        <f>+Tabla7[[#This Row],[VALOR UNITARIO]]*Tabla7[[#This Row],[META_NORTE]]</f>
        <v>0</v>
      </c>
      <c r="M201" s="38">
        <v>0</v>
      </c>
      <c r="N201" s="39">
        <v>0</v>
      </c>
      <c r="O201" s="39">
        <v>0</v>
      </c>
      <c r="P201" s="39">
        <v>0</v>
      </c>
      <c r="Q201" s="39">
        <v>0</v>
      </c>
      <c r="R201" s="39">
        <v>0</v>
      </c>
      <c r="S201" s="39">
        <v>0</v>
      </c>
      <c r="T201" s="40">
        <v>0</v>
      </c>
      <c r="U201" s="28">
        <f>+Tabla7[[#This Row],[META_USAQUEN]]+Tabla7[[#This Row],[META_ENGATIVA]]+Tabla7[[#This Row],[META_SUBA]]+Tabla7[[#This Row],[META_CHAPINERO]]+Tabla7[[#This Row],[META_BARRIOS_UNIDOS]]+Tabla7[[#This Row],[META_TEUSAQUILLO]]+Tabla7[[#This Row],[META_SUBRED]]+Tabla7[[#This Row],[META_DISTRITO]]</f>
        <v>0</v>
      </c>
      <c r="V201" s="29">
        <f>+Tabla7[[#This Row],[META_NORTE]]-Tabla7[[#This Row],[META_TOTAL]]</f>
        <v>0</v>
      </c>
      <c r="W201" s="30">
        <f>+Tabla7[[#This Row],[VALOR UNITARIO]]*Tabla7[[#This Row],[META_USAQUEN]]</f>
        <v>0</v>
      </c>
      <c r="X201" s="31">
        <f>+Tabla7[[#This Row],[META_ENGATIVA]]*Tabla7[[#This Row],[VALOR UNITARIO]]</f>
        <v>0</v>
      </c>
      <c r="Y201" s="31">
        <f>+Tabla7[[#This Row],[META_SUBA]]*Tabla7[[#This Row],[VALOR UNITARIO]]</f>
        <v>0</v>
      </c>
      <c r="Z201" s="31">
        <f>+Tabla7[[#This Row],[META_CHAPINERO]]*Tabla7[[#This Row],[VALOR UNITARIO]]</f>
        <v>0</v>
      </c>
      <c r="AA201" s="31">
        <f>+Tabla7[[#This Row],[META_BARRIOS_UNIDOS]]*Tabla7[[#This Row],[VALOR UNITARIO]]</f>
        <v>0</v>
      </c>
      <c r="AB201" s="31">
        <f>+Tabla7[[#This Row],[META_TEUSAQUILLO]]*Tabla7[[#This Row],[VALOR UNITARIO]]</f>
        <v>0</v>
      </c>
      <c r="AC201" s="31">
        <f>+Tabla7[[#This Row],[META_SUBRED]]*Tabla7[[#This Row],[VALOR UNITARIO]]</f>
        <v>0</v>
      </c>
      <c r="AD201" s="32">
        <f>+Tabla7[[#This Row],[META_DISTRITO]]*Tabla7[[#This Row],[VALOR UNITARIO]]</f>
        <v>0</v>
      </c>
      <c r="AE201" s="30">
        <f>SUM(Tabla7[[#This Row],[$_USAQUEN]:[$_DISTRITO]])</f>
        <v>0</v>
      </c>
      <c r="AF201" s="32">
        <f>+Tabla7[[#This Row],[$_NORTE]]-Tabla7[[#This Row],[$_TOTAL]]</f>
        <v>0</v>
      </c>
    </row>
    <row r="202" spans="1:32" ht="64.5" hidden="1" thickTop="1">
      <c r="A202" s="19" t="s">
        <v>54</v>
      </c>
      <c r="B202" s="20" t="s">
        <v>292</v>
      </c>
      <c r="C202" s="20" t="s">
        <v>293</v>
      </c>
      <c r="D202" s="21">
        <v>185</v>
      </c>
      <c r="E202" s="20" t="s">
        <v>306</v>
      </c>
      <c r="F202" s="20" t="s">
        <v>295</v>
      </c>
      <c r="G202" s="19" t="s">
        <v>45</v>
      </c>
      <c r="H202" s="19" t="s">
        <v>46</v>
      </c>
      <c r="I202" s="19" t="s">
        <v>65</v>
      </c>
      <c r="J202" s="22">
        <v>40189280</v>
      </c>
      <c r="K202" s="5">
        <v>0</v>
      </c>
      <c r="L202" s="22">
        <f>+Tabla7[[#This Row],[VALOR UNITARIO]]*Tabla7[[#This Row],[META_NORTE]]</f>
        <v>0</v>
      </c>
      <c r="M202" s="38">
        <v>0</v>
      </c>
      <c r="N202" s="39">
        <v>0</v>
      </c>
      <c r="O202" s="39">
        <v>0</v>
      </c>
      <c r="P202" s="39">
        <v>0</v>
      </c>
      <c r="Q202" s="39">
        <v>0</v>
      </c>
      <c r="R202" s="39">
        <v>0</v>
      </c>
      <c r="S202" s="39">
        <v>0</v>
      </c>
      <c r="T202" s="40">
        <v>0</v>
      </c>
      <c r="U202" s="28">
        <f>+Tabla7[[#This Row],[META_USAQUEN]]+Tabla7[[#This Row],[META_ENGATIVA]]+Tabla7[[#This Row],[META_SUBA]]+Tabla7[[#This Row],[META_CHAPINERO]]+Tabla7[[#This Row],[META_BARRIOS_UNIDOS]]+Tabla7[[#This Row],[META_TEUSAQUILLO]]+Tabla7[[#This Row],[META_SUBRED]]+Tabla7[[#This Row],[META_DISTRITO]]</f>
        <v>0</v>
      </c>
      <c r="V202" s="29">
        <f>+Tabla7[[#This Row],[META_NORTE]]-Tabla7[[#This Row],[META_TOTAL]]</f>
        <v>0</v>
      </c>
      <c r="W202" s="30">
        <f>+Tabla7[[#This Row],[VALOR UNITARIO]]*Tabla7[[#This Row],[META_USAQUEN]]</f>
        <v>0</v>
      </c>
      <c r="X202" s="31">
        <f>+Tabla7[[#This Row],[META_ENGATIVA]]*Tabla7[[#This Row],[VALOR UNITARIO]]</f>
        <v>0</v>
      </c>
      <c r="Y202" s="31">
        <f>+Tabla7[[#This Row],[META_SUBA]]*Tabla7[[#This Row],[VALOR UNITARIO]]</f>
        <v>0</v>
      </c>
      <c r="Z202" s="31">
        <f>+Tabla7[[#This Row],[META_CHAPINERO]]*Tabla7[[#This Row],[VALOR UNITARIO]]</f>
        <v>0</v>
      </c>
      <c r="AA202" s="31">
        <f>+Tabla7[[#This Row],[META_BARRIOS_UNIDOS]]*Tabla7[[#This Row],[VALOR UNITARIO]]</f>
        <v>0</v>
      </c>
      <c r="AB202" s="31">
        <f>+Tabla7[[#This Row],[META_TEUSAQUILLO]]*Tabla7[[#This Row],[VALOR UNITARIO]]</f>
        <v>0</v>
      </c>
      <c r="AC202" s="31">
        <f>+Tabla7[[#This Row],[META_SUBRED]]*Tabla7[[#This Row],[VALOR UNITARIO]]</f>
        <v>0</v>
      </c>
      <c r="AD202" s="32">
        <f>+Tabla7[[#This Row],[META_DISTRITO]]*Tabla7[[#This Row],[VALOR UNITARIO]]</f>
        <v>0</v>
      </c>
      <c r="AE202" s="30">
        <f>SUM(Tabla7[[#This Row],[$_USAQUEN]:[$_DISTRITO]])</f>
        <v>0</v>
      </c>
      <c r="AF202" s="32">
        <f>+Tabla7[[#This Row],[$_NORTE]]-Tabla7[[#This Row],[$_TOTAL]]</f>
        <v>0</v>
      </c>
    </row>
    <row r="203" spans="1:32" ht="63.75" hidden="1">
      <c r="A203" s="19" t="s">
        <v>54</v>
      </c>
      <c r="B203" s="20" t="s">
        <v>292</v>
      </c>
      <c r="C203" s="20" t="s">
        <v>293</v>
      </c>
      <c r="D203" s="21">
        <v>186</v>
      </c>
      <c r="E203" s="20" t="s">
        <v>307</v>
      </c>
      <c r="F203" s="20" t="s">
        <v>295</v>
      </c>
      <c r="G203" s="19" t="s">
        <v>45</v>
      </c>
      <c r="H203" s="19" t="s">
        <v>67</v>
      </c>
      <c r="I203" s="19" t="s">
        <v>47</v>
      </c>
      <c r="J203" s="22">
        <v>7347488</v>
      </c>
      <c r="K203" s="5">
        <v>0</v>
      </c>
      <c r="L203" s="22">
        <f>+Tabla7[[#This Row],[VALOR UNITARIO]]*Tabla7[[#This Row],[META_NORTE]]</f>
        <v>0</v>
      </c>
      <c r="M203" s="41">
        <f>+Tabla7[[#This Row],[META_NORTE]]*10.02/100</f>
        <v>0</v>
      </c>
      <c r="N203" s="42">
        <f>+Tabla7[[#This Row],[META_NORTE]]*43.81/100</f>
        <v>0</v>
      </c>
      <c r="O203" s="42">
        <f>+Tabla7[[#This Row],[META_NORTE]]*29.46/100</f>
        <v>0</v>
      </c>
      <c r="P203" s="42">
        <f>+Tabla7[[#This Row],[META_NORTE]]*7.72/100</f>
        <v>0</v>
      </c>
      <c r="Q203" s="42">
        <f>+Tabla7[[#This Row],[META_NORTE]]*3.92/100</f>
        <v>0</v>
      </c>
      <c r="R203" s="42">
        <f>+Tabla7[[#This Row],[META_NORTE]]*5.07/100</f>
        <v>0</v>
      </c>
      <c r="S203" s="42">
        <v>0</v>
      </c>
      <c r="T203" s="43">
        <v>0</v>
      </c>
      <c r="U203" s="28">
        <f>+Tabla7[[#This Row],[META_USAQUEN]]+Tabla7[[#This Row],[META_ENGATIVA]]+Tabla7[[#This Row],[META_SUBA]]+Tabla7[[#This Row],[META_CHAPINERO]]+Tabla7[[#This Row],[META_BARRIOS_UNIDOS]]+Tabla7[[#This Row],[META_TEUSAQUILLO]]+Tabla7[[#This Row],[META_SUBRED]]+Tabla7[[#This Row],[META_DISTRITO]]</f>
        <v>0</v>
      </c>
      <c r="V203" s="29">
        <f>+Tabla7[[#This Row],[META_NORTE]]-Tabla7[[#This Row],[META_TOTAL]]</f>
        <v>0</v>
      </c>
      <c r="W203" s="30">
        <f>+Tabla7[[#This Row],[VALOR UNITARIO]]*Tabla7[[#This Row],[META_USAQUEN]]</f>
        <v>0</v>
      </c>
      <c r="X203" s="31">
        <f>+Tabla7[[#This Row],[META_ENGATIVA]]*Tabla7[[#This Row],[VALOR UNITARIO]]</f>
        <v>0</v>
      </c>
      <c r="Y203" s="31">
        <f>+Tabla7[[#This Row],[META_SUBA]]*Tabla7[[#This Row],[VALOR UNITARIO]]</f>
        <v>0</v>
      </c>
      <c r="Z203" s="31">
        <f>+Tabla7[[#This Row],[META_CHAPINERO]]*Tabla7[[#This Row],[VALOR UNITARIO]]</f>
        <v>0</v>
      </c>
      <c r="AA203" s="31">
        <f>+Tabla7[[#This Row],[META_BARRIOS_UNIDOS]]*Tabla7[[#This Row],[VALOR UNITARIO]]</f>
        <v>0</v>
      </c>
      <c r="AB203" s="31">
        <f>+Tabla7[[#This Row],[META_TEUSAQUILLO]]*Tabla7[[#This Row],[VALOR UNITARIO]]</f>
        <v>0</v>
      </c>
      <c r="AC203" s="31">
        <f>+Tabla7[[#This Row],[META_SUBRED]]*Tabla7[[#This Row],[VALOR UNITARIO]]</f>
        <v>0</v>
      </c>
      <c r="AD203" s="32">
        <f>+Tabla7[[#This Row],[META_DISTRITO]]*Tabla7[[#This Row],[VALOR UNITARIO]]</f>
        <v>0</v>
      </c>
      <c r="AE203" s="30">
        <f>SUM(Tabla7[[#This Row],[$_USAQUEN]:[$_DISTRITO]])</f>
        <v>0</v>
      </c>
      <c r="AF203" s="32">
        <f>+Tabla7[[#This Row],[$_NORTE]]-Tabla7[[#This Row],[$_TOTAL]]</f>
        <v>0</v>
      </c>
    </row>
    <row r="204" spans="1:32" ht="77.25" hidden="1" thickTop="1">
      <c r="A204" s="19" t="s">
        <v>54</v>
      </c>
      <c r="B204" s="20" t="s">
        <v>292</v>
      </c>
      <c r="C204" s="20" t="s">
        <v>308</v>
      </c>
      <c r="D204" s="21">
        <v>187</v>
      </c>
      <c r="E204" s="20" t="s">
        <v>309</v>
      </c>
      <c r="F204" s="20" t="s">
        <v>295</v>
      </c>
      <c r="G204" s="19" t="s">
        <v>45</v>
      </c>
      <c r="H204" s="19" t="s">
        <v>46</v>
      </c>
      <c r="I204" s="19" t="s">
        <v>65</v>
      </c>
      <c r="J204" s="22">
        <v>3994272</v>
      </c>
      <c r="K204" s="5">
        <v>180</v>
      </c>
      <c r="L204" s="22">
        <f>+Tabla7[[#This Row],[VALOR UNITARIO]]*Tabla7[[#This Row],[META_NORTE]]</f>
        <v>718968960</v>
      </c>
      <c r="M204" s="38">
        <v>0</v>
      </c>
      <c r="N204" s="39">
        <v>0</v>
      </c>
      <c r="O204" s="39">
        <v>0</v>
      </c>
      <c r="P204" s="39">
        <v>0</v>
      </c>
      <c r="Q204" s="39">
        <v>0</v>
      </c>
      <c r="R204" s="39">
        <v>0</v>
      </c>
      <c r="S204" s="39">
        <v>180</v>
      </c>
      <c r="T204" s="40">
        <v>0</v>
      </c>
      <c r="U204" s="28">
        <f>+Tabla7[[#This Row],[META_USAQUEN]]+Tabla7[[#This Row],[META_ENGATIVA]]+Tabla7[[#This Row],[META_SUBA]]+Tabla7[[#This Row],[META_CHAPINERO]]+Tabla7[[#This Row],[META_BARRIOS_UNIDOS]]+Tabla7[[#This Row],[META_TEUSAQUILLO]]+Tabla7[[#This Row],[META_SUBRED]]+Tabla7[[#This Row],[META_DISTRITO]]</f>
        <v>180</v>
      </c>
      <c r="V204" s="29">
        <f>+Tabla7[[#This Row],[META_NORTE]]-Tabla7[[#This Row],[META_TOTAL]]</f>
        <v>0</v>
      </c>
      <c r="W204" s="30">
        <f>+Tabla7[[#This Row],[VALOR UNITARIO]]*Tabla7[[#This Row],[META_USAQUEN]]</f>
        <v>0</v>
      </c>
      <c r="X204" s="31">
        <f>+Tabla7[[#This Row],[META_ENGATIVA]]*Tabla7[[#This Row],[VALOR UNITARIO]]</f>
        <v>0</v>
      </c>
      <c r="Y204" s="31">
        <f>+Tabla7[[#This Row],[META_SUBA]]*Tabla7[[#This Row],[VALOR UNITARIO]]</f>
        <v>0</v>
      </c>
      <c r="Z204" s="31">
        <f>+Tabla7[[#This Row],[META_CHAPINERO]]*Tabla7[[#This Row],[VALOR UNITARIO]]</f>
        <v>0</v>
      </c>
      <c r="AA204" s="31">
        <f>+Tabla7[[#This Row],[META_BARRIOS_UNIDOS]]*Tabla7[[#This Row],[VALOR UNITARIO]]</f>
        <v>0</v>
      </c>
      <c r="AB204" s="31">
        <f>+Tabla7[[#This Row],[META_TEUSAQUILLO]]*Tabla7[[#This Row],[VALOR UNITARIO]]</f>
        <v>0</v>
      </c>
      <c r="AC204" s="31">
        <f>+Tabla7[[#This Row],[META_SUBRED]]*Tabla7[[#This Row],[VALOR UNITARIO]]</f>
        <v>718968960</v>
      </c>
      <c r="AD204" s="32">
        <f>+Tabla7[[#This Row],[META_DISTRITO]]*Tabla7[[#This Row],[VALOR UNITARIO]]</f>
        <v>0</v>
      </c>
      <c r="AE204" s="30">
        <f>SUM(Tabla7[[#This Row],[$_USAQUEN]:[$_DISTRITO]])</f>
        <v>718968960</v>
      </c>
      <c r="AF204" s="32">
        <f>+Tabla7[[#This Row],[$_NORTE]]-Tabla7[[#This Row],[$_TOTAL]]</f>
        <v>0</v>
      </c>
    </row>
    <row r="205" spans="1:32" ht="77.25" hidden="1" thickTop="1">
      <c r="A205" s="19" t="s">
        <v>54</v>
      </c>
      <c r="B205" s="20" t="s">
        <v>292</v>
      </c>
      <c r="C205" s="20" t="s">
        <v>308</v>
      </c>
      <c r="D205" s="21">
        <v>188</v>
      </c>
      <c r="E205" s="20" t="s">
        <v>310</v>
      </c>
      <c r="F205" s="20" t="s">
        <v>295</v>
      </c>
      <c r="G205" s="19" t="s">
        <v>45</v>
      </c>
      <c r="H205" s="19" t="s">
        <v>46</v>
      </c>
      <c r="I205" s="19" t="s">
        <v>65</v>
      </c>
      <c r="J205" s="22">
        <v>33280669</v>
      </c>
      <c r="K205" s="5">
        <v>12</v>
      </c>
      <c r="L205" s="22">
        <f>+Tabla7[[#This Row],[VALOR UNITARIO]]*Tabla7[[#This Row],[META_NORTE]]</f>
        <v>399368028</v>
      </c>
      <c r="M205" s="38">
        <v>0</v>
      </c>
      <c r="N205" s="39">
        <v>0</v>
      </c>
      <c r="O205" s="39">
        <v>0</v>
      </c>
      <c r="P205" s="39">
        <v>0</v>
      </c>
      <c r="Q205" s="39">
        <v>0</v>
      </c>
      <c r="R205" s="39">
        <v>0</v>
      </c>
      <c r="S205" s="39">
        <v>12</v>
      </c>
      <c r="T205" s="40">
        <v>0</v>
      </c>
      <c r="U205" s="28">
        <f>+Tabla7[[#This Row],[META_USAQUEN]]+Tabla7[[#This Row],[META_ENGATIVA]]+Tabla7[[#This Row],[META_SUBA]]+Tabla7[[#This Row],[META_CHAPINERO]]+Tabla7[[#This Row],[META_BARRIOS_UNIDOS]]+Tabla7[[#This Row],[META_TEUSAQUILLO]]+Tabla7[[#This Row],[META_SUBRED]]+Tabla7[[#This Row],[META_DISTRITO]]</f>
        <v>12</v>
      </c>
      <c r="V205" s="29">
        <f>+Tabla7[[#This Row],[META_NORTE]]-Tabla7[[#This Row],[META_TOTAL]]</f>
        <v>0</v>
      </c>
      <c r="W205" s="30">
        <f>+Tabla7[[#This Row],[VALOR UNITARIO]]*Tabla7[[#This Row],[META_USAQUEN]]</f>
        <v>0</v>
      </c>
      <c r="X205" s="31">
        <f>+Tabla7[[#This Row],[META_ENGATIVA]]*Tabla7[[#This Row],[VALOR UNITARIO]]</f>
        <v>0</v>
      </c>
      <c r="Y205" s="31">
        <f>+Tabla7[[#This Row],[META_SUBA]]*Tabla7[[#This Row],[VALOR UNITARIO]]</f>
        <v>0</v>
      </c>
      <c r="Z205" s="31">
        <f>+Tabla7[[#This Row],[META_CHAPINERO]]*Tabla7[[#This Row],[VALOR UNITARIO]]</f>
        <v>0</v>
      </c>
      <c r="AA205" s="31">
        <f>+Tabla7[[#This Row],[META_BARRIOS_UNIDOS]]*Tabla7[[#This Row],[VALOR UNITARIO]]</f>
        <v>0</v>
      </c>
      <c r="AB205" s="31">
        <f>+Tabla7[[#This Row],[META_TEUSAQUILLO]]*Tabla7[[#This Row],[VALOR UNITARIO]]</f>
        <v>0</v>
      </c>
      <c r="AC205" s="31">
        <f>+Tabla7[[#This Row],[META_SUBRED]]*Tabla7[[#This Row],[VALOR UNITARIO]]</f>
        <v>399368028</v>
      </c>
      <c r="AD205" s="32">
        <f>+Tabla7[[#This Row],[META_DISTRITO]]*Tabla7[[#This Row],[VALOR UNITARIO]]</f>
        <v>0</v>
      </c>
      <c r="AE205" s="30">
        <f>SUM(Tabla7[[#This Row],[$_USAQUEN]:[$_DISTRITO]])</f>
        <v>399368028</v>
      </c>
      <c r="AF205" s="32">
        <f>+Tabla7[[#This Row],[$_NORTE]]-Tabla7[[#This Row],[$_TOTAL]]</f>
        <v>0</v>
      </c>
    </row>
    <row r="206" spans="1:32" ht="77.25" hidden="1" thickTop="1">
      <c r="A206" s="19" t="s">
        <v>54</v>
      </c>
      <c r="B206" s="20" t="s">
        <v>292</v>
      </c>
      <c r="C206" s="20" t="s">
        <v>308</v>
      </c>
      <c r="D206" s="21">
        <v>189</v>
      </c>
      <c r="E206" s="20" t="s">
        <v>311</v>
      </c>
      <c r="F206" s="20" t="s">
        <v>295</v>
      </c>
      <c r="G206" s="19" t="s">
        <v>45</v>
      </c>
      <c r="H206" s="19" t="s">
        <v>46</v>
      </c>
      <c r="I206" s="19" t="s">
        <v>65</v>
      </c>
      <c r="J206" s="22">
        <v>25933181</v>
      </c>
      <c r="K206" s="5">
        <v>0</v>
      </c>
      <c r="L206" s="22">
        <f>+Tabla7[[#This Row],[VALOR UNITARIO]]*Tabla7[[#This Row],[META_NORTE]]</f>
        <v>0</v>
      </c>
      <c r="M206" s="38">
        <v>0</v>
      </c>
      <c r="N206" s="39">
        <v>0</v>
      </c>
      <c r="O206" s="39">
        <v>0</v>
      </c>
      <c r="P206" s="39">
        <v>0</v>
      </c>
      <c r="Q206" s="39">
        <v>0</v>
      </c>
      <c r="R206" s="39">
        <v>0</v>
      </c>
      <c r="S206" s="39">
        <v>0</v>
      </c>
      <c r="T206" s="40">
        <v>0</v>
      </c>
      <c r="U206" s="28">
        <f>+Tabla7[[#This Row],[META_USAQUEN]]+Tabla7[[#This Row],[META_ENGATIVA]]+Tabla7[[#This Row],[META_SUBA]]+Tabla7[[#This Row],[META_CHAPINERO]]+Tabla7[[#This Row],[META_BARRIOS_UNIDOS]]+Tabla7[[#This Row],[META_TEUSAQUILLO]]+Tabla7[[#This Row],[META_SUBRED]]+Tabla7[[#This Row],[META_DISTRITO]]</f>
        <v>0</v>
      </c>
      <c r="V206" s="29">
        <f>+Tabla7[[#This Row],[META_NORTE]]-Tabla7[[#This Row],[META_TOTAL]]</f>
        <v>0</v>
      </c>
      <c r="W206" s="30">
        <f>+Tabla7[[#This Row],[VALOR UNITARIO]]*Tabla7[[#This Row],[META_USAQUEN]]</f>
        <v>0</v>
      </c>
      <c r="X206" s="31">
        <f>+Tabla7[[#This Row],[META_ENGATIVA]]*Tabla7[[#This Row],[VALOR UNITARIO]]</f>
        <v>0</v>
      </c>
      <c r="Y206" s="31">
        <f>+Tabla7[[#This Row],[META_SUBA]]*Tabla7[[#This Row],[VALOR UNITARIO]]</f>
        <v>0</v>
      </c>
      <c r="Z206" s="31">
        <f>+Tabla7[[#This Row],[META_CHAPINERO]]*Tabla7[[#This Row],[VALOR UNITARIO]]</f>
        <v>0</v>
      </c>
      <c r="AA206" s="31">
        <f>+Tabla7[[#This Row],[META_BARRIOS_UNIDOS]]*Tabla7[[#This Row],[VALOR UNITARIO]]</f>
        <v>0</v>
      </c>
      <c r="AB206" s="31">
        <f>+Tabla7[[#This Row],[META_TEUSAQUILLO]]*Tabla7[[#This Row],[VALOR UNITARIO]]</f>
        <v>0</v>
      </c>
      <c r="AC206" s="31">
        <f>+Tabla7[[#This Row],[META_SUBRED]]*Tabla7[[#This Row],[VALOR UNITARIO]]</f>
        <v>0</v>
      </c>
      <c r="AD206" s="32">
        <f>+Tabla7[[#This Row],[META_DISTRITO]]*Tabla7[[#This Row],[VALOR UNITARIO]]</f>
        <v>0</v>
      </c>
      <c r="AE206" s="30">
        <f>SUM(Tabla7[[#This Row],[$_USAQUEN]:[$_DISTRITO]])</f>
        <v>0</v>
      </c>
      <c r="AF206" s="32">
        <f>+Tabla7[[#This Row],[$_NORTE]]-Tabla7[[#This Row],[$_TOTAL]]</f>
        <v>0</v>
      </c>
    </row>
    <row r="207" spans="1:32" ht="77.25" hidden="1" thickTop="1">
      <c r="A207" s="19" t="s">
        <v>54</v>
      </c>
      <c r="B207" s="20" t="s">
        <v>292</v>
      </c>
      <c r="C207" s="20" t="s">
        <v>308</v>
      </c>
      <c r="D207" s="21">
        <v>190</v>
      </c>
      <c r="E207" s="20" t="s">
        <v>312</v>
      </c>
      <c r="F207" s="20" t="s">
        <v>295</v>
      </c>
      <c r="G207" s="19" t="s">
        <v>45</v>
      </c>
      <c r="H207" s="19" t="s">
        <v>46</v>
      </c>
      <c r="I207" s="19" t="s">
        <v>65</v>
      </c>
      <c r="J207" s="22">
        <v>8432352</v>
      </c>
      <c r="K207" s="5">
        <v>12</v>
      </c>
      <c r="L207" s="22">
        <f>+Tabla7[[#This Row],[VALOR UNITARIO]]*Tabla7[[#This Row],[META_NORTE]]</f>
        <v>101188224</v>
      </c>
      <c r="M207" s="38">
        <v>0</v>
      </c>
      <c r="N207" s="39">
        <v>0</v>
      </c>
      <c r="O207" s="39">
        <v>0</v>
      </c>
      <c r="P207" s="39">
        <v>0</v>
      </c>
      <c r="Q207" s="39">
        <v>0</v>
      </c>
      <c r="R207" s="39">
        <v>0</v>
      </c>
      <c r="S207" s="39">
        <v>12</v>
      </c>
      <c r="T207" s="40">
        <v>0</v>
      </c>
      <c r="U207" s="28">
        <f>+Tabla7[[#This Row],[META_USAQUEN]]+Tabla7[[#This Row],[META_ENGATIVA]]+Tabla7[[#This Row],[META_SUBA]]+Tabla7[[#This Row],[META_CHAPINERO]]+Tabla7[[#This Row],[META_BARRIOS_UNIDOS]]+Tabla7[[#This Row],[META_TEUSAQUILLO]]+Tabla7[[#This Row],[META_SUBRED]]+Tabla7[[#This Row],[META_DISTRITO]]</f>
        <v>12</v>
      </c>
      <c r="V207" s="29">
        <f>+Tabla7[[#This Row],[META_NORTE]]-Tabla7[[#This Row],[META_TOTAL]]</f>
        <v>0</v>
      </c>
      <c r="W207" s="30">
        <f>+Tabla7[[#This Row],[VALOR UNITARIO]]*Tabla7[[#This Row],[META_USAQUEN]]</f>
        <v>0</v>
      </c>
      <c r="X207" s="31">
        <f>+Tabla7[[#This Row],[META_ENGATIVA]]*Tabla7[[#This Row],[VALOR UNITARIO]]</f>
        <v>0</v>
      </c>
      <c r="Y207" s="31">
        <f>+Tabla7[[#This Row],[META_SUBA]]*Tabla7[[#This Row],[VALOR UNITARIO]]</f>
        <v>0</v>
      </c>
      <c r="Z207" s="31">
        <f>+Tabla7[[#This Row],[META_CHAPINERO]]*Tabla7[[#This Row],[VALOR UNITARIO]]</f>
        <v>0</v>
      </c>
      <c r="AA207" s="31">
        <f>+Tabla7[[#This Row],[META_BARRIOS_UNIDOS]]*Tabla7[[#This Row],[VALOR UNITARIO]]</f>
        <v>0</v>
      </c>
      <c r="AB207" s="31">
        <f>+Tabla7[[#This Row],[META_TEUSAQUILLO]]*Tabla7[[#This Row],[VALOR UNITARIO]]</f>
        <v>0</v>
      </c>
      <c r="AC207" s="31">
        <f>+Tabla7[[#This Row],[META_SUBRED]]*Tabla7[[#This Row],[VALOR UNITARIO]]</f>
        <v>101188224</v>
      </c>
      <c r="AD207" s="32">
        <f>+Tabla7[[#This Row],[META_DISTRITO]]*Tabla7[[#This Row],[VALOR UNITARIO]]</f>
        <v>0</v>
      </c>
      <c r="AE207" s="30">
        <f>SUM(Tabla7[[#This Row],[$_USAQUEN]:[$_DISTRITO]])</f>
        <v>101188224</v>
      </c>
      <c r="AF207" s="32">
        <f>+Tabla7[[#This Row],[$_NORTE]]-Tabla7[[#This Row],[$_TOTAL]]</f>
        <v>0</v>
      </c>
    </row>
    <row r="208" spans="1:32" ht="64.5" hidden="1" thickTop="1">
      <c r="A208" s="19" t="s">
        <v>54</v>
      </c>
      <c r="B208" s="20" t="s">
        <v>292</v>
      </c>
      <c r="C208" s="20" t="s">
        <v>293</v>
      </c>
      <c r="D208" s="21">
        <v>191</v>
      </c>
      <c r="E208" s="20" t="s">
        <v>313</v>
      </c>
      <c r="F208" s="20" t="s">
        <v>295</v>
      </c>
      <c r="G208" s="19" t="s">
        <v>45</v>
      </c>
      <c r="H208" s="19" t="s">
        <v>46</v>
      </c>
      <c r="I208" s="19" t="s">
        <v>65</v>
      </c>
      <c r="J208" s="22">
        <v>7347488</v>
      </c>
      <c r="K208" s="5">
        <v>12</v>
      </c>
      <c r="L208" s="22">
        <f>+Tabla7[[#This Row],[VALOR UNITARIO]]*Tabla7[[#This Row],[META_NORTE]]</f>
        <v>88169856</v>
      </c>
      <c r="M208" s="38">
        <v>0</v>
      </c>
      <c r="N208" s="39">
        <v>0</v>
      </c>
      <c r="O208" s="39">
        <v>0</v>
      </c>
      <c r="P208" s="39">
        <v>0</v>
      </c>
      <c r="Q208" s="39">
        <v>0</v>
      </c>
      <c r="R208" s="39">
        <v>0</v>
      </c>
      <c r="S208" s="39">
        <v>12</v>
      </c>
      <c r="T208" s="40">
        <v>0</v>
      </c>
      <c r="U208" s="28">
        <f>+Tabla7[[#This Row],[META_USAQUEN]]+Tabla7[[#This Row],[META_ENGATIVA]]+Tabla7[[#This Row],[META_SUBA]]+Tabla7[[#This Row],[META_CHAPINERO]]+Tabla7[[#This Row],[META_BARRIOS_UNIDOS]]+Tabla7[[#This Row],[META_TEUSAQUILLO]]+Tabla7[[#This Row],[META_SUBRED]]+Tabla7[[#This Row],[META_DISTRITO]]</f>
        <v>12</v>
      </c>
      <c r="V208" s="29">
        <f>+Tabla7[[#This Row],[META_NORTE]]-Tabla7[[#This Row],[META_TOTAL]]</f>
        <v>0</v>
      </c>
      <c r="W208" s="30">
        <f>+Tabla7[[#This Row],[VALOR UNITARIO]]*Tabla7[[#This Row],[META_USAQUEN]]</f>
        <v>0</v>
      </c>
      <c r="X208" s="31">
        <f>+Tabla7[[#This Row],[META_ENGATIVA]]*Tabla7[[#This Row],[VALOR UNITARIO]]</f>
        <v>0</v>
      </c>
      <c r="Y208" s="31">
        <f>+Tabla7[[#This Row],[META_SUBA]]*Tabla7[[#This Row],[VALOR UNITARIO]]</f>
        <v>0</v>
      </c>
      <c r="Z208" s="31">
        <f>+Tabla7[[#This Row],[META_CHAPINERO]]*Tabla7[[#This Row],[VALOR UNITARIO]]</f>
        <v>0</v>
      </c>
      <c r="AA208" s="31">
        <f>+Tabla7[[#This Row],[META_BARRIOS_UNIDOS]]*Tabla7[[#This Row],[VALOR UNITARIO]]</f>
        <v>0</v>
      </c>
      <c r="AB208" s="31">
        <f>+Tabla7[[#This Row],[META_TEUSAQUILLO]]*Tabla7[[#This Row],[VALOR UNITARIO]]</f>
        <v>0</v>
      </c>
      <c r="AC208" s="31">
        <f>+Tabla7[[#This Row],[META_SUBRED]]*Tabla7[[#This Row],[VALOR UNITARIO]]</f>
        <v>88169856</v>
      </c>
      <c r="AD208" s="32">
        <f>+Tabla7[[#This Row],[META_DISTRITO]]*Tabla7[[#This Row],[VALOR UNITARIO]]</f>
        <v>0</v>
      </c>
      <c r="AE208" s="30">
        <f>SUM(Tabla7[[#This Row],[$_USAQUEN]:[$_DISTRITO]])</f>
        <v>88169856</v>
      </c>
      <c r="AF208" s="32">
        <f>+Tabla7[[#This Row],[$_NORTE]]-Tabla7[[#This Row],[$_TOTAL]]</f>
        <v>0</v>
      </c>
    </row>
    <row r="209" spans="1:32" ht="64.5" hidden="1" thickTop="1">
      <c r="A209" s="19" t="s">
        <v>54</v>
      </c>
      <c r="B209" s="20" t="s">
        <v>292</v>
      </c>
      <c r="C209" s="20" t="s">
        <v>293</v>
      </c>
      <c r="D209" s="21">
        <v>192</v>
      </c>
      <c r="E209" s="20" t="s">
        <v>314</v>
      </c>
      <c r="F209" s="20" t="s">
        <v>295</v>
      </c>
      <c r="G209" s="19" t="s">
        <v>45</v>
      </c>
      <c r="H209" s="19" t="s">
        <v>46</v>
      </c>
      <c r="I209" s="19" t="s">
        <v>65</v>
      </c>
      <c r="J209" s="22">
        <v>3673744</v>
      </c>
      <c r="K209" s="5">
        <v>0</v>
      </c>
      <c r="L209" s="22">
        <f>+Tabla7[[#This Row],[VALOR UNITARIO]]*Tabla7[[#This Row],[META_NORTE]]</f>
        <v>0</v>
      </c>
      <c r="M209" s="38">
        <v>0</v>
      </c>
      <c r="N209" s="39">
        <v>0</v>
      </c>
      <c r="O209" s="39">
        <v>0</v>
      </c>
      <c r="P209" s="39">
        <v>0</v>
      </c>
      <c r="Q209" s="39">
        <v>0</v>
      </c>
      <c r="R209" s="39">
        <v>0</v>
      </c>
      <c r="S209" s="39">
        <v>0</v>
      </c>
      <c r="T209" s="40">
        <v>0</v>
      </c>
      <c r="U209" s="28">
        <f>+Tabla7[[#This Row],[META_USAQUEN]]+Tabla7[[#This Row],[META_ENGATIVA]]+Tabla7[[#This Row],[META_SUBA]]+Tabla7[[#This Row],[META_CHAPINERO]]+Tabla7[[#This Row],[META_BARRIOS_UNIDOS]]+Tabla7[[#This Row],[META_TEUSAQUILLO]]+Tabla7[[#This Row],[META_SUBRED]]+Tabla7[[#This Row],[META_DISTRITO]]</f>
        <v>0</v>
      </c>
      <c r="V209" s="29">
        <f>+Tabla7[[#This Row],[META_NORTE]]-Tabla7[[#This Row],[META_TOTAL]]</f>
        <v>0</v>
      </c>
      <c r="W209" s="30">
        <f>+Tabla7[[#This Row],[VALOR UNITARIO]]*Tabla7[[#This Row],[META_USAQUEN]]</f>
        <v>0</v>
      </c>
      <c r="X209" s="31">
        <f>+Tabla7[[#This Row],[META_ENGATIVA]]*Tabla7[[#This Row],[VALOR UNITARIO]]</f>
        <v>0</v>
      </c>
      <c r="Y209" s="31">
        <f>+Tabla7[[#This Row],[META_SUBA]]*Tabla7[[#This Row],[VALOR UNITARIO]]</f>
        <v>0</v>
      </c>
      <c r="Z209" s="31">
        <f>+Tabla7[[#This Row],[META_CHAPINERO]]*Tabla7[[#This Row],[VALOR UNITARIO]]</f>
        <v>0</v>
      </c>
      <c r="AA209" s="31">
        <f>+Tabla7[[#This Row],[META_BARRIOS_UNIDOS]]*Tabla7[[#This Row],[VALOR UNITARIO]]</f>
        <v>0</v>
      </c>
      <c r="AB209" s="31">
        <f>+Tabla7[[#This Row],[META_TEUSAQUILLO]]*Tabla7[[#This Row],[VALOR UNITARIO]]</f>
        <v>0</v>
      </c>
      <c r="AC209" s="31">
        <f>+Tabla7[[#This Row],[META_SUBRED]]*Tabla7[[#This Row],[VALOR UNITARIO]]</f>
        <v>0</v>
      </c>
      <c r="AD209" s="32">
        <f>+Tabla7[[#This Row],[META_DISTRITO]]*Tabla7[[#This Row],[VALOR UNITARIO]]</f>
        <v>0</v>
      </c>
      <c r="AE209" s="30">
        <f>SUM(Tabla7[[#This Row],[$_USAQUEN]:[$_DISTRITO]])</f>
        <v>0</v>
      </c>
      <c r="AF209" s="32">
        <f>+Tabla7[[#This Row],[$_NORTE]]-Tabla7[[#This Row],[$_TOTAL]]</f>
        <v>0</v>
      </c>
    </row>
    <row r="210" spans="1:32" ht="77.25" hidden="1" thickTop="1">
      <c r="A210" s="19" t="s">
        <v>54</v>
      </c>
      <c r="B210" s="20" t="s">
        <v>292</v>
      </c>
      <c r="C210" s="20" t="s">
        <v>308</v>
      </c>
      <c r="D210" s="21">
        <v>193</v>
      </c>
      <c r="E210" s="20" t="s">
        <v>315</v>
      </c>
      <c r="F210" s="20" t="s">
        <v>295</v>
      </c>
      <c r="G210" s="19" t="s">
        <v>45</v>
      </c>
      <c r="H210" s="19" t="s">
        <v>46</v>
      </c>
      <c r="I210" s="19" t="s">
        <v>65</v>
      </c>
      <c r="J210" s="22">
        <v>42556256</v>
      </c>
      <c r="K210" s="5">
        <v>1</v>
      </c>
      <c r="L210" s="22">
        <f>+Tabla7[[#This Row],[VALOR UNITARIO]]*Tabla7[[#This Row],[META_NORTE]]</f>
        <v>42556256</v>
      </c>
      <c r="M210" s="38">
        <v>0</v>
      </c>
      <c r="N210" s="39">
        <v>0</v>
      </c>
      <c r="O210" s="39">
        <v>0</v>
      </c>
      <c r="P210" s="39">
        <v>0</v>
      </c>
      <c r="Q210" s="39">
        <v>0</v>
      </c>
      <c r="R210" s="39">
        <v>0</v>
      </c>
      <c r="S210" s="39">
        <v>1</v>
      </c>
      <c r="T210" s="40">
        <v>0</v>
      </c>
      <c r="U210" s="28">
        <f>+Tabla7[[#This Row],[META_USAQUEN]]+Tabla7[[#This Row],[META_ENGATIVA]]+Tabla7[[#This Row],[META_SUBA]]+Tabla7[[#This Row],[META_CHAPINERO]]+Tabla7[[#This Row],[META_BARRIOS_UNIDOS]]+Tabla7[[#This Row],[META_TEUSAQUILLO]]+Tabla7[[#This Row],[META_SUBRED]]+Tabla7[[#This Row],[META_DISTRITO]]</f>
        <v>1</v>
      </c>
      <c r="V210" s="29">
        <f>+Tabla7[[#This Row],[META_NORTE]]-Tabla7[[#This Row],[META_TOTAL]]</f>
        <v>0</v>
      </c>
      <c r="W210" s="30">
        <f>+Tabla7[[#This Row],[VALOR UNITARIO]]*Tabla7[[#This Row],[META_USAQUEN]]</f>
        <v>0</v>
      </c>
      <c r="X210" s="31">
        <f>+Tabla7[[#This Row],[META_ENGATIVA]]*Tabla7[[#This Row],[VALOR UNITARIO]]</f>
        <v>0</v>
      </c>
      <c r="Y210" s="31">
        <f>+Tabla7[[#This Row],[META_SUBA]]*Tabla7[[#This Row],[VALOR UNITARIO]]</f>
        <v>0</v>
      </c>
      <c r="Z210" s="31">
        <f>+Tabla7[[#This Row],[META_CHAPINERO]]*Tabla7[[#This Row],[VALOR UNITARIO]]</f>
        <v>0</v>
      </c>
      <c r="AA210" s="31">
        <f>+Tabla7[[#This Row],[META_BARRIOS_UNIDOS]]*Tabla7[[#This Row],[VALOR UNITARIO]]</f>
        <v>0</v>
      </c>
      <c r="AB210" s="31">
        <f>+Tabla7[[#This Row],[META_TEUSAQUILLO]]*Tabla7[[#This Row],[VALOR UNITARIO]]</f>
        <v>0</v>
      </c>
      <c r="AC210" s="31">
        <f>+Tabla7[[#This Row],[META_SUBRED]]*Tabla7[[#This Row],[VALOR UNITARIO]]</f>
        <v>42556256</v>
      </c>
      <c r="AD210" s="32">
        <f>+Tabla7[[#This Row],[META_DISTRITO]]*Tabla7[[#This Row],[VALOR UNITARIO]]</f>
        <v>0</v>
      </c>
      <c r="AE210" s="30">
        <f>SUM(Tabla7[[#This Row],[$_USAQUEN]:[$_DISTRITO]])</f>
        <v>42556256</v>
      </c>
      <c r="AF210" s="32">
        <f>+Tabla7[[#This Row],[$_NORTE]]-Tabla7[[#This Row],[$_TOTAL]]</f>
        <v>0</v>
      </c>
    </row>
    <row r="211" spans="1:32" ht="77.25" hidden="1" thickTop="1">
      <c r="A211" s="19" t="s">
        <v>54</v>
      </c>
      <c r="B211" s="20" t="s">
        <v>292</v>
      </c>
      <c r="C211" s="20" t="s">
        <v>308</v>
      </c>
      <c r="D211" s="21">
        <v>194</v>
      </c>
      <c r="E211" s="20" t="s">
        <v>316</v>
      </c>
      <c r="F211" s="20" t="s">
        <v>295</v>
      </c>
      <c r="G211" s="19" t="s">
        <v>45</v>
      </c>
      <c r="H211" s="19" t="s">
        <v>46</v>
      </c>
      <c r="I211" s="19" t="s">
        <v>65</v>
      </c>
      <c r="J211" s="22">
        <v>38561984</v>
      </c>
      <c r="K211" s="5">
        <v>0</v>
      </c>
      <c r="L211" s="22">
        <f>+Tabla7[[#This Row],[VALOR UNITARIO]]*Tabla7[[#This Row],[META_NORTE]]</f>
        <v>0</v>
      </c>
      <c r="M211" s="38">
        <v>0</v>
      </c>
      <c r="N211" s="39">
        <v>0</v>
      </c>
      <c r="O211" s="39">
        <v>0</v>
      </c>
      <c r="P211" s="39">
        <v>0</v>
      </c>
      <c r="Q211" s="39">
        <v>0</v>
      </c>
      <c r="R211" s="39">
        <v>0</v>
      </c>
      <c r="S211" s="39">
        <v>0</v>
      </c>
      <c r="T211" s="40">
        <v>0</v>
      </c>
      <c r="U211" s="28">
        <f>+Tabla7[[#This Row],[META_USAQUEN]]+Tabla7[[#This Row],[META_ENGATIVA]]+Tabla7[[#This Row],[META_SUBA]]+Tabla7[[#This Row],[META_CHAPINERO]]+Tabla7[[#This Row],[META_BARRIOS_UNIDOS]]+Tabla7[[#This Row],[META_TEUSAQUILLO]]+Tabla7[[#This Row],[META_SUBRED]]+Tabla7[[#This Row],[META_DISTRITO]]</f>
        <v>0</v>
      </c>
      <c r="V211" s="29">
        <f>+Tabla7[[#This Row],[META_NORTE]]-Tabla7[[#This Row],[META_TOTAL]]</f>
        <v>0</v>
      </c>
      <c r="W211" s="30">
        <f>+Tabla7[[#This Row],[VALOR UNITARIO]]*Tabla7[[#This Row],[META_USAQUEN]]</f>
        <v>0</v>
      </c>
      <c r="X211" s="31">
        <f>+Tabla7[[#This Row],[META_ENGATIVA]]*Tabla7[[#This Row],[VALOR UNITARIO]]</f>
        <v>0</v>
      </c>
      <c r="Y211" s="31">
        <f>+Tabla7[[#This Row],[META_SUBA]]*Tabla7[[#This Row],[VALOR UNITARIO]]</f>
        <v>0</v>
      </c>
      <c r="Z211" s="31">
        <f>+Tabla7[[#This Row],[META_CHAPINERO]]*Tabla7[[#This Row],[VALOR UNITARIO]]</f>
        <v>0</v>
      </c>
      <c r="AA211" s="31">
        <f>+Tabla7[[#This Row],[META_BARRIOS_UNIDOS]]*Tabla7[[#This Row],[VALOR UNITARIO]]</f>
        <v>0</v>
      </c>
      <c r="AB211" s="31">
        <f>+Tabla7[[#This Row],[META_TEUSAQUILLO]]*Tabla7[[#This Row],[VALOR UNITARIO]]</f>
        <v>0</v>
      </c>
      <c r="AC211" s="31">
        <f>+Tabla7[[#This Row],[META_SUBRED]]*Tabla7[[#This Row],[VALOR UNITARIO]]</f>
        <v>0</v>
      </c>
      <c r="AD211" s="32">
        <f>+Tabla7[[#This Row],[META_DISTRITO]]*Tabla7[[#This Row],[VALOR UNITARIO]]</f>
        <v>0</v>
      </c>
      <c r="AE211" s="30">
        <f>SUM(Tabla7[[#This Row],[$_USAQUEN]:[$_DISTRITO]])</f>
        <v>0</v>
      </c>
      <c r="AF211" s="32">
        <f>+Tabla7[[#This Row],[$_NORTE]]-Tabla7[[#This Row],[$_TOTAL]]</f>
        <v>0</v>
      </c>
    </row>
    <row r="212" spans="1:32" ht="64.5" hidden="1" thickTop="1">
      <c r="A212" s="19" t="s">
        <v>54</v>
      </c>
      <c r="B212" s="20" t="s">
        <v>292</v>
      </c>
      <c r="C212" s="20" t="s">
        <v>293</v>
      </c>
      <c r="D212" s="21">
        <v>195</v>
      </c>
      <c r="E212" s="20" t="s">
        <v>317</v>
      </c>
      <c r="F212" s="20" t="s">
        <v>295</v>
      </c>
      <c r="G212" s="19" t="s">
        <v>45</v>
      </c>
      <c r="H212" s="19" t="s">
        <v>46</v>
      </c>
      <c r="I212" s="19" t="s">
        <v>65</v>
      </c>
      <c r="J212" s="22">
        <v>125967504</v>
      </c>
      <c r="K212" s="5">
        <v>12</v>
      </c>
      <c r="L212" s="22">
        <f>+Tabla7[[#This Row],[VALOR UNITARIO]]*Tabla7[[#This Row],[META_NORTE]]</f>
        <v>1511610048</v>
      </c>
      <c r="M212" s="38">
        <v>0</v>
      </c>
      <c r="N212" s="39">
        <v>0</v>
      </c>
      <c r="O212" s="39">
        <v>0</v>
      </c>
      <c r="P212" s="39">
        <v>0</v>
      </c>
      <c r="Q212" s="39">
        <v>0</v>
      </c>
      <c r="R212" s="39">
        <v>0</v>
      </c>
      <c r="S212" s="39">
        <v>12</v>
      </c>
      <c r="T212" s="40">
        <v>0</v>
      </c>
      <c r="U212" s="28">
        <f>+Tabla7[[#This Row],[META_USAQUEN]]+Tabla7[[#This Row],[META_ENGATIVA]]+Tabla7[[#This Row],[META_SUBA]]+Tabla7[[#This Row],[META_CHAPINERO]]+Tabla7[[#This Row],[META_BARRIOS_UNIDOS]]+Tabla7[[#This Row],[META_TEUSAQUILLO]]+Tabla7[[#This Row],[META_SUBRED]]+Tabla7[[#This Row],[META_DISTRITO]]</f>
        <v>12</v>
      </c>
      <c r="V212" s="29">
        <f>+Tabla7[[#This Row],[META_NORTE]]-Tabla7[[#This Row],[META_TOTAL]]</f>
        <v>0</v>
      </c>
      <c r="W212" s="30">
        <f>+Tabla7[[#This Row],[VALOR UNITARIO]]*Tabla7[[#This Row],[META_USAQUEN]]</f>
        <v>0</v>
      </c>
      <c r="X212" s="31">
        <f>+Tabla7[[#This Row],[META_ENGATIVA]]*Tabla7[[#This Row],[VALOR UNITARIO]]</f>
        <v>0</v>
      </c>
      <c r="Y212" s="31">
        <f>+Tabla7[[#This Row],[META_SUBA]]*Tabla7[[#This Row],[VALOR UNITARIO]]</f>
        <v>0</v>
      </c>
      <c r="Z212" s="31">
        <f>+Tabla7[[#This Row],[META_CHAPINERO]]*Tabla7[[#This Row],[VALOR UNITARIO]]</f>
        <v>0</v>
      </c>
      <c r="AA212" s="31">
        <f>+Tabla7[[#This Row],[META_BARRIOS_UNIDOS]]*Tabla7[[#This Row],[VALOR UNITARIO]]</f>
        <v>0</v>
      </c>
      <c r="AB212" s="31">
        <f>+Tabla7[[#This Row],[META_TEUSAQUILLO]]*Tabla7[[#This Row],[VALOR UNITARIO]]</f>
        <v>0</v>
      </c>
      <c r="AC212" s="31">
        <f>+Tabla7[[#This Row],[META_SUBRED]]*Tabla7[[#This Row],[VALOR UNITARIO]]</f>
        <v>1511610048</v>
      </c>
      <c r="AD212" s="32">
        <f>+Tabla7[[#This Row],[META_DISTRITO]]*Tabla7[[#This Row],[VALOR UNITARIO]]</f>
        <v>0</v>
      </c>
      <c r="AE212" s="30">
        <f>SUM(Tabla7[[#This Row],[$_USAQUEN]:[$_DISTRITO]])</f>
        <v>1511610048</v>
      </c>
      <c r="AF212" s="32">
        <f>+Tabla7[[#This Row],[$_NORTE]]-Tabla7[[#This Row],[$_TOTAL]]</f>
        <v>0</v>
      </c>
    </row>
    <row r="213" spans="1:32" ht="64.5" hidden="1" thickTop="1">
      <c r="A213" s="19" t="s">
        <v>54</v>
      </c>
      <c r="B213" s="20" t="s">
        <v>292</v>
      </c>
      <c r="C213" s="20" t="s">
        <v>293</v>
      </c>
      <c r="D213" s="21">
        <v>196</v>
      </c>
      <c r="E213" s="20" t="s">
        <v>318</v>
      </c>
      <c r="F213" s="20" t="s">
        <v>295</v>
      </c>
      <c r="G213" s="19" t="s">
        <v>45</v>
      </c>
      <c r="H213" s="19" t="s">
        <v>46</v>
      </c>
      <c r="I213" s="19" t="s">
        <v>65</v>
      </c>
      <c r="J213" s="22">
        <v>59199056</v>
      </c>
      <c r="K213" s="5">
        <v>0</v>
      </c>
      <c r="L213" s="22">
        <f>+Tabla7[[#This Row],[VALOR UNITARIO]]*Tabla7[[#This Row],[META_NORTE]]</f>
        <v>0</v>
      </c>
      <c r="M213" s="38">
        <v>0</v>
      </c>
      <c r="N213" s="39">
        <v>0</v>
      </c>
      <c r="O213" s="39">
        <v>0</v>
      </c>
      <c r="P213" s="39">
        <v>0</v>
      </c>
      <c r="Q213" s="39">
        <v>0</v>
      </c>
      <c r="R213" s="39">
        <v>0</v>
      </c>
      <c r="S213" s="39">
        <v>0</v>
      </c>
      <c r="T213" s="40">
        <v>0</v>
      </c>
      <c r="U213" s="28">
        <f>+Tabla7[[#This Row],[META_USAQUEN]]+Tabla7[[#This Row],[META_ENGATIVA]]+Tabla7[[#This Row],[META_SUBA]]+Tabla7[[#This Row],[META_CHAPINERO]]+Tabla7[[#This Row],[META_BARRIOS_UNIDOS]]+Tabla7[[#This Row],[META_TEUSAQUILLO]]+Tabla7[[#This Row],[META_SUBRED]]+Tabla7[[#This Row],[META_DISTRITO]]</f>
        <v>0</v>
      </c>
      <c r="V213" s="29">
        <f>+Tabla7[[#This Row],[META_NORTE]]-Tabla7[[#This Row],[META_TOTAL]]</f>
        <v>0</v>
      </c>
      <c r="W213" s="30">
        <f>+Tabla7[[#This Row],[VALOR UNITARIO]]*Tabla7[[#This Row],[META_USAQUEN]]</f>
        <v>0</v>
      </c>
      <c r="X213" s="31">
        <f>+Tabla7[[#This Row],[META_ENGATIVA]]*Tabla7[[#This Row],[VALOR UNITARIO]]</f>
        <v>0</v>
      </c>
      <c r="Y213" s="31">
        <f>+Tabla7[[#This Row],[META_SUBA]]*Tabla7[[#This Row],[VALOR UNITARIO]]</f>
        <v>0</v>
      </c>
      <c r="Z213" s="31">
        <f>+Tabla7[[#This Row],[META_CHAPINERO]]*Tabla7[[#This Row],[VALOR UNITARIO]]</f>
        <v>0</v>
      </c>
      <c r="AA213" s="31">
        <f>+Tabla7[[#This Row],[META_BARRIOS_UNIDOS]]*Tabla7[[#This Row],[VALOR UNITARIO]]</f>
        <v>0</v>
      </c>
      <c r="AB213" s="31">
        <f>+Tabla7[[#This Row],[META_TEUSAQUILLO]]*Tabla7[[#This Row],[VALOR UNITARIO]]</f>
        <v>0</v>
      </c>
      <c r="AC213" s="31">
        <f>+Tabla7[[#This Row],[META_SUBRED]]*Tabla7[[#This Row],[VALOR UNITARIO]]</f>
        <v>0</v>
      </c>
      <c r="AD213" s="32">
        <f>+Tabla7[[#This Row],[META_DISTRITO]]*Tabla7[[#This Row],[VALOR UNITARIO]]</f>
        <v>0</v>
      </c>
      <c r="AE213" s="30">
        <f>SUM(Tabla7[[#This Row],[$_USAQUEN]:[$_DISTRITO]])</f>
        <v>0</v>
      </c>
      <c r="AF213" s="32">
        <f>+Tabla7[[#This Row],[$_NORTE]]-Tabla7[[#This Row],[$_TOTAL]]</f>
        <v>0</v>
      </c>
    </row>
    <row r="214" spans="1:32" ht="64.5" hidden="1" thickTop="1">
      <c r="A214" s="19" t="s">
        <v>54</v>
      </c>
      <c r="B214" s="20" t="s">
        <v>292</v>
      </c>
      <c r="C214" s="20" t="s">
        <v>293</v>
      </c>
      <c r="D214" s="21">
        <v>197</v>
      </c>
      <c r="E214" s="20" t="s">
        <v>319</v>
      </c>
      <c r="F214" s="20" t="s">
        <v>295</v>
      </c>
      <c r="G214" s="19" t="s">
        <v>45</v>
      </c>
      <c r="H214" s="19" t="s">
        <v>46</v>
      </c>
      <c r="I214" s="19" t="s">
        <v>65</v>
      </c>
      <c r="J214" s="22">
        <v>34888240</v>
      </c>
      <c r="K214" s="5">
        <v>0</v>
      </c>
      <c r="L214" s="22">
        <f>+Tabla7[[#This Row],[VALOR UNITARIO]]*Tabla7[[#This Row],[META_NORTE]]</f>
        <v>0</v>
      </c>
      <c r="M214" s="38">
        <v>0</v>
      </c>
      <c r="N214" s="39">
        <v>0</v>
      </c>
      <c r="O214" s="39">
        <v>0</v>
      </c>
      <c r="P214" s="39">
        <v>0</v>
      </c>
      <c r="Q214" s="39">
        <v>0</v>
      </c>
      <c r="R214" s="39">
        <v>0</v>
      </c>
      <c r="S214" s="39">
        <v>0</v>
      </c>
      <c r="T214" s="40">
        <v>0</v>
      </c>
      <c r="U214" s="28">
        <f>+Tabla7[[#This Row],[META_USAQUEN]]+Tabla7[[#This Row],[META_ENGATIVA]]+Tabla7[[#This Row],[META_SUBA]]+Tabla7[[#This Row],[META_CHAPINERO]]+Tabla7[[#This Row],[META_BARRIOS_UNIDOS]]+Tabla7[[#This Row],[META_TEUSAQUILLO]]+Tabla7[[#This Row],[META_SUBRED]]+Tabla7[[#This Row],[META_DISTRITO]]</f>
        <v>0</v>
      </c>
      <c r="V214" s="29">
        <f>+Tabla7[[#This Row],[META_NORTE]]-Tabla7[[#This Row],[META_TOTAL]]</f>
        <v>0</v>
      </c>
      <c r="W214" s="30">
        <f>+Tabla7[[#This Row],[VALOR UNITARIO]]*Tabla7[[#This Row],[META_USAQUEN]]</f>
        <v>0</v>
      </c>
      <c r="X214" s="31">
        <f>+Tabla7[[#This Row],[META_ENGATIVA]]*Tabla7[[#This Row],[VALOR UNITARIO]]</f>
        <v>0</v>
      </c>
      <c r="Y214" s="31">
        <f>+Tabla7[[#This Row],[META_SUBA]]*Tabla7[[#This Row],[VALOR UNITARIO]]</f>
        <v>0</v>
      </c>
      <c r="Z214" s="31">
        <f>+Tabla7[[#This Row],[META_CHAPINERO]]*Tabla7[[#This Row],[VALOR UNITARIO]]</f>
        <v>0</v>
      </c>
      <c r="AA214" s="31">
        <f>+Tabla7[[#This Row],[META_BARRIOS_UNIDOS]]*Tabla7[[#This Row],[VALOR UNITARIO]]</f>
        <v>0</v>
      </c>
      <c r="AB214" s="31">
        <f>+Tabla7[[#This Row],[META_TEUSAQUILLO]]*Tabla7[[#This Row],[VALOR UNITARIO]]</f>
        <v>0</v>
      </c>
      <c r="AC214" s="31">
        <f>+Tabla7[[#This Row],[META_SUBRED]]*Tabla7[[#This Row],[VALOR UNITARIO]]</f>
        <v>0</v>
      </c>
      <c r="AD214" s="32">
        <f>+Tabla7[[#This Row],[META_DISTRITO]]*Tabla7[[#This Row],[VALOR UNITARIO]]</f>
        <v>0</v>
      </c>
      <c r="AE214" s="30">
        <f>SUM(Tabla7[[#This Row],[$_USAQUEN]:[$_DISTRITO]])</f>
        <v>0</v>
      </c>
      <c r="AF214" s="32">
        <f>+Tabla7[[#This Row],[$_NORTE]]-Tabla7[[#This Row],[$_TOTAL]]</f>
        <v>0</v>
      </c>
    </row>
    <row r="215" spans="1:32" ht="64.5" hidden="1" thickTop="1">
      <c r="A215" s="19" t="s">
        <v>54</v>
      </c>
      <c r="B215" s="20" t="s">
        <v>292</v>
      </c>
      <c r="C215" s="20" t="s">
        <v>293</v>
      </c>
      <c r="D215" s="21">
        <v>198</v>
      </c>
      <c r="E215" s="20" t="s">
        <v>320</v>
      </c>
      <c r="F215" s="20" t="s">
        <v>295</v>
      </c>
      <c r="G215" s="19" t="s">
        <v>45</v>
      </c>
      <c r="H215" s="19" t="s">
        <v>46</v>
      </c>
      <c r="I215" s="19" t="s">
        <v>65</v>
      </c>
      <c r="J215" s="22">
        <v>73252976</v>
      </c>
      <c r="K215" s="5">
        <v>12</v>
      </c>
      <c r="L215" s="22">
        <f>+Tabla7[[#This Row],[VALOR UNITARIO]]*Tabla7[[#This Row],[META_NORTE]]</f>
        <v>879035712</v>
      </c>
      <c r="M215" s="38">
        <v>0</v>
      </c>
      <c r="N215" s="39">
        <v>0</v>
      </c>
      <c r="O215" s="39">
        <v>0</v>
      </c>
      <c r="P215" s="39">
        <v>0</v>
      </c>
      <c r="Q215" s="39">
        <v>0</v>
      </c>
      <c r="R215" s="39">
        <v>0</v>
      </c>
      <c r="S215" s="39">
        <v>12</v>
      </c>
      <c r="T215" s="40">
        <v>0</v>
      </c>
      <c r="U215" s="28">
        <f>+Tabla7[[#This Row],[META_USAQUEN]]+Tabla7[[#This Row],[META_ENGATIVA]]+Tabla7[[#This Row],[META_SUBA]]+Tabla7[[#This Row],[META_CHAPINERO]]+Tabla7[[#This Row],[META_BARRIOS_UNIDOS]]+Tabla7[[#This Row],[META_TEUSAQUILLO]]+Tabla7[[#This Row],[META_SUBRED]]+Tabla7[[#This Row],[META_DISTRITO]]</f>
        <v>12</v>
      </c>
      <c r="V215" s="29">
        <f>+Tabla7[[#This Row],[META_NORTE]]-Tabla7[[#This Row],[META_TOTAL]]</f>
        <v>0</v>
      </c>
      <c r="W215" s="30">
        <f>+Tabla7[[#This Row],[VALOR UNITARIO]]*Tabla7[[#This Row],[META_USAQUEN]]</f>
        <v>0</v>
      </c>
      <c r="X215" s="31">
        <f>+Tabla7[[#This Row],[META_ENGATIVA]]*Tabla7[[#This Row],[VALOR UNITARIO]]</f>
        <v>0</v>
      </c>
      <c r="Y215" s="31">
        <f>+Tabla7[[#This Row],[META_SUBA]]*Tabla7[[#This Row],[VALOR UNITARIO]]</f>
        <v>0</v>
      </c>
      <c r="Z215" s="31">
        <f>+Tabla7[[#This Row],[META_CHAPINERO]]*Tabla7[[#This Row],[VALOR UNITARIO]]</f>
        <v>0</v>
      </c>
      <c r="AA215" s="31">
        <f>+Tabla7[[#This Row],[META_BARRIOS_UNIDOS]]*Tabla7[[#This Row],[VALOR UNITARIO]]</f>
        <v>0</v>
      </c>
      <c r="AB215" s="31">
        <f>+Tabla7[[#This Row],[META_TEUSAQUILLO]]*Tabla7[[#This Row],[VALOR UNITARIO]]</f>
        <v>0</v>
      </c>
      <c r="AC215" s="31">
        <f>+Tabla7[[#This Row],[META_SUBRED]]*Tabla7[[#This Row],[VALOR UNITARIO]]</f>
        <v>879035712</v>
      </c>
      <c r="AD215" s="32">
        <f>+Tabla7[[#This Row],[META_DISTRITO]]*Tabla7[[#This Row],[VALOR UNITARIO]]</f>
        <v>0</v>
      </c>
      <c r="AE215" s="30">
        <f>SUM(Tabla7[[#This Row],[$_USAQUEN]:[$_DISTRITO]])</f>
        <v>879035712</v>
      </c>
      <c r="AF215" s="32">
        <f>+Tabla7[[#This Row],[$_NORTE]]-Tabla7[[#This Row],[$_TOTAL]]</f>
        <v>0</v>
      </c>
    </row>
    <row r="216" spans="1:32" ht="64.5" hidden="1" thickTop="1">
      <c r="A216" s="19" t="s">
        <v>54</v>
      </c>
      <c r="B216" s="20" t="s">
        <v>292</v>
      </c>
      <c r="C216" s="20" t="s">
        <v>293</v>
      </c>
      <c r="D216" s="21">
        <v>199</v>
      </c>
      <c r="E216" s="20" t="s">
        <v>321</v>
      </c>
      <c r="F216" s="20" t="s">
        <v>295</v>
      </c>
      <c r="G216" s="19" t="s">
        <v>45</v>
      </c>
      <c r="H216" s="19" t="s">
        <v>46</v>
      </c>
      <c r="I216" s="19" t="s">
        <v>65</v>
      </c>
      <c r="J216" s="22">
        <v>67631408</v>
      </c>
      <c r="K216" s="5">
        <v>0</v>
      </c>
      <c r="L216" s="22">
        <f>+Tabla7[[#This Row],[VALOR UNITARIO]]*Tabla7[[#This Row],[META_NORTE]]</f>
        <v>0</v>
      </c>
      <c r="M216" s="38">
        <v>0</v>
      </c>
      <c r="N216" s="39">
        <v>0</v>
      </c>
      <c r="O216" s="39">
        <v>0</v>
      </c>
      <c r="P216" s="39">
        <v>0</v>
      </c>
      <c r="Q216" s="39">
        <v>0</v>
      </c>
      <c r="R216" s="39">
        <v>0</v>
      </c>
      <c r="S216" s="39">
        <v>0</v>
      </c>
      <c r="T216" s="40">
        <v>0</v>
      </c>
      <c r="U216" s="28">
        <f>+Tabla7[[#This Row],[META_USAQUEN]]+Tabla7[[#This Row],[META_ENGATIVA]]+Tabla7[[#This Row],[META_SUBA]]+Tabla7[[#This Row],[META_CHAPINERO]]+Tabla7[[#This Row],[META_BARRIOS_UNIDOS]]+Tabla7[[#This Row],[META_TEUSAQUILLO]]+Tabla7[[#This Row],[META_SUBRED]]+Tabla7[[#This Row],[META_DISTRITO]]</f>
        <v>0</v>
      </c>
      <c r="V216" s="29">
        <f>+Tabla7[[#This Row],[META_NORTE]]-Tabla7[[#This Row],[META_TOTAL]]</f>
        <v>0</v>
      </c>
      <c r="W216" s="30">
        <f>+Tabla7[[#This Row],[VALOR UNITARIO]]*Tabla7[[#This Row],[META_USAQUEN]]</f>
        <v>0</v>
      </c>
      <c r="X216" s="31">
        <f>+Tabla7[[#This Row],[META_ENGATIVA]]*Tabla7[[#This Row],[VALOR UNITARIO]]</f>
        <v>0</v>
      </c>
      <c r="Y216" s="31">
        <f>+Tabla7[[#This Row],[META_SUBA]]*Tabla7[[#This Row],[VALOR UNITARIO]]</f>
        <v>0</v>
      </c>
      <c r="Z216" s="31">
        <f>+Tabla7[[#This Row],[META_CHAPINERO]]*Tabla7[[#This Row],[VALOR UNITARIO]]</f>
        <v>0</v>
      </c>
      <c r="AA216" s="31">
        <f>+Tabla7[[#This Row],[META_BARRIOS_UNIDOS]]*Tabla7[[#This Row],[VALOR UNITARIO]]</f>
        <v>0</v>
      </c>
      <c r="AB216" s="31">
        <f>+Tabla7[[#This Row],[META_TEUSAQUILLO]]*Tabla7[[#This Row],[VALOR UNITARIO]]</f>
        <v>0</v>
      </c>
      <c r="AC216" s="31">
        <f>+Tabla7[[#This Row],[META_SUBRED]]*Tabla7[[#This Row],[VALOR UNITARIO]]</f>
        <v>0</v>
      </c>
      <c r="AD216" s="32">
        <f>+Tabla7[[#This Row],[META_DISTRITO]]*Tabla7[[#This Row],[VALOR UNITARIO]]</f>
        <v>0</v>
      </c>
      <c r="AE216" s="30">
        <f>SUM(Tabla7[[#This Row],[$_USAQUEN]:[$_DISTRITO]])</f>
        <v>0</v>
      </c>
      <c r="AF216" s="32">
        <f>+Tabla7[[#This Row],[$_NORTE]]-Tabla7[[#This Row],[$_TOTAL]]</f>
        <v>0</v>
      </c>
    </row>
    <row r="217" spans="1:32" ht="64.5" hidden="1" thickTop="1">
      <c r="A217" s="19" t="s">
        <v>54</v>
      </c>
      <c r="B217" s="20" t="s">
        <v>292</v>
      </c>
      <c r="C217" s="20" t="s">
        <v>293</v>
      </c>
      <c r="D217" s="21">
        <v>200</v>
      </c>
      <c r="E217" s="20" t="s">
        <v>322</v>
      </c>
      <c r="F217" s="20" t="s">
        <v>295</v>
      </c>
      <c r="G217" s="19" t="s">
        <v>45</v>
      </c>
      <c r="H217" s="19" t="s">
        <v>46</v>
      </c>
      <c r="I217" s="19" t="s">
        <v>65</v>
      </c>
      <c r="J217" s="22">
        <v>62009840</v>
      </c>
      <c r="K217" s="5">
        <v>0</v>
      </c>
      <c r="L217" s="22">
        <f>+Tabla7[[#This Row],[VALOR UNITARIO]]*Tabla7[[#This Row],[META_NORTE]]</f>
        <v>0</v>
      </c>
      <c r="M217" s="38">
        <v>0</v>
      </c>
      <c r="N217" s="39">
        <v>0</v>
      </c>
      <c r="O217" s="39">
        <v>0</v>
      </c>
      <c r="P217" s="39">
        <v>0</v>
      </c>
      <c r="Q217" s="39">
        <v>0</v>
      </c>
      <c r="R217" s="39">
        <v>0</v>
      </c>
      <c r="S217" s="39">
        <v>0</v>
      </c>
      <c r="T217" s="40">
        <v>0</v>
      </c>
      <c r="U217" s="28">
        <f>+Tabla7[[#This Row],[META_USAQUEN]]+Tabla7[[#This Row],[META_ENGATIVA]]+Tabla7[[#This Row],[META_SUBA]]+Tabla7[[#This Row],[META_CHAPINERO]]+Tabla7[[#This Row],[META_BARRIOS_UNIDOS]]+Tabla7[[#This Row],[META_TEUSAQUILLO]]+Tabla7[[#This Row],[META_SUBRED]]+Tabla7[[#This Row],[META_DISTRITO]]</f>
        <v>0</v>
      </c>
      <c r="V217" s="29">
        <f>+Tabla7[[#This Row],[META_NORTE]]-Tabla7[[#This Row],[META_TOTAL]]</f>
        <v>0</v>
      </c>
      <c r="W217" s="30">
        <f>+Tabla7[[#This Row],[VALOR UNITARIO]]*Tabla7[[#This Row],[META_USAQUEN]]</f>
        <v>0</v>
      </c>
      <c r="X217" s="31">
        <f>+Tabla7[[#This Row],[META_ENGATIVA]]*Tabla7[[#This Row],[VALOR UNITARIO]]</f>
        <v>0</v>
      </c>
      <c r="Y217" s="31">
        <f>+Tabla7[[#This Row],[META_SUBA]]*Tabla7[[#This Row],[VALOR UNITARIO]]</f>
        <v>0</v>
      </c>
      <c r="Z217" s="31">
        <f>+Tabla7[[#This Row],[META_CHAPINERO]]*Tabla7[[#This Row],[VALOR UNITARIO]]</f>
        <v>0</v>
      </c>
      <c r="AA217" s="31">
        <f>+Tabla7[[#This Row],[META_BARRIOS_UNIDOS]]*Tabla7[[#This Row],[VALOR UNITARIO]]</f>
        <v>0</v>
      </c>
      <c r="AB217" s="31">
        <f>+Tabla7[[#This Row],[META_TEUSAQUILLO]]*Tabla7[[#This Row],[VALOR UNITARIO]]</f>
        <v>0</v>
      </c>
      <c r="AC217" s="31">
        <f>+Tabla7[[#This Row],[META_SUBRED]]*Tabla7[[#This Row],[VALOR UNITARIO]]</f>
        <v>0</v>
      </c>
      <c r="AD217" s="32">
        <f>+Tabla7[[#This Row],[META_DISTRITO]]*Tabla7[[#This Row],[VALOR UNITARIO]]</f>
        <v>0</v>
      </c>
      <c r="AE217" s="30">
        <f>SUM(Tabla7[[#This Row],[$_USAQUEN]:[$_DISTRITO]])</f>
        <v>0</v>
      </c>
      <c r="AF217" s="32">
        <f>+Tabla7[[#This Row],[$_NORTE]]-Tabla7[[#This Row],[$_TOTAL]]</f>
        <v>0</v>
      </c>
    </row>
    <row r="218" spans="1:32" ht="76.5" hidden="1">
      <c r="A218" s="19" t="s">
        <v>54</v>
      </c>
      <c r="B218" s="20" t="s">
        <v>292</v>
      </c>
      <c r="C218" s="20" t="s">
        <v>308</v>
      </c>
      <c r="D218" s="21">
        <v>201</v>
      </c>
      <c r="E218" s="20" t="s">
        <v>323</v>
      </c>
      <c r="F218" s="20" t="s">
        <v>295</v>
      </c>
      <c r="G218" s="19" t="s">
        <v>324</v>
      </c>
      <c r="H218" s="19" t="s">
        <v>46</v>
      </c>
      <c r="I218" s="19" t="s">
        <v>47</v>
      </c>
      <c r="J218" s="22">
        <v>152760</v>
      </c>
      <c r="K218" s="5">
        <v>1902</v>
      </c>
      <c r="L218" s="22">
        <f>+Tabla7[[#This Row],[VALOR UNITARIO]]*Tabla7[[#This Row],[META_NORTE]]</f>
        <v>290549520</v>
      </c>
      <c r="M218" s="41">
        <f>+Tabla7[[#This Row],[META_NORTE]]*10.02/100</f>
        <v>190.5804</v>
      </c>
      <c r="N218" s="42">
        <f>+Tabla7[[#This Row],[META_NORTE]]*43.81/100</f>
        <v>833.26620000000014</v>
      </c>
      <c r="O218" s="42">
        <f>+Tabla7[[#This Row],[META_NORTE]]*29.46/100</f>
        <v>560.32920000000001</v>
      </c>
      <c r="P218" s="42">
        <f>+Tabla7[[#This Row],[META_NORTE]]*7.72/100</f>
        <v>146.83439999999999</v>
      </c>
      <c r="Q218" s="42">
        <f>+Tabla7[[#This Row],[META_NORTE]]*3.92/100</f>
        <v>74.558400000000006</v>
      </c>
      <c r="R218" s="42">
        <f>+Tabla7[[#This Row],[META_NORTE]]*5.07/100</f>
        <v>96.431400000000011</v>
      </c>
      <c r="S218" s="42"/>
      <c r="T218" s="43"/>
      <c r="U218" s="28">
        <f>+Tabla7[[#This Row],[META_USAQUEN]]+Tabla7[[#This Row],[META_ENGATIVA]]+Tabla7[[#This Row],[META_SUBA]]+Tabla7[[#This Row],[META_CHAPINERO]]+Tabla7[[#This Row],[META_BARRIOS_UNIDOS]]+Tabla7[[#This Row],[META_TEUSAQUILLO]]+Tabla7[[#This Row],[META_SUBRED]]+Tabla7[[#This Row],[META_DISTRITO]]</f>
        <v>1902</v>
      </c>
      <c r="V218" s="29">
        <f>+Tabla7[[#This Row],[META_NORTE]]-Tabla7[[#This Row],[META_TOTAL]]</f>
        <v>0</v>
      </c>
      <c r="W218" s="30">
        <f>+Tabla7[[#This Row],[VALOR UNITARIO]]*Tabla7[[#This Row],[META_USAQUEN]]</f>
        <v>29113061.903999999</v>
      </c>
      <c r="X218" s="31">
        <f>+Tabla7[[#This Row],[META_ENGATIVA]]*Tabla7[[#This Row],[VALOR UNITARIO]]</f>
        <v>127289744.71200003</v>
      </c>
      <c r="Y218" s="31">
        <f>+Tabla7[[#This Row],[META_SUBA]]*Tabla7[[#This Row],[VALOR UNITARIO]]</f>
        <v>85595888.592000008</v>
      </c>
      <c r="Z218" s="31">
        <f>+Tabla7[[#This Row],[META_CHAPINERO]]*Tabla7[[#This Row],[VALOR UNITARIO]]</f>
        <v>22430422.943999998</v>
      </c>
      <c r="AA218" s="31">
        <f>+Tabla7[[#This Row],[META_BARRIOS_UNIDOS]]*Tabla7[[#This Row],[VALOR UNITARIO]]</f>
        <v>11389541.184</v>
      </c>
      <c r="AB218" s="31">
        <f>+Tabla7[[#This Row],[META_TEUSAQUILLO]]*Tabla7[[#This Row],[VALOR UNITARIO]]</f>
        <v>14730860.664000001</v>
      </c>
      <c r="AC218" s="31">
        <f>+Tabla7[[#This Row],[META_SUBRED]]*Tabla7[[#This Row],[VALOR UNITARIO]]</f>
        <v>0</v>
      </c>
      <c r="AD218" s="32">
        <f>+Tabla7[[#This Row],[META_DISTRITO]]*Tabla7[[#This Row],[VALOR UNITARIO]]</f>
        <v>0</v>
      </c>
      <c r="AE218" s="30">
        <f>SUM(Tabla7[[#This Row],[$_USAQUEN]:[$_DISTRITO]])</f>
        <v>290549520</v>
      </c>
      <c r="AF218" s="32">
        <f>+Tabla7[[#This Row],[$_NORTE]]-Tabla7[[#This Row],[$_TOTAL]]</f>
        <v>0</v>
      </c>
    </row>
    <row r="219" spans="1:32" ht="64.5" hidden="1" thickTop="1">
      <c r="A219" s="19" t="s">
        <v>54</v>
      </c>
      <c r="B219" s="20" t="s">
        <v>292</v>
      </c>
      <c r="C219" s="20" t="s">
        <v>293</v>
      </c>
      <c r="D219" s="21">
        <v>202</v>
      </c>
      <c r="E219" s="20" t="s">
        <v>325</v>
      </c>
      <c r="F219" s="20" t="s">
        <v>295</v>
      </c>
      <c r="G219" s="19" t="s">
        <v>45</v>
      </c>
      <c r="H219" s="19" t="s">
        <v>46</v>
      </c>
      <c r="I219" s="19" t="s">
        <v>47</v>
      </c>
      <c r="J219" s="22">
        <v>41150864</v>
      </c>
      <c r="K219" s="5">
        <v>12</v>
      </c>
      <c r="L219" s="22">
        <f>+Tabla7[[#This Row],[VALOR UNITARIO]]*Tabla7[[#This Row],[META_NORTE]]</f>
        <v>493810368</v>
      </c>
      <c r="M219" s="38">
        <v>0</v>
      </c>
      <c r="N219" s="39">
        <v>0</v>
      </c>
      <c r="O219" s="39">
        <v>0</v>
      </c>
      <c r="P219" s="39">
        <v>0</v>
      </c>
      <c r="Q219" s="39">
        <v>0</v>
      </c>
      <c r="R219" s="39">
        <v>0</v>
      </c>
      <c r="S219" s="39">
        <v>12</v>
      </c>
      <c r="T219" s="40">
        <v>0</v>
      </c>
      <c r="U219" s="28">
        <f>+Tabla7[[#This Row],[META_USAQUEN]]+Tabla7[[#This Row],[META_ENGATIVA]]+Tabla7[[#This Row],[META_SUBA]]+Tabla7[[#This Row],[META_CHAPINERO]]+Tabla7[[#This Row],[META_BARRIOS_UNIDOS]]+Tabla7[[#This Row],[META_TEUSAQUILLO]]+Tabla7[[#This Row],[META_SUBRED]]+Tabla7[[#This Row],[META_DISTRITO]]</f>
        <v>12</v>
      </c>
      <c r="V219" s="29">
        <f>+Tabla7[[#This Row],[META_NORTE]]-Tabla7[[#This Row],[META_TOTAL]]</f>
        <v>0</v>
      </c>
      <c r="W219" s="30">
        <f>+Tabla7[[#This Row],[VALOR UNITARIO]]*Tabla7[[#This Row],[META_USAQUEN]]</f>
        <v>0</v>
      </c>
      <c r="X219" s="31">
        <f>+Tabla7[[#This Row],[META_ENGATIVA]]*Tabla7[[#This Row],[VALOR UNITARIO]]</f>
        <v>0</v>
      </c>
      <c r="Y219" s="31">
        <f>+Tabla7[[#This Row],[META_SUBA]]*Tabla7[[#This Row],[VALOR UNITARIO]]</f>
        <v>0</v>
      </c>
      <c r="Z219" s="31">
        <f>+Tabla7[[#This Row],[META_CHAPINERO]]*Tabla7[[#This Row],[VALOR UNITARIO]]</f>
        <v>0</v>
      </c>
      <c r="AA219" s="31">
        <f>+Tabla7[[#This Row],[META_BARRIOS_UNIDOS]]*Tabla7[[#This Row],[VALOR UNITARIO]]</f>
        <v>0</v>
      </c>
      <c r="AB219" s="31">
        <f>+Tabla7[[#This Row],[META_TEUSAQUILLO]]*Tabla7[[#This Row],[VALOR UNITARIO]]</f>
        <v>0</v>
      </c>
      <c r="AC219" s="31">
        <f>+Tabla7[[#This Row],[META_SUBRED]]*Tabla7[[#This Row],[VALOR UNITARIO]]</f>
        <v>493810368</v>
      </c>
      <c r="AD219" s="32">
        <f>+Tabla7[[#This Row],[META_DISTRITO]]*Tabla7[[#This Row],[VALOR UNITARIO]]</f>
        <v>0</v>
      </c>
      <c r="AE219" s="30">
        <f>SUM(Tabla7[[#This Row],[$_USAQUEN]:[$_DISTRITO]])</f>
        <v>493810368</v>
      </c>
      <c r="AF219" s="32">
        <f>+Tabla7[[#This Row],[$_NORTE]]-Tabla7[[#This Row],[$_TOTAL]]</f>
        <v>0</v>
      </c>
    </row>
    <row r="220" spans="1:32" ht="64.5" hidden="1" thickTop="1">
      <c r="A220" s="19" t="s">
        <v>54</v>
      </c>
      <c r="B220" s="20" t="s">
        <v>292</v>
      </c>
      <c r="C220" s="20" t="s">
        <v>293</v>
      </c>
      <c r="D220" s="21">
        <v>203</v>
      </c>
      <c r="E220" s="20" t="s">
        <v>326</v>
      </c>
      <c r="F220" s="20" t="s">
        <v>295</v>
      </c>
      <c r="G220" s="19" t="s">
        <v>45</v>
      </c>
      <c r="H220" s="19" t="s">
        <v>46</v>
      </c>
      <c r="I220" s="19" t="s">
        <v>47</v>
      </c>
      <c r="J220" s="22">
        <v>37156592</v>
      </c>
      <c r="K220" s="5">
        <v>0</v>
      </c>
      <c r="L220" s="22">
        <f>+Tabla7[[#This Row],[VALOR UNITARIO]]*Tabla7[[#This Row],[META_NORTE]]</f>
        <v>0</v>
      </c>
      <c r="M220" s="38">
        <v>0</v>
      </c>
      <c r="N220" s="39">
        <v>0</v>
      </c>
      <c r="O220" s="39">
        <v>0</v>
      </c>
      <c r="P220" s="39">
        <v>0</v>
      </c>
      <c r="Q220" s="39">
        <v>0</v>
      </c>
      <c r="R220" s="39">
        <v>0</v>
      </c>
      <c r="S220" s="39">
        <v>0</v>
      </c>
      <c r="T220" s="40">
        <v>0</v>
      </c>
      <c r="U220" s="28">
        <f>+Tabla7[[#This Row],[META_USAQUEN]]+Tabla7[[#This Row],[META_ENGATIVA]]+Tabla7[[#This Row],[META_SUBA]]+Tabla7[[#This Row],[META_CHAPINERO]]+Tabla7[[#This Row],[META_BARRIOS_UNIDOS]]+Tabla7[[#This Row],[META_TEUSAQUILLO]]+Tabla7[[#This Row],[META_SUBRED]]+Tabla7[[#This Row],[META_DISTRITO]]</f>
        <v>0</v>
      </c>
      <c r="V220" s="29">
        <f>+Tabla7[[#This Row],[META_NORTE]]-Tabla7[[#This Row],[META_TOTAL]]</f>
        <v>0</v>
      </c>
      <c r="W220" s="30">
        <f>+Tabla7[[#This Row],[VALOR UNITARIO]]*Tabla7[[#This Row],[META_USAQUEN]]</f>
        <v>0</v>
      </c>
      <c r="X220" s="31">
        <f>+Tabla7[[#This Row],[META_ENGATIVA]]*Tabla7[[#This Row],[VALOR UNITARIO]]</f>
        <v>0</v>
      </c>
      <c r="Y220" s="31">
        <f>+Tabla7[[#This Row],[META_SUBA]]*Tabla7[[#This Row],[VALOR UNITARIO]]</f>
        <v>0</v>
      </c>
      <c r="Z220" s="31">
        <f>+Tabla7[[#This Row],[META_CHAPINERO]]*Tabla7[[#This Row],[VALOR UNITARIO]]</f>
        <v>0</v>
      </c>
      <c r="AA220" s="31">
        <f>+Tabla7[[#This Row],[META_BARRIOS_UNIDOS]]*Tabla7[[#This Row],[VALOR UNITARIO]]</f>
        <v>0</v>
      </c>
      <c r="AB220" s="31">
        <f>+Tabla7[[#This Row],[META_TEUSAQUILLO]]*Tabla7[[#This Row],[VALOR UNITARIO]]</f>
        <v>0</v>
      </c>
      <c r="AC220" s="31">
        <f>+Tabla7[[#This Row],[META_SUBRED]]*Tabla7[[#This Row],[VALOR UNITARIO]]</f>
        <v>0</v>
      </c>
      <c r="AD220" s="32">
        <f>+Tabla7[[#This Row],[META_DISTRITO]]*Tabla7[[#This Row],[VALOR UNITARIO]]</f>
        <v>0</v>
      </c>
      <c r="AE220" s="30">
        <f>SUM(Tabla7[[#This Row],[$_USAQUEN]:[$_DISTRITO]])</f>
        <v>0</v>
      </c>
      <c r="AF220" s="32">
        <f>+Tabla7[[#This Row],[$_NORTE]]-Tabla7[[#This Row],[$_TOTAL]]</f>
        <v>0</v>
      </c>
    </row>
    <row r="221" spans="1:32" ht="64.5" hidden="1" thickTop="1">
      <c r="A221" s="19" t="s">
        <v>54</v>
      </c>
      <c r="B221" s="20" t="s">
        <v>292</v>
      </c>
      <c r="C221" s="20" t="s">
        <v>293</v>
      </c>
      <c r="D221" s="21">
        <v>204</v>
      </c>
      <c r="E221" s="20" t="s">
        <v>327</v>
      </c>
      <c r="F221" s="20" t="s">
        <v>295</v>
      </c>
      <c r="G221" s="19" t="s">
        <v>45</v>
      </c>
      <c r="H221" s="19" t="s">
        <v>46</v>
      </c>
      <c r="I221" s="19" t="s">
        <v>47</v>
      </c>
      <c r="J221" s="22">
        <v>33162320</v>
      </c>
      <c r="K221" s="5">
        <v>0</v>
      </c>
      <c r="L221" s="22">
        <f>+Tabla7[[#This Row],[VALOR UNITARIO]]*Tabla7[[#This Row],[META_NORTE]]</f>
        <v>0</v>
      </c>
      <c r="M221" s="38">
        <v>0</v>
      </c>
      <c r="N221" s="39">
        <v>0</v>
      </c>
      <c r="O221" s="39">
        <v>0</v>
      </c>
      <c r="P221" s="39">
        <v>0</v>
      </c>
      <c r="Q221" s="39">
        <v>0</v>
      </c>
      <c r="R221" s="39">
        <v>0</v>
      </c>
      <c r="S221" s="39">
        <v>0</v>
      </c>
      <c r="T221" s="40">
        <v>0</v>
      </c>
      <c r="U221" s="28">
        <f>+Tabla7[[#This Row],[META_USAQUEN]]+Tabla7[[#This Row],[META_ENGATIVA]]+Tabla7[[#This Row],[META_SUBA]]+Tabla7[[#This Row],[META_CHAPINERO]]+Tabla7[[#This Row],[META_BARRIOS_UNIDOS]]+Tabla7[[#This Row],[META_TEUSAQUILLO]]+Tabla7[[#This Row],[META_SUBRED]]+Tabla7[[#This Row],[META_DISTRITO]]</f>
        <v>0</v>
      </c>
      <c r="V221" s="29">
        <f>+Tabla7[[#This Row],[META_NORTE]]-Tabla7[[#This Row],[META_TOTAL]]</f>
        <v>0</v>
      </c>
      <c r="W221" s="30">
        <f>+Tabla7[[#This Row],[VALOR UNITARIO]]*Tabla7[[#This Row],[META_USAQUEN]]</f>
        <v>0</v>
      </c>
      <c r="X221" s="31">
        <f>+Tabla7[[#This Row],[META_ENGATIVA]]*Tabla7[[#This Row],[VALOR UNITARIO]]</f>
        <v>0</v>
      </c>
      <c r="Y221" s="31">
        <f>+Tabla7[[#This Row],[META_SUBA]]*Tabla7[[#This Row],[VALOR UNITARIO]]</f>
        <v>0</v>
      </c>
      <c r="Z221" s="31">
        <f>+Tabla7[[#This Row],[META_CHAPINERO]]*Tabla7[[#This Row],[VALOR UNITARIO]]</f>
        <v>0</v>
      </c>
      <c r="AA221" s="31">
        <f>+Tabla7[[#This Row],[META_BARRIOS_UNIDOS]]*Tabla7[[#This Row],[VALOR UNITARIO]]</f>
        <v>0</v>
      </c>
      <c r="AB221" s="31">
        <f>+Tabla7[[#This Row],[META_TEUSAQUILLO]]*Tabla7[[#This Row],[VALOR UNITARIO]]</f>
        <v>0</v>
      </c>
      <c r="AC221" s="31">
        <f>+Tabla7[[#This Row],[META_SUBRED]]*Tabla7[[#This Row],[VALOR UNITARIO]]</f>
        <v>0</v>
      </c>
      <c r="AD221" s="32">
        <f>+Tabla7[[#This Row],[META_DISTRITO]]*Tabla7[[#This Row],[VALOR UNITARIO]]</f>
        <v>0</v>
      </c>
      <c r="AE221" s="30">
        <f>SUM(Tabla7[[#This Row],[$_USAQUEN]:[$_DISTRITO]])</f>
        <v>0</v>
      </c>
      <c r="AF221" s="32">
        <f>+Tabla7[[#This Row],[$_NORTE]]-Tabla7[[#This Row],[$_TOTAL]]</f>
        <v>0</v>
      </c>
    </row>
    <row r="222" spans="1:32" ht="128.25" hidden="1" thickTop="1">
      <c r="A222" s="19" t="s">
        <v>54</v>
      </c>
      <c r="B222" s="20" t="s">
        <v>292</v>
      </c>
      <c r="C222" s="20" t="s">
        <v>293</v>
      </c>
      <c r="D222" s="21">
        <v>205</v>
      </c>
      <c r="E222" s="20" t="s">
        <v>328</v>
      </c>
      <c r="F222" s="20" t="s">
        <v>295</v>
      </c>
      <c r="G222" s="19" t="s">
        <v>45</v>
      </c>
      <c r="H222" s="19" t="s">
        <v>46</v>
      </c>
      <c r="I222" s="19" t="s">
        <v>47</v>
      </c>
      <c r="J222" s="22">
        <v>11243136</v>
      </c>
      <c r="K222" s="5">
        <v>12</v>
      </c>
      <c r="L222" s="22">
        <f>+Tabla7[[#This Row],[VALOR UNITARIO]]*Tabla7[[#This Row],[META_NORTE]]</f>
        <v>134917632</v>
      </c>
      <c r="M222" s="38">
        <v>0</v>
      </c>
      <c r="N222" s="39">
        <v>0</v>
      </c>
      <c r="O222" s="39">
        <v>0</v>
      </c>
      <c r="P222" s="39">
        <v>0</v>
      </c>
      <c r="Q222" s="39">
        <v>0</v>
      </c>
      <c r="R222" s="39">
        <v>0</v>
      </c>
      <c r="S222" s="39">
        <v>12</v>
      </c>
      <c r="T222" s="40">
        <v>0</v>
      </c>
      <c r="U222" s="28">
        <f>+Tabla7[[#This Row],[META_USAQUEN]]+Tabla7[[#This Row],[META_ENGATIVA]]+Tabla7[[#This Row],[META_SUBA]]+Tabla7[[#This Row],[META_CHAPINERO]]+Tabla7[[#This Row],[META_BARRIOS_UNIDOS]]+Tabla7[[#This Row],[META_TEUSAQUILLO]]+Tabla7[[#This Row],[META_SUBRED]]+Tabla7[[#This Row],[META_DISTRITO]]</f>
        <v>12</v>
      </c>
      <c r="V222" s="29">
        <f>+Tabla7[[#This Row],[META_NORTE]]-Tabla7[[#This Row],[META_TOTAL]]</f>
        <v>0</v>
      </c>
      <c r="W222" s="30">
        <f>+Tabla7[[#This Row],[VALOR UNITARIO]]*Tabla7[[#This Row],[META_USAQUEN]]</f>
        <v>0</v>
      </c>
      <c r="X222" s="31">
        <f>+Tabla7[[#This Row],[META_ENGATIVA]]*Tabla7[[#This Row],[VALOR UNITARIO]]</f>
        <v>0</v>
      </c>
      <c r="Y222" s="31">
        <f>+Tabla7[[#This Row],[META_SUBA]]*Tabla7[[#This Row],[VALOR UNITARIO]]</f>
        <v>0</v>
      </c>
      <c r="Z222" s="31">
        <f>+Tabla7[[#This Row],[META_CHAPINERO]]*Tabla7[[#This Row],[VALOR UNITARIO]]</f>
        <v>0</v>
      </c>
      <c r="AA222" s="31">
        <f>+Tabla7[[#This Row],[META_BARRIOS_UNIDOS]]*Tabla7[[#This Row],[VALOR UNITARIO]]</f>
        <v>0</v>
      </c>
      <c r="AB222" s="31">
        <f>+Tabla7[[#This Row],[META_TEUSAQUILLO]]*Tabla7[[#This Row],[VALOR UNITARIO]]</f>
        <v>0</v>
      </c>
      <c r="AC222" s="31">
        <f>+Tabla7[[#This Row],[META_SUBRED]]*Tabla7[[#This Row],[VALOR UNITARIO]]</f>
        <v>134917632</v>
      </c>
      <c r="AD222" s="32">
        <f>+Tabla7[[#This Row],[META_DISTRITO]]*Tabla7[[#This Row],[VALOR UNITARIO]]</f>
        <v>0</v>
      </c>
      <c r="AE222" s="30">
        <f>SUM(Tabla7[[#This Row],[$_USAQUEN]:[$_DISTRITO]])</f>
        <v>134917632</v>
      </c>
      <c r="AF222" s="32">
        <f>+Tabla7[[#This Row],[$_NORTE]]-Tabla7[[#This Row],[$_TOTAL]]</f>
        <v>0</v>
      </c>
    </row>
    <row r="223" spans="1:32" ht="64.5" hidden="1" thickTop="1">
      <c r="A223" s="19" t="s">
        <v>54</v>
      </c>
      <c r="B223" s="20" t="s">
        <v>292</v>
      </c>
      <c r="C223" s="20" t="s">
        <v>293</v>
      </c>
      <c r="D223" s="21">
        <v>206</v>
      </c>
      <c r="E223" s="20" t="s">
        <v>329</v>
      </c>
      <c r="F223" s="20" t="s">
        <v>295</v>
      </c>
      <c r="G223" s="19" t="s">
        <v>45</v>
      </c>
      <c r="H223" s="19" t="s">
        <v>46</v>
      </c>
      <c r="I223" s="19" t="s">
        <v>47</v>
      </c>
      <c r="J223" s="22">
        <v>7347488</v>
      </c>
      <c r="K223" s="5">
        <v>12</v>
      </c>
      <c r="L223" s="22">
        <f>+Tabla7[[#This Row],[VALOR UNITARIO]]*Tabla7[[#This Row],[META_NORTE]]</f>
        <v>88169856</v>
      </c>
      <c r="M223" s="38">
        <v>0</v>
      </c>
      <c r="N223" s="39">
        <v>0</v>
      </c>
      <c r="O223" s="39">
        <v>0</v>
      </c>
      <c r="P223" s="39">
        <v>0</v>
      </c>
      <c r="Q223" s="39">
        <v>0</v>
      </c>
      <c r="R223" s="39">
        <v>0</v>
      </c>
      <c r="S223" s="39">
        <v>12</v>
      </c>
      <c r="T223" s="40">
        <v>0</v>
      </c>
      <c r="U223" s="28">
        <f>+Tabla7[[#This Row],[META_USAQUEN]]+Tabla7[[#This Row],[META_ENGATIVA]]+Tabla7[[#This Row],[META_SUBA]]+Tabla7[[#This Row],[META_CHAPINERO]]+Tabla7[[#This Row],[META_BARRIOS_UNIDOS]]+Tabla7[[#This Row],[META_TEUSAQUILLO]]+Tabla7[[#This Row],[META_SUBRED]]+Tabla7[[#This Row],[META_DISTRITO]]</f>
        <v>12</v>
      </c>
      <c r="V223" s="29">
        <f>+Tabla7[[#This Row],[META_NORTE]]-Tabla7[[#This Row],[META_TOTAL]]</f>
        <v>0</v>
      </c>
      <c r="W223" s="30">
        <f>+Tabla7[[#This Row],[VALOR UNITARIO]]*Tabla7[[#This Row],[META_USAQUEN]]</f>
        <v>0</v>
      </c>
      <c r="X223" s="31">
        <f>+Tabla7[[#This Row],[META_ENGATIVA]]*Tabla7[[#This Row],[VALOR UNITARIO]]</f>
        <v>0</v>
      </c>
      <c r="Y223" s="31">
        <f>+Tabla7[[#This Row],[META_SUBA]]*Tabla7[[#This Row],[VALOR UNITARIO]]</f>
        <v>0</v>
      </c>
      <c r="Z223" s="31">
        <f>+Tabla7[[#This Row],[META_CHAPINERO]]*Tabla7[[#This Row],[VALOR UNITARIO]]</f>
        <v>0</v>
      </c>
      <c r="AA223" s="31">
        <f>+Tabla7[[#This Row],[META_BARRIOS_UNIDOS]]*Tabla7[[#This Row],[VALOR UNITARIO]]</f>
        <v>0</v>
      </c>
      <c r="AB223" s="31">
        <f>+Tabla7[[#This Row],[META_TEUSAQUILLO]]*Tabla7[[#This Row],[VALOR UNITARIO]]</f>
        <v>0</v>
      </c>
      <c r="AC223" s="31">
        <f>+Tabla7[[#This Row],[META_SUBRED]]*Tabla7[[#This Row],[VALOR UNITARIO]]</f>
        <v>88169856</v>
      </c>
      <c r="AD223" s="32">
        <f>+Tabla7[[#This Row],[META_DISTRITO]]*Tabla7[[#This Row],[VALOR UNITARIO]]</f>
        <v>0</v>
      </c>
      <c r="AE223" s="30">
        <f>SUM(Tabla7[[#This Row],[$_USAQUEN]:[$_DISTRITO]])</f>
        <v>88169856</v>
      </c>
      <c r="AF223" s="32">
        <f>+Tabla7[[#This Row],[$_NORTE]]-Tabla7[[#This Row],[$_TOTAL]]</f>
        <v>0</v>
      </c>
    </row>
    <row r="224" spans="1:32" ht="64.5" hidden="1" thickTop="1">
      <c r="A224" s="19" t="s">
        <v>54</v>
      </c>
      <c r="B224" s="20" t="s">
        <v>292</v>
      </c>
      <c r="C224" s="20" t="s">
        <v>293</v>
      </c>
      <c r="D224" s="21">
        <v>207</v>
      </c>
      <c r="E224" s="20" t="s">
        <v>330</v>
      </c>
      <c r="F224" s="20" t="s">
        <v>295</v>
      </c>
      <c r="G224" s="19" t="s">
        <v>45</v>
      </c>
      <c r="H224" s="19" t="s">
        <v>46</v>
      </c>
      <c r="I224" s="19" t="s">
        <v>47</v>
      </c>
      <c r="J224" s="22">
        <v>8210448</v>
      </c>
      <c r="K224" s="5">
        <v>12</v>
      </c>
      <c r="L224" s="22">
        <f>+Tabla7[[#This Row],[VALOR UNITARIO]]*Tabla7[[#This Row],[META_NORTE]]</f>
        <v>98525376</v>
      </c>
      <c r="M224" s="38">
        <v>0</v>
      </c>
      <c r="N224" s="39">
        <v>0</v>
      </c>
      <c r="O224" s="39">
        <v>0</v>
      </c>
      <c r="P224" s="39">
        <v>0</v>
      </c>
      <c r="Q224" s="39">
        <v>0</v>
      </c>
      <c r="R224" s="39">
        <v>0</v>
      </c>
      <c r="S224" s="39">
        <v>12</v>
      </c>
      <c r="T224" s="40">
        <v>0</v>
      </c>
      <c r="U224" s="28">
        <f>+Tabla7[[#This Row],[META_USAQUEN]]+Tabla7[[#This Row],[META_ENGATIVA]]+Tabla7[[#This Row],[META_SUBA]]+Tabla7[[#This Row],[META_CHAPINERO]]+Tabla7[[#This Row],[META_BARRIOS_UNIDOS]]+Tabla7[[#This Row],[META_TEUSAQUILLO]]+Tabla7[[#This Row],[META_SUBRED]]+Tabla7[[#This Row],[META_DISTRITO]]</f>
        <v>12</v>
      </c>
      <c r="V224" s="29">
        <f>+Tabla7[[#This Row],[META_NORTE]]-Tabla7[[#This Row],[META_TOTAL]]</f>
        <v>0</v>
      </c>
      <c r="W224" s="30">
        <f>+Tabla7[[#This Row],[VALOR UNITARIO]]*Tabla7[[#This Row],[META_USAQUEN]]</f>
        <v>0</v>
      </c>
      <c r="X224" s="31">
        <f>+Tabla7[[#This Row],[META_ENGATIVA]]*Tabla7[[#This Row],[VALOR UNITARIO]]</f>
        <v>0</v>
      </c>
      <c r="Y224" s="31">
        <f>+Tabla7[[#This Row],[META_SUBA]]*Tabla7[[#This Row],[VALOR UNITARIO]]</f>
        <v>0</v>
      </c>
      <c r="Z224" s="31">
        <f>+Tabla7[[#This Row],[META_CHAPINERO]]*Tabla7[[#This Row],[VALOR UNITARIO]]</f>
        <v>0</v>
      </c>
      <c r="AA224" s="31">
        <f>+Tabla7[[#This Row],[META_BARRIOS_UNIDOS]]*Tabla7[[#This Row],[VALOR UNITARIO]]</f>
        <v>0</v>
      </c>
      <c r="AB224" s="31">
        <f>+Tabla7[[#This Row],[META_TEUSAQUILLO]]*Tabla7[[#This Row],[VALOR UNITARIO]]</f>
        <v>0</v>
      </c>
      <c r="AC224" s="31">
        <f>+Tabla7[[#This Row],[META_SUBRED]]*Tabla7[[#This Row],[VALOR UNITARIO]]</f>
        <v>98525376</v>
      </c>
      <c r="AD224" s="32">
        <f>+Tabla7[[#This Row],[META_DISTRITO]]*Tabla7[[#This Row],[VALOR UNITARIO]]</f>
        <v>0</v>
      </c>
      <c r="AE224" s="30">
        <f>SUM(Tabla7[[#This Row],[$_USAQUEN]:[$_DISTRITO]])</f>
        <v>98525376</v>
      </c>
      <c r="AF224" s="32">
        <f>+Tabla7[[#This Row],[$_NORTE]]-Tabla7[[#This Row],[$_TOTAL]]</f>
        <v>0</v>
      </c>
    </row>
    <row r="225" spans="1:32" ht="77.25" hidden="1" thickTop="1">
      <c r="A225" s="19" t="s">
        <v>54</v>
      </c>
      <c r="B225" s="20" t="s">
        <v>292</v>
      </c>
      <c r="C225" s="20" t="s">
        <v>308</v>
      </c>
      <c r="D225" s="21">
        <v>208</v>
      </c>
      <c r="E225" s="20" t="s">
        <v>331</v>
      </c>
      <c r="F225" s="20" t="s">
        <v>295</v>
      </c>
      <c r="G225" s="19" t="s">
        <v>45</v>
      </c>
      <c r="H225" s="19" t="s">
        <v>46</v>
      </c>
      <c r="I225" s="19" t="s">
        <v>47</v>
      </c>
      <c r="J225" s="22">
        <v>12969056</v>
      </c>
      <c r="K225" s="5">
        <v>36</v>
      </c>
      <c r="L225" s="22">
        <f>+Tabla7[[#This Row],[VALOR UNITARIO]]*Tabla7[[#This Row],[META_NORTE]]</f>
        <v>466886016</v>
      </c>
      <c r="M225" s="38">
        <v>0</v>
      </c>
      <c r="N225" s="39">
        <v>0</v>
      </c>
      <c r="O225" s="39">
        <v>0</v>
      </c>
      <c r="P225" s="39">
        <v>0</v>
      </c>
      <c r="Q225" s="39">
        <v>0</v>
      </c>
      <c r="R225" s="39">
        <v>0</v>
      </c>
      <c r="S225" s="39">
        <v>36</v>
      </c>
      <c r="T225" s="40">
        <v>0</v>
      </c>
      <c r="U225" s="28">
        <f>+Tabla7[[#This Row],[META_USAQUEN]]+Tabla7[[#This Row],[META_ENGATIVA]]+Tabla7[[#This Row],[META_SUBA]]+Tabla7[[#This Row],[META_CHAPINERO]]+Tabla7[[#This Row],[META_BARRIOS_UNIDOS]]+Tabla7[[#This Row],[META_TEUSAQUILLO]]+Tabla7[[#This Row],[META_SUBRED]]+Tabla7[[#This Row],[META_DISTRITO]]</f>
        <v>36</v>
      </c>
      <c r="V225" s="29">
        <f>+Tabla7[[#This Row],[META_NORTE]]-Tabla7[[#This Row],[META_TOTAL]]</f>
        <v>0</v>
      </c>
      <c r="W225" s="30">
        <f>+Tabla7[[#This Row],[VALOR UNITARIO]]*Tabla7[[#This Row],[META_USAQUEN]]</f>
        <v>0</v>
      </c>
      <c r="X225" s="31">
        <f>+Tabla7[[#This Row],[META_ENGATIVA]]*Tabla7[[#This Row],[VALOR UNITARIO]]</f>
        <v>0</v>
      </c>
      <c r="Y225" s="31">
        <f>+Tabla7[[#This Row],[META_SUBA]]*Tabla7[[#This Row],[VALOR UNITARIO]]</f>
        <v>0</v>
      </c>
      <c r="Z225" s="31">
        <f>+Tabla7[[#This Row],[META_CHAPINERO]]*Tabla7[[#This Row],[VALOR UNITARIO]]</f>
        <v>0</v>
      </c>
      <c r="AA225" s="31">
        <f>+Tabla7[[#This Row],[META_BARRIOS_UNIDOS]]*Tabla7[[#This Row],[VALOR UNITARIO]]</f>
        <v>0</v>
      </c>
      <c r="AB225" s="31">
        <f>+Tabla7[[#This Row],[META_TEUSAQUILLO]]*Tabla7[[#This Row],[VALOR UNITARIO]]</f>
        <v>0</v>
      </c>
      <c r="AC225" s="31">
        <f>+Tabla7[[#This Row],[META_SUBRED]]*Tabla7[[#This Row],[VALOR UNITARIO]]</f>
        <v>466886016</v>
      </c>
      <c r="AD225" s="32">
        <f>+Tabla7[[#This Row],[META_DISTRITO]]*Tabla7[[#This Row],[VALOR UNITARIO]]</f>
        <v>0</v>
      </c>
      <c r="AE225" s="30">
        <f>SUM(Tabla7[[#This Row],[$_USAQUEN]:[$_DISTRITO]])</f>
        <v>466886016</v>
      </c>
      <c r="AF225" s="32">
        <f>+Tabla7[[#This Row],[$_NORTE]]-Tabla7[[#This Row],[$_TOTAL]]</f>
        <v>0</v>
      </c>
    </row>
    <row r="226" spans="1:32" ht="77.25" hidden="1" thickTop="1">
      <c r="A226" s="19" t="s">
        <v>54</v>
      </c>
      <c r="B226" s="20" t="s">
        <v>292</v>
      </c>
      <c r="C226" s="20" t="s">
        <v>308</v>
      </c>
      <c r="D226" s="21">
        <v>209</v>
      </c>
      <c r="E226" s="20" t="s">
        <v>332</v>
      </c>
      <c r="F226" s="20" t="s">
        <v>295</v>
      </c>
      <c r="G226" s="19" t="s">
        <v>45</v>
      </c>
      <c r="H226" s="19" t="s">
        <v>46</v>
      </c>
      <c r="I226" s="19" t="s">
        <v>47</v>
      </c>
      <c r="J226" s="22">
        <v>7988544</v>
      </c>
      <c r="K226" s="5">
        <v>12</v>
      </c>
      <c r="L226" s="22">
        <f>+Tabla7[[#This Row],[VALOR UNITARIO]]*Tabla7[[#This Row],[META_NORTE]]</f>
        <v>95862528</v>
      </c>
      <c r="M226" s="38">
        <v>0</v>
      </c>
      <c r="N226" s="39">
        <v>0</v>
      </c>
      <c r="O226" s="39">
        <v>0</v>
      </c>
      <c r="P226" s="39">
        <v>0</v>
      </c>
      <c r="Q226" s="39">
        <v>0</v>
      </c>
      <c r="R226" s="39">
        <v>0</v>
      </c>
      <c r="S226" s="39">
        <v>12</v>
      </c>
      <c r="T226" s="40">
        <v>0</v>
      </c>
      <c r="U226" s="28">
        <f>+Tabla7[[#This Row],[META_USAQUEN]]+Tabla7[[#This Row],[META_ENGATIVA]]+Tabla7[[#This Row],[META_SUBA]]+Tabla7[[#This Row],[META_CHAPINERO]]+Tabla7[[#This Row],[META_BARRIOS_UNIDOS]]+Tabla7[[#This Row],[META_TEUSAQUILLO]]+Tabla7[[#This Row],[META_SUBRED]]+Tabla7[[#This Row],[META_DISTRITO]]</f>
        <v>12</v>
      </c>
      <c r="V226" s="29">
        <f>+Tabla7[[#This Row],[META_NORTE]]-Tabla7[[#This Row],[META_TOTAL]]</f>
        <v>0</v>
      </c>
      <c r="W226" s="30">
        <f>+Tabla7[[#This Row],[VALOR UNITARIO]]*Tabla7[[#This Row],[META_USAQUEN]]</f>
        <v>0</v>
      </c>
      <c r="X226" s="31">
        <f>+Tabla7[[#This Row],[META_ENGATIVA]]*Tabla7[[#This Row],[VALOR UNITARIO]]</f>
        <v>0</v>
      </c>
      <c r="Y226" s="31">
        <f>+Tabla7[[#This Row],[META_SUBA]]*Tabla7[[#This Row],[VALOR UNITARIO]]</f>
        <v>0</v>
      </c>
      <c r="Z226" s="31">
        <f>+Tabla7[[#This Row],[META_CHAPINERO]]*Tabla7[[#This Row],[VALOR UNITARIO]]</f>
        <v>0</v>
      </c>
      <c r="AA226" s="31">
        <f>+Tabla7[[#This Row],[META_BARRIOS_UNIDOS]]*Tabla7[[#This Row],[VALOR UNITARIO]]</f>
        <v>0</v>
      </c>
      <c r="AB226" s="31">
        <f>+Tabla7[[#This Row],[META_TEUSAQUILLO]]*Tabla7[[#This Row],[VALOR UNITARIO]]</f>
        <v>0</v>
      </c>
      <c r="AC226" s="31">
        <f>+Tabla7[[#This Row],[META_SUBRED]]*Tabla7[[#This Row],[VALOR UNITARIO]]</f>
        <v>95862528</v>
      </c>
      <c r="AD226" s="32">
        <f>+Tabla7[[#This Row],[META_DISTRITO]]*Tabla7[[#This Row],[VALOR UNITARIO]]</f>
        <v>0</v>
      </c>
      <c r="AE226" s="30">
        <f>SUM(Tabla7[[#This Row],[$_USAQUEN]:[$_DISTRITO]])</f>
        <v>95862528</v>
      </c>
      <c r="AF226" s="32">
        <f>+Tabla7[[#This Row],[$_NORTE]]-Tabla7[[#This Row],[$_TOTAL]]</f>
        <v>0</v>
      </c>
    </row>
    <row r="227" spans="1:32" ht="76.5" hidden="1">
      <c r="A227" s="19" t="s">
        <v>54</v>
      </c>
      <c r="B227" s="20" t="s">
        <v>292</v>
      </c>
      <c r="C227" s="20" t="s">
        <v>308</v>
      </c>
      <c r="D227" s="21">
        <v>210</v>
      </c>
      <c r="E227" s="20" t="s">
        <v>333</v>
      </c>
      <c r="F227" s="20" t="s">
        <v>295</v>
      </c>
      <c r="G227" s="19" t="s">
        <v>45</v>
      </c>
      <c r="H227" s="19" t="s">
        <v>67</v>
      </c>
      <c r="I227" s="19" t="s">
        <v>47</v>
      </c>
      <c r="J227" s="22">
        <v>70836688</v>
      </c>
      <c r="K227" s="5">
        <v>0</v>
      </c>
      <c r="L227" s="22">
        <f>+Tabla7[[#This Row],[VALOR UNITARIO]]*Tabla7[[#This Row],[META_NORTE]]</f>
        <v>0</v>
      </c>
      <c r="M227" s="41">
        <f>+Tabla7[[#This Row],[META_NORTE]]*10.02/100</f>
        <v>0</v>
      </c>
      <c r="N227" s="42">
        <f>+Tabla7[[#This Row],[META_NORTE]]*43.81/100</f>
        <v>0</v>
      </c>
      <c r="O227" s="42">
        <f>+Tabla7[[#This Row],[META_NORTE]]*29.46/100</f>
        <v>0</v>
      </c>
      <c r="P227" s="42">
        <f>+Tabla7[[#This Row],[META_NORTE]]*7.72/100</f>
        <v>0</v>
      </c>
      <c r="Q227" s="42">
        <f>+Tabla7[[#This Row],[META_NORTE]]*3.92/100</f>
        <v>0</v>
      </c>
      <c r="R227" s="42">
        <f>+Tabla7[[#This Row],[META_NORTE]]*5.07/100</f>
        <v>0</v>
      </c>
      <c r="S227" s="42">
        <v>0</v>
      </c>
      <c r="T227" s="43">
        <v>0</v>
      </c>
      <c r="U227" s="28">
        <f>+Tabla7[[#This Row],[META_USAQUEN]]+Tabla7[[#This Row],[META_ENGATIVA]]+Tabla7[[#This Row],[META_SUBA]]+Tabla7[[#This Row],[META_CHAPINERO]]+Tabla7[[#This Row],[META_BARRIOS_UNIDOS]]+Tabla7[[#This Row],[META_TEUSAQUILLO]]+Tabla7[[#This Row],[META_SUBRED]]+Tabla7[[#This Row],[META_DISTRITO]]</f>
        <v>0</v>
      </c>
      <c r="V227" s="29">
        <f>+Tabla7[[#This Row],[META_NORTE]]-Tabla7[[#This Row],[META_TOTAL]]</f>
        <v>0</v>
      </c>
      <c r="W227" s="30">
        <f>+Tabla7[[#This Row],[VALOR UNITARIO]]*Tabla7[[#This Row],[META_USAQUEN]]</f>
        <v>0</v>
      </c>
      <c r="X227" s="31">
        <f>+Tabla7[[#This Row],[META_ENGATIVA]]*Tabla7[[#This Row],[VALOR UNITARIO]]</f>
        <v>0</v>
      </c>
      <c r="Y227" s="31">
        <f>+Tabla7[[#This Row],[META_SUBA]]*Tabla7[[#This Row],[VALOR UNITARIO]]</f>
        <v>0</v>
      </c>
      <c r="Z227" s="31">
        <f>+Tabla7[[#This Row],[META_CHAPINERO]]*Tabla7[[#This Row],[VALOR UNITARIO]]</f>
        <v>0</v>
      </c>
      <c r="AA227" s="31">
        <f>+Tabla7[[#This Row],[META_BARRIOS_UNIDOS]]*Tabla7[[#This Row],[VALOR UNITARIO]]</f>
        <v>0</v>
      </c>
      <c r="AB227" s="31">
        <f>+Tabla7[[#This Row],[META_TEUSAQUILLO]]*Tabla7[[#This Row],[VALOR UNITARIO]]</f>
        <v>0</v>
      </c>
      <c r="AC227" s="31">
        <f>+Tabla7[[#This Row],[META_SUBRED]]*Tabla7[[#This Row],[VALOR UNITARIO]]</f>
        <v>0</v>
      </c>
      <c r="AD227" s="32">
        <f>+Tabla7[[#This Row],[META_DISTRITO]]*Tabla7[[#This Row],[VALOR UNITARIO]]</f>
        <v>0</v>
      </c>
      <c r="AE227" s="30">
        <f>SUM(Tabla7[[#This Row],[$_USAQUEN]:[$_DISTRITO]])</f>
        <v>0</v>
      </c>
      <c r="AF227" s="32">
        <f>+Tabla7[[#This Row],[$_NORTE]]-Tabla7[[#This Row],[$_TOTAL]]</f>
        <v>0</v>
      </c>
    </row>
    <row r="228" spans="1:32" ht="76.5" hidden="1">
      <c r="A228" s="19" t="s">
        <v>54</v>
      </c>
      <c r="B228" s="20" t="s">
        <v>292</v>
      </c>
      <c r="C228" s="20" t="s">
        <v>308</v>
      </c>
      <c r="D228" s="21">
        <v>211</v>
      </c>
      <c r="E228" s="20" t="s">
        <v>334</v>
      </c>
      <c r="F228" s="20" t="s">
        <v>295</v>
      </c>
      <c r="G228" s="19" t="s">
        <v>45</v>
      </c>
      <c r="H228" s="19" t="s">
        <v>67</v>
      </c>
      <c r="I228" s="19" t="s">
        <v>65</v>
      </c>
      <c r="J228" s="22">
        <v>25938112</v>
      </c>
      <c r="K228" s="5">
        <v>0</v>
      </c>
      <c r="L228" s="22">
        <f>+Tabla7[[#This Row],[VALOR UNITARIO]]*Tabla7[[#This Row],[META_NORTE]]</f>
        <v>0</v>
      </c>
      <c r="M228" s="41">
        <f>+Tabla7[[#This Row],[META_NORTE]]*10.02/100</f>
        <v>0</v>
      </c>
      <c r="N228" s="42">
        <f>+Tabla7[[#This Row],[META_NORTE]]*43.81/100</f>
        <v>0</v>
      </c>
      <c r="O228" s="42">
        <f>+Tabla7[[#This Row],[META_NORTE]]*29.46/100</f>
        <v>0</v>
      </c>
      <c r="P228" s="42">
        <f>+Tabla7[[#This Row],[META_NORTE]]*7.72/100</f>
        <v>0</v>
      </c>
      <c r="Q228" s="42">
        <f>+Tabla7[[#This Row],[META_NORTE]]*3.92/100</f>
        <v>0</v>
      </c>
      <c r="R228" s="42">
        <f>+Tabla7[[#This Row],[META_NORTE]]*5.07/100</f>
        <v>0</v>
      </c>
      <c r="S228" s="42">
        <v>0</v>
      </c>
      <c r="T228" s="43">
        <v>0</v>
      </c>
      <c r="U228" s="28">
        <f>+Tabla7[[#This Row],[META_USAQUEN]]+Tabla7[[#This Row],[META_ENGATIVA]]+Tabla7[[#This Row],[META_SUBA]]+Tabla7[[#This Row],[META_CHAPINERO]]+Tabla7[[#This Row],[META_BARRIOS_UNIDOS]]+Tabla7[[#This Row],[META_TEUSAQUILLO]]+Tabla7[[#This Row],[META_SUBRED]]+Tabla7[[#This Row],[META_DISTRITO]]</f>
        <v>0</v>
      </c>
      <c r="V228" s="29">
        <f>+Tabla7[[#This Row],[META_NORTE]]-Tabla7[[#This Row],[META_TOTAL]]</f>
        <v>0</v>
      </c>
      <c r="W228" s="30">
        <f>+Tabla7[[#This Row],[VALOR UNITARIO]]*Tabla7[[#This Row],[META_USAQUEN]]</f>
        <v>0</v>
      </c>
      <c r="X228" s="31">
        <f>+Tabla7[[#This Row],[META_ENGATIVA]]*Tabla7[[#This Row],[VALOR UNITARIO]]</f>
        <v>0</v>
      </c>
      <c r="Y228" s="31">
        <f>+Tabla7[[#This Row],[META_SUBA]]*Tabla7[[#This Row],[VALOR UNITARIO]]</f>
        <v>0</v>
      </c>
      <c r="Z228" s="31">
        <f>+Tabla7[[#This Row],[META_CHAPINERO]]*Tabla7[[#This Row],[VALOR UNITARIO]]</f>
        <v>0</v>
      </c>
      <c r="AA228" s="31">
        <f>+Tabla7[[#This Row],[META_BARRIOS_UNIDOS]]*Tabla7[[#This Row],[VALOR UNITARIO]]</f>
        <v>0</v>
      </c>
      <c r="AB228" s="31">
        <f>+Tabla7[[#This Row],[META_TEUSAQUILLO]]*Tabla7[[#This Row],[VALOR UNITARIO]]</f>
        <v>0</v>
      </c>
      <c r="AC228" s="31">
        <f>+Tabla7[[#This Row],[META_SUBRED]]*Tabla7[[#This Row],[VALOR UNITARIO]]</f>
        <v>0</v>
      </c>
      <c r="AD228" s="32">
        <f>+Tabla7[[#This Row],[META_DISTRITO]]*Tabla7[[#This Row],[VALOR UNITARIO]]</f>
        <v>0</v>
      </c>
      <c r="AE228" s="30">
        <f>SUM(Tabla7[[#This Row],[$_USAQUEN]:[$_DISTRITO]])</f>
        <v>0</v>
      </c>
      <c r="AF228" s="32">
        <f>+Tabla7[[#This Row],[$_NORTE]]-Tabla7[[#This Row],[$_TOTAL]]</f>
        <v>0</v>
      </c>
    </row>
    <row r="229" spans="1:32" ht="76.5" hidden="1">
      <c r="A229" s="19" t="s">
        <v>54</v>
      </c>
      <c r="B229" s="20" t="s">
        <v>292</v>
      </c>
      <c r="C229" s="20" t="s">
        <v>308</v>
      </c>
      <c r="D229" s="21">
        <v>212</v>
      </c>
      <c r="E229" s="20" t="s">
        <v>335</v>
      </c>
      <c r="F229" s="20" t="s">
        <v>295</v>
      </c>
      <c r="G229" s="19" t="s">
        <v>45</v>
      </c>
      <c r="H229" s="19" t="s">
        <v>67</v>
      </c>
      <c r="I229" s="19" t="s">
        <v>47</v>
      </c>
      <c r="J229" s="22">
        <v>100000000</v>
      </c>
      <c r="K229" s="5">
        <v>0</v>
      </c>
      <c r="L229" s="22">
        <f>+Tabla7[[#This Row],[VALOR UNITARIO]]*Tabla7[[#This Row],[META_NORTE]]</f>
        <v>0</v>
      </c>
      <c r="M229" s="41">
        <f>+Tabla7[[#This Row],[META_NORTE]]*10.02/100</f>
        <v>0</v>
      </c>
      <c r="N229" s="42">
        <f>+Tabla7[[#This Row],[META_NORTE]]*43.81/100</f>
        <v>0</v>
      </c>
      <c r="O229" s="42">
        <f>+Tabla7[[#This Row],[META_NORTE]]*29.46/100</f>
        <v>0</v>
      </c>
      <c r="P229" s="42">
        <f>+Tabla7[[#This Row],[META_NORTE]]*7.72/100</f>
        <v>0</v>
      </c>
      <c r="Q229" s="42">
        <f>+Tabla7[[#This Row],[META_NORTE]]*3.92/100</f>
        <v>0</v>
      </c>
      <c r="R229" s="42">
        <f>+Tabla7[[#This Row],[META_NORTE]]*5.07/100</f>
        <v>0</v>
      </c>
      <c r="S229" s="42">
        <v>0</v>
      </c>
      <c r="T229" s="43">
        <v>0</v>
      </c>
      <c r="U229" s="28">
        <f>+Tabla7[[#This Row],[META_USAQUEN]]+Tabla7[[#This Row],[META_ENGATIVA]]+Tabla7[[#This Row],[META_SUBA]]+Tabla7[[#This Row],[META_CHAPINERO]]+Tabla7[[#This Row],[META_BARRIOS_UNIDOS]]+Tabla7[[#This Row],[META_TEUSAQUILLO]]+Tabla7[[#This Row],[META_SUBRED]]+Tabla7[[#This Row],[META_DISTRITO]]</f>
        <v>0</v>
      </c>
      <c r="V229" s="29">
        <f>+Tabla7[[#This Row],[META_NORTE]]-Tabla7[[#This Row],[META_TOTAL]]</f>
        <v>0</v>
      </c>
      <c r="W229" s="30">
        <f>+Tabla7[[#This Row],[VALOR UNITARIO]]*Tabla7[[#This Row],[META_USAQUEN]]</f>
        <v>0</v>
      </c>
      <c r="X229" s="31">
        <f>+Tabla7[[#This Row],[META_ENGATIVA]]*Tabla7[[#This Row],[VALOR UNITARIO]]</f>
        <v>0</v>
      </c>
      <c r="Y229" s="31">
        <f>+Tabla7[[#This Row],[META_SUBA]]*Tabla7[[#This Row],[VALOR UNITARIO]]</f>
        <v>0</v>
      </c>
      <c r="Z229" s="31">
        <f>+Tabla7[[#This Row],[META_CHAPINERO]]*Tabla7[[#This Row],[VALOR UNITARIO]]</f>
        <v>0</v>
      </c>
      <c r="AA229" s="31">
        <f>+Tabla7[[#This Row],[META_BARRIOS_UNIDOS]]*Tabla7[[#This Row],[VALOR UNITARIO]]</f>
        <v>0</v>
      </c>
      <c r="AB229" s="31">
        <f>+Tabla7[[#This Row],[META_TEUSAQUILLO]]*Tabla7[[#This Row],[VALOR UNITARIO]]</f>
        <v>0</v>
      </c>
      <c r="AC229" s="31">
        <f>+Tabla7[[#This Row],[META_SUBRED]]*Tabla7[[#This Row],[VALOR UNITARIO]]</f>
        <v>0</v>
      </c>
      <c r="AD229" s="32">
        <f>+Tabla7[[#This Row],[META_DISTRITO]]*Tabla7[[#This Row],[VALOR UNITARIO]]</f>
        <v>0</v>
      </c>
      <c r="AE229" s="30">
        <f>SUM(Tabla7[[#This Row],[$_USAQUEN]:[$_DISTRITO]])</f>
        <v>0</v>
      </c>
      <c r="AF229" s="32">
        <f>+Tabla7[[#This Row],[$_NORTE]]-Tabla7[[#This Row],[$_TOTAL]]</f>
        <v>0</v>
      </c>
    </row>
    <row r="230" spans="1:32" ht="64.5" hidden="1" thickTop="1">
      <c r="A230" s="19" t="s">
        <v>54</v>
      </c>
      <c r="B230" s="20" t="s">
        <v>292</v>
      </c>
      <c r="C230" s="20" t="s">
        <v>293</v>
      </c>
      <c r="D230" s="21">
        <v>213</v>
      </c>
      <c r="E230" s="20" t="s">
        <v>336</v>
      </c>
      <c r="F230" s="20" t="s">
        <v>295</v>
      </c>
      <c r="G230" s="19" t="s">
        <v>45</v>
      </c>
      <c r="H230" s="19" t="s">
        <v>46</v>
      </c>
      <c r="I230" s="19" t="s">
        <v>47</v>
      </c>
      <c r="J230" s="22">
        <v>92953120</v>
      </c>
      <c r="K230" s="5">
        <v>12</v>
      </c>
      <c r="L230" s="22">
        <f>+Tabla7[[#This Row],[VALOR UNITARIO]]*Tabla7[[#This Row],[META_NORTE]]</f>
        <v>1115437440</v>
      </c>
      <c r="M230" s="38">
        <v>0</v>
      </c>
      <c r="N230" s="39">
        <v>0</v>
      </c>
      <c r="O230" s="39">
        <v>0</v>
      </c>
      <c r="P230" s="39">
        <v>0</v>
      </c>
      <c r="Q230" s="39">
        <v>0</v>
      </c>
      <c r="R230" s="39">
        <v>0</v>
      </c>
      <c r="S230" s="39">
        <v>12</v>
      </c>
      <c r="T230" s="40">
        <v>0</v>
      </c>
      <c r="U230" s="28">
        <f>+Tabla7[[#This Row],[META_USAQUEN]]+Tabla7[[#This Row],[META_ENGATIVA]]+Tabla7[[#This Row],[META_SUBA]]+Tabla7[[#This Row],[META_CHAPINERO]]+Tabla7[[#This Row],[META_BARRIOS_UNIDOS]]+Tabla7[[#This Row],[META_TEUSAQUILLO]]+Tabla7[[#This Row],[META_SUBRED]]+Tabla7[[#This Row],[META_DISTRITO]]</f>
        <v>12</v>
      </c>
      <c r="V230" s="29">
        <f>+Tabla7[[#This Row],[META_NORTE]]-Tabla7[[#This Row],[META_TOTAL]]</f>
        <v>0</v>
      </c>
      <c r="W230" s="30">
        <f>+Tabla7[[#This Row],[VALOR UNITARIO]]*Tabla7[[#This Row],[META_USAQUEN]]</f>
        <v>0</v>
      </c>
      <c r="X230" s="31">
        <f>+Tabla7[[#This Row],[META_ENGATIVA]]*Tabla7[[#This Row],[VALOR UNITARIO]]</f>
        <v>0</v>
      </c>
      <c r="Y230" s="31">
        <f>+Tabla7[[#This Row],[META_SUBA]]*Tabla7[[#This Row],[VALOR UNITARIO]]</f>
        <v>0</v>
      </c>
      <c r="Z230" s="31">
        <f>+Tabla7[[#This Row],[META_CHAPINERO]]*Tabla7[[#This Row],[VALOR UNITARIO]]</f>
        <v>0</v>
      </c>
      <c r="AA230" s="31">
        <f>+Tabla7[[#This Row],[META_BARRIOS_UNIDOS]]*Tabla7[[#This Row],[VALOR UNITARIO]]</f>
        <v>0</v>
      </c>
      <c r="AB230" s="31">
        <f>+Tabla7[[#This Row],[META_TEUSAQUILLO]]*Tabla7[[#This Row],[VALOR UNITARIO]]</f>
        <v>0</v>
      </c>
      <c r="AC230" s="31">
        <f>+Tabla7[[#This Row],[META_SUBRED]]*Tabla7[[#This Row],[VALOR UNITARIO]]</f>
        <v>1115437440</v>
      </c>
      <c r="AD230" s="32">
        <f>+Tabla7[[#This Row],[META_DISTRITO]]*Tabla7[[#This Row],[VALOR UNITARIO]]</f>
        <v>0</v>
      </c>
      <c r="AE230" s="30">
        <f>SUM(Tabla7[[#This Row],[$_USAQUEN]:[$_DISTRITO]])</f>
        <v>1115437440</v>
      </c>
      <c r="AF230" s="32">
        <f>+Tabla7[[#This Row],[$_NORTE]]-Tabla7[[#This Row],[$_TOTAL]]</f>
        <v>0</v>
      </c>
    </row>
    <row r="231" spans="1:32" ht="64.5" hidden="1" thickTop="1">
      <c r="A231" s="19" t="s">
        <v>54</v>
      </c>
      <c r="B231" s="20" t="s">
        <v>292</v>
      </c>
      <c r="C231" s="20" t="s">
        <v>293</v>
      </c>
      <c r="D231" s="21">
        <v>214</v>
      </c>
      <c r="E231" s="20" t="s">
        <v>337</v>
      </c>
      <c r="F231" s="20" t="s">
        <v>295</v>
      </c>
      <c r="G231" s="19" t="s">
        <v>45</v>
      </c>
      <c r="H231" s="19" t="s">
        <v>46</v>
      </c>
      <c r="I231" s="19" t="s">
        <v>47</v>
      </c>
      <c r="J231" s="22">
        <v>72587264</v>
      </c>
      <c r="K231" s="5">
        <v>0</v>
      </c>
      <c r="L231" s="22">
        <f>+Tabla7[[#This Row],[VALOR UNITARIO]]*Tabla7[[#This Row],[META_NORTE]]</f>
        <v>0</v>
      </c>
      <c r="M231" s="38">
        <v>0</v>
      </c>
      <c r="N231" s="39">
        <v>0</v>
      </c>
      <c r="O231" s="39">
        <v>0</v>
      </c>
      <c r="P231" s="39">
        <v>0</v>
      </c>
      <c r="Q231" s="39">
        <v>0</v>
      </c>
      <c r="R231" s="39">
        <v>0</v>
      </c>
      <c r="S231" s="39">
        <v>0</v>
      </c>
      <c r="T231" s="40">
        <v>0</v>
      </c>
      <c r="U231" s="28">
        <f>+Tabla7[[#This Row],[META_USAQUEN]]+Tabla7[[#This Row],[META_ENGATIVA]]+Tabla7[[#This Row],[META_SUBA]]+Tabla7[[#This Row],[META_CHAPINERO]]+Tabla7[[#This Row],[META_BARRIOS_UNIDOS]]+Tabla7[[#This Row],[META_TEUSAQUILLO]]+Tabla7[[#This Row],[META_SUBRED]]+Tabla7[[#This Row],[META_DISTRITO]]</f>
        <v>0</v>
      </c>
      <c r="V231" s="29">
        <f>+Tabla7[[#This Row],[META_NORTE]]-Tabla7[[#This Row],[META_TOTAL]]</f>
        <v>0</v>
      </c>
      <c r="W231" s="30">
        <f>+Tabla7[[#This Row],[VALOR UNITARIO]]*Tabla7[[#This Row],[META_USAQUEN]]</f>
        <v>0</v>
      </c>
      <c r="X231" s="31">
        <f>+Tabla7[[#This Row],[META_ENGATIVA]]*Tabla7[[#This Row],[VALOR UNITARIO]]</f>
        <v>0</v>
      </c>
      <c r="Y231" s="31">
        <f>+Tabla7[[#This Row],[META_SUBA]]*Tabla7[[#This Row],[VALOR UNITARIO]]</f>
        <v>0</v>
      </c>
      <c r="Z231" s="31">
        <f>+Tabla7[[#This Row],[META_CHAPINERO]]*Tabla7[[#This Row],[VALOR UNITARIO]]</f>
        <v>0</v>
      </c>
      <c r="AA231" s="31">
        <f>+Tabla7[[#This Row],[META_BARRIOS_UNIDOS]]*Tabla7[[#This Row],[VALOR UNITARIO]]</f>
        <v>0</v>
      </c>
      <c r="AB231" s="31">
        <f>+Tabla7[[#This Row],[META_TEUSAQUILLO]]*Tabla7[[#This Row],[VALOR UNITARIO]]</f>
        <v>0</v>
      </c>
      <c r="AC231" s="31">
        <f>+Tabla7[[#This Row],[META_SUBRED]]*Tabla7[[#This Row],[VALOR UNITARIO]]</f>
        <v>0</v>
      </c>
      <c r="AD231" s="32">
        <f>+Tabla7[[#This Row],[META_DISTRITO]]*Tabla7[[#This Row],[VALOR UNITARIO]]</f>
        <v>0</v>
      </c>
      <c r="AE231" s="30">
        <f>SUM(Tabla7[[#This Row],[$_USAQUEN]:[$_DISTRITO]])</f>
        <v>0</v>
      </c>
      <c r="AF231" s="32">
        <f>+Tabla7[[#This Row],[$_NORTE]]-Tabla7[[#This Row],[$_TOTAL]]</f>
        <v>0</v>
      </c>
    </row>
    <row r="232" spans="1:32" ht="76.5" hidden="1">
      <c r="A232" s="19" t="s">
        <v>54</v>
      </c>
      <c r="B232" s="20" t="s">
        <v>292</v>
      </c>
      <c r="C232" s="20" t="s">
        <v>308</v>
      </c>
      <c r="D232" s="21">
        <v>215</v>
      </c>
      <c r="E232" s="20" t="s">
        <v>338</v>
      </c>
      <c r="F232" s="20" t="s">
        <v>295</v>
      </c>
      <c r="G232" s="19" t="s">
        <v>339</v>
      </c>
      <c r="H232" s="19" t="s">
        <v>46</v>
      </c>
      <c r="I232" s="19" t="s">
        <v>47</v>
      </c>
      <c r="J232" s="22">
        <v>211452</v>
      </c>
      <c r="K232" s="5">
        <v>11994</v>
      </c>
      <c r="L232" s="22">
        <f>+Tabla7[[#This Row],[VALOR UNITARIO]]*Tabla7[[#This Row],[META_NORTE]]</f>
        <v>2536155288</v>
      </c>
      <c r="M232" s="41">
        <f>+Tabla7[[#This Row],[META_NORTE]]*10.02/100</f>
        <v>1201.7987999999998</v>
      </c>
      <c r="N232" s="42">
        <f>+Tabla7[[#This Row],[META_NORTE]]*43.81/100</f>
        <v>5254.5713999999998</v>
      </c>
      <c r="O232" s="42">
        <f>+Tabla7[[#This Row],[META_NORTE]]*29.46/100</f>
        <v>3533.4323999999997</v>
      </c>
      <c r="P232" s="42">
        <f>+Tabla7[[#This Row],[META_NORTE]]*7.72/100</f>
        <v>925.93679999999995</v>
      </c>
      <c r="Q232" s="42">
        <f>+Tabla7[[#This Row],[META_NORTE]]*3.92/100</f>
        <v>470.16479999999996</v>
      </c>
      <c r="R232" s="42">
        <f>+Tabla7[[#This Row],[META_NORTE]]*5.07/100</f>
        <v>608.09580000000005</v>
      </c>
      <c r="S232" s="42"/>
      <c r="T232" s="43"/>
      <c r="U232" s="28">
        <f>+Tabla7[[#This Row],[META_USAQUEN]]+Tabla7[[#This Row],[META_ENGATIVA]]+Tabla7[[#This Row],[META_SUBA]]+Tabla7[[#This Row],[META_CHAPINERO]]+Tabla7[[#This Row],[META_BARRIOS_UNIDOS]]+Tabla7[[#This Row],[META_TEUSAQUILLO]]+Tabla7[[#This Row],[META_SUBRED]]+Tabla7[[#This Row],[META_DISTRITO]]</f>
        <v>11994</v>
      </c>
      <c r="V232" s="29">
        <f>+Tabla7[[#This Row],[META_NORTE]]-Tabla7[[#This Row],[META_TOTAL]]</f>
        <v>0</v>
      </c>
      <c r="W232" s="30">
        <f>+Tabla7[[#This Row],[VALOR UNITARIO]]*Tabla7[[#This Row],[META_USAQUEN]]</f>
        <v>254122759.85759994</v>
      </c>
      <c r="X232" s="31">
        <f>+Tabla7[[#This Row],[META_ENGATIVA]]*Tabla7[[#This Row],[VALOR UNITARIO]]</f>
        <v>1111089631.6728001</v>
      </c>
      <c r="Y232" s="31">
        <f>+Tabla7[[#This Row],[META_SUBA]]*Tabla7[[#This Row],[VALOR UNITARIO]]</f>
        <v>747151347.84479988</v>
      </c>
      <c r="Z232" s="31">
        <f>+Tabla7[[#This Row],[META_CHAPINERO]]*Tabla7[[#This Row],[VALOR UNITARIO]]</f>
        <v>195791188.23359999</v>
      </c>
      <c r="AA232" s="31">
        <f>+Tabla7[[#This Row],[META_BARRIOS_UNIDOS]]*Tabla7[[#This Row],[VALOR UNITARIO]]</f>
        <v>99417287.289599985</v>
      </c>
      <c r="AB232" s="31">
        <f>+Tabla7[[#This Row],[META_TEUSAQUILLO]]*Tabla7[[#This Row],[VALOR UNITARIO]]</f>
        <v>128583073.10160001</v>
      </c>
      <c r="AC232" s="31">
        <f>+Tabla7[[#This Row],[META_SUBRED]]*Tabla7[[#This Row],[VALOR UNITARIO]]</f>
        <v>0</v>
      </c>
      <c r="AD232" s="32">
        <f>+Tabla7[[#This Row],[META_DISTRITO]]*Tabla7[[#This Row],[VALOR UNITARIO]]</f>
        <v>0</v>
      </c>
      <c r="AE232" s="30">
        <f>SUM(Tabla7[[#This Row],[$_USAQUEN]:[$_DISTRITO]])</f>
        <v>2536155288</v>
      </c>
      <c r="AF232" s="32">
        <f>+Tabla7[[#This Row],[$_NORTE]]-Tabla7[[#This Row],[$_TOTAL]]</f>
        <v>0</v>
      </c>
    </row>
    <row r="233" spans="1:32" ht="89.25" hidden="1">
      <c r="A233" s="19" t="s">
        <v>54</v>
      </c>
      <c r="B233" s="20" t="s">
        <v>292</v>
      </c>
      <c r="C233" s="20" t="s">
        <v>293</v>
      </c>
      <c r="D233" s="21">
        <v>216</v>
      </c>
      <c r="E233" s="20" t="s">
        <v>340</v>
      </c>
      <c r="F233" s="20" t="s">
        <v>295</v>
      </c>
      <c r="G233" s="19" t="s">
        <v>45</v>
      </c>
      <c r="H233" s="19" t="s">
        <v>67</v>
      </c>
      <c r="I233" s="19" t="s">
        <v>65</v>
      </c>
      <c r="J233" s="22">
        <v>30252912</v>
      </c>
      <c r="K233" s="5">
        <v>12</v>
      </c>
      <c r="L233" s="22">
        <f>+Tabla7[[#This Row],[VALOR UNITARIO]]*Tabla7[[#This Row],[META_NORTE]]</f>
        <v>363034944</v>
      </c>
      <c r="M233" s="41">
        <v>0</v>
      </c>
      <c r="N233" s="42">
        <v>0</v>
      </c>
      <c r="O233" s="42">
        <v>12</v>
      </c>
      <c r="P233" s="42">
        <v>0</v>
      </c>
      <c r="Q233" s="42">
        <v>0</v>
      </c>
      <c r="R233" s="42">
        <v>0</v>
      </c>
      <c r="S233" s="42">
        <v>0</v>
      </c>
      <c r="T233" s="43">
        <v>0</v>
      </c>
      <c r="U233" s="28">
        <f>+Tabla7[[#This Row],[META_USAQUEN]]+Tabla7[[#This Row],[META_ENGATIVA]]+Tabla7[[#This Row],[META_SUBA]]+Tabla7[[#This Row],[META_CHAPINERO]]+Tabla7[[#This Row],[META_BARRIOS_UNIDOS]]+Tabla7[[#This Row],[META_TEUSAQUILLO]]+Tabla7[[#This Row],[META_SUBRED]]+Tabla7[[#This Row],[META_DISTRITO]]</f>
        <v>12</v>
      </c>
      <c r="V233" s="29">
        <f>+Tabla7[[#This Row],[META_NORTE]]-Tabla7[[#This Row],[META_TOTAL]]</f>
        <v>0</v>
      </c>
      <c r="W233" s="30">
        <f>+Tabla7[[#This Row],[VALOR UNITARIO]]*Tabla7[[#This Row],[META_USAQUEN]]</f>
        <v>0</v>
      </c>
      <c r="X233" s="31">
        <f>+Tabla7[[#This Row],[META_ENGATIVA]]*Tabla7[[#This Row],[VALOR UNITARIO]]</f>
        <v>0</v>
      </c>
      <c r="Y233" s="31">
        <f>+Tabla7[[#This Row],[META_SUBA]]*Tabla7[[#This Row],[VALOR UNITARIO]]</f>
        <v>363034944</v>
      </c>
      <c r="Z233" s="31">
        <f>+Tabla7[[#This Row],[META_CHAPINERO]]*Tabla7[[#This Row],[VALOR UNITARIO]]</f>
        <v>0</v>
      </c>
      <c r="AA233" s="31">
        <f>+Tabla7[[#This Row],[META_BARRIOS_UNIDOS]]*Tabla7[[#This Row],[VALOR UNITARIO]]</f>
        <v>0</v>
      </c>
      <c r="AB233" s="31">
        <f>+Tabla7[[#This Row],[META_TEUSAQUILLO]]*Tabla7[[#This Row],[VALOR UNITARIO]]</f>
        <v>0</v>
      </c>
      <c r="AC233" s="31">
        <f>+Tabla7[[#This Row],[META_SUBRED]]*Tabla7[[#This Row],[VALOR UNITARIO]]</f>
        <v>0</v>
      </c>
      <c r="AD233" s="32">
        <f>+Tabla7[[#This Row],[META_DISTRITO]]*Tabla7[[#This Row],[VALOR UNITARIO]]</f>
        <v>0</v>
      </c>
      <c r="AE233" s="30">
        <f>SUM(Tabla7[[#This Row],[$_USAQUEN]:[$_DISTRITO]])</f>
        <v>363034944</v>
      </c>
      <c r="AF233" s="32">
        <f>+Tabla7[[#This Row],[$_NORTE]]-Tabla7[[#This Row],[$_TOTAL]]</f>
        <v>0</v>
      </c>
    </row>
    <row r="234" spans="1:32" ht="64.5" hidden="1" thickTop="1">
      <c r="A234" s="19" t="s">
        <v>54</v>
      </c>
      <c r="B234" s="20" t="s">
        <v>292</v>
      </c>
      <c r="C234" s="20" t="s">
        <v>293</v>
      </c>
      <c r="D234" s="21">
        <v>217</v>
      </c>
      <c r="E234" s="20" t="s">
        <v>341</v>
      </c>
      <c r="F234" s="20" t="s">
        <v>295</v>
      </c>
      <c r="G234" s="19" t="s">
        <v>45</v>
      </c>
      <c r="H234" s="19" t="s">
        <v>46</v>
      </c>
      <c r="I234" s="19" t="s">
        <v>65</v>
      </c>
      <c r="J234" s="22">
        <v>3994272</v>
      </c>
      <c r="K234" s="5">
        <v>24</v>
      </c>
      <c r="L234" s="22">
        <f>+Tabla7[[#This Row],[VALOR UNITARIO]]*Tabla7[[#This Row],[META_NORTE]]</f>
        <v>95862528</v>
      </c>
      <c r="M234" s="38">
        <v>0</v>
      </c>
      <c r="N234" s="39">
        <v>0</v>
      </c>
      <c r="O234" s="39">
        <v>0</v>
      </c>
      <c r="P234" s="39">
        <v>0</v>
      </c>
      <c r="Q234" s="39">
        <v>0</v>
      </c>
      <c r="R234" s="39">
        <v>0</v>
      </c>
      <c r="S234" s="39">
        <v>24</v>
      </c>
      <c r="T234" s="40">
        <v>0</v>
      </c>
      <c r="U234" s="28">
        <f>+Tabla7[[#This Row],[META_USAQUEN]]+Tabla7[[#This Row],[META_ENGATIVA]]+Tabla7[[#This Row],[META_SUBA]]+Tabla7[[#This Row],[META_CHAPINERO]]+Tabla7[[#This Row],[META_BARRIOS_UNIDOS]]+Tabla7[[#This Row],[META_TEUSAQUILLO]]+Tabla7[[#This Row],[META_SUBRED]]+Tabla7[[#This Row],[META_DISTRITO]]</f>
        <v>24</v>
      </c>
      <c r="V234" s="29">
        <f>+Tabla7[[#This Row],[META_NORTE]]-Tabla7[[#This Row],[META_TOTAL]]</f>
        <v>0</v>
      </c>
      <c r="W234" s="30">
        <f>+Tabla7[[#This Row],[VALOR UNITARIO]]*Tabla7[[#This Row],[META_USAQUEN]]</f>
        <v>0</v>
      </c>
      <c r="X234" s="31">
        <f>+Tabla7[[#This Row],[META_ENGATIVA]]*Tabla7[[#This Row],[VALOR UNITARIO]]</f>
        <v>0</v>
      </c>
      <c r="Y234" s="31">
        <f>+Tabla7[[#This Row],[META_SUBA]]*Tabla7[[#This Row],[VALOR UNITARIO]]</f>
        <v>0</v>
      </c>
      <c r="Z234" s="31">
        <f>+Tabla7[[#This Row],[META_CHAPINERO]]*Tabla7[[#This Row],[VALOR UNITARIO]]</f>
        <v>0</v>
      </c>
      <c r="AA234" s="31">
        <f>+Tabla7[[#This Row],[META_BARRIOS_UNIDOS]]*Tabla7[[#This Row],[VALOR UNITARIO]]</f>
        <v>0</v>
      </c>
      <c r="AB234" s="31">
        <f>+Tabla7[[#This Row],[META_TEUSAQUILLO]]*Tabla7[[#This Row],[VALOR UNITARIO]]</f>
        <v>0</v>
      </c>
      <c r="AC234" s="31">
        <f>+Tabla7[[#This Row],[META_SUBRED]]*Tabla7[[#This Row],[VALOR UNITARIO]]</f>
        <v>95862528</v>
      </c>
      <c r="AD234" s="32">
        <f>+Tabla7[[#This Row],[META_DISTRITO]]*Tabla7[[#This Row],[VALOR UNITARIO]]</f>
        <v>0</v>
      </c>
      <c r="AE234" s="30">
        <f>SUM(Tabla7[[#This Row],[$_USAQUEN]:[$_DISTRITO]])</f>
        <v>95862528</v>
      </c>
      <c r="AF234" s="32">
        <f>+Tabla7[[#This Row],[$_NORTE]]-Tabla7[[#This Row],[$_TOTAL]]</f>
        <v>0</v>
      </c>
    </row>
    <row r="235" spans="1:32" ht="64.5" hidden="1" thickTop="1">
      <c r="A235" s="19" t="s">
        <v>54</v>
      </c>
      <c r="B235" s="20" t="s">
        <v>292</v>
      </c>
      <c r="C235" s="20" t="s">
        <v>293</v>
      </c>
      <c r="D235" s="21">
        <v>218</v>
      </c>
      <c r="E235" s="20" t="s">
        <v>342</v>
      </c>
      <c r="F235" s="20" t="s">
        <v>295</v>
      </c>
      <c r="G235" s="19" t="s">
        <v>45</v>
      </c>
      <c r="H235" s="19" t="s">
        <v>46</v>
      </c>
      <c r="I235" s="19" t="s">
        <v>65</v>
      </c>
      <c r="J235" s="22">
        <v>7347488</v>
      </c>
      <c r="K235" s="5">
        <v>12</v>
      </c>
      <c r="L235" s="22">
        <f>+Tabla7[[#This Row],[VALOR UNITARIO]]*Tabla7[[#This Row],[META_NORTE]]</f>
        <v>88169856</v>
      </c>
      <c r="M235" s="38">
        <v>0</v>
      </c>
      <c r="N235" s="39">
        <v>0</v>
      </c>
      <c r="O235" s="39">
        <v>0</v>
      </c>
      <c r="P235" s="39">
        <v>0</v>
      </c>
      <c r="Q235" s="39">
        <v>0</v>
      </c>
      <c r="R235" s="39">
        <v>0</v>
      </c>
      <c r="S235" s="39">
        <v>12</v>
      </c>
      <c r="T235" s="40">
        <v>0</v>
      </c>
      <c r="U235" s="28">
        <f>+Tabla7[[#This Row],[META_USAQUEN]]+Tabla7[[#This Row],[META_ENGATIVA]]+Tabla7[[#This Row],[META_SUBA]]+Tabla7[[#This Row],[META_CHAPINERO]]+Tabla7[[#This Row],[META_BARRIOS_UNIDOS]]+Tabla7[[#This Row],[META_TEUSAQUILLO]]+Tabla7[[#This Row],[META_SUBRED]]+Tabla7[[#This Row],[META_DISTRITO]]</f>
        <v>12</v>
      </c>
      <c r="V235" s="29">
        <f>+Tabla7[[#This Row],[META_NORTE]]-Tabla7[[#This Row],[META_TOTAL]]</f>
        <v>0</v>
      </c>
      <c r="W235" s="30">
        <f>+Tabla7[[#This Row],[VALOR UNITARIO]]*Tabla7[[#This Row],[META_USAQUEN]]</f>
        <v>0</v>
      </c>
      <c r="X235" s="31">
        <f>+Tabla7[[#This Row],[META_ENGATIVA]]*Tabla7[[#This Row],[VALOR UNITARIO]]</f>
        <v>0</v>
      </c>
      <c r="Y235" s="31">
        <f>+Tabla7[[#This Row],[META_SUBA]]*Tabla7[[#This Row],[VALOR UNITARIO]]</f>
        <v>0</v>
      </c>
      <c r="Z235" s="31">
        <f>+Tabla7[[#This Row],[META_CHAPINERO]]*Tabla7[[#This Row],[VALOR UNITARIO]]</f>
        <v>0</v>
      </c>
      <c r="AA235" s="31">
        <f>+Tabla7[[#This Row],[META_BARRIOS_UNIDOS]]*Tabla7[[#This Row],[VALOR UNITARIO]]</f>
        <v>0</v>
      </c>
      <c r="AB235" s="31">
        <f>+Tabla7[[#This Row],[META_TEUSAQUILLO]]*Tabla7[[#This Row],[VALOR UNITARIO]]</f>
        <v>0</v>
      </c>
      <c r="AC235" s="31">
        <f>+Tabla7[[#This Row],[META_SUBRED]]*Tabla7[[#This Row],[VALOR UNITARIO]]</f>
        <v>88169856</v>
      </c>
      <c r="AD235" s="32">
        <f>+Tabla7[[#This Row],[META_DISTRITO]]*Tabla7[[#This Row],[VALOR UNITARIO]]</f>
        <v>0</v>
      </c>
      <c r="AE235" s="30">
        <f>SUM(Tabla7[[#This Row],[$_USAQUEN]:[$_DISTRITO]])</f>
        <v>88169856</v>
      </c>
      <c r="AF235" s="32">
        <f>+Tabla7[[#This Row],[$_NORTE]]-Tabla7[[#This Row],[$_TOTAL]]</f>
        <v>0</v>
      </c>
    </row>
    <row r="236" spans="1:32" ht="64.5" hidden="1" thickTop="1">
      <c r="A236" s="19" t="s">
        <v>54</v>
      </c>
      <c r="B236" s="20" t="s">
        <v>292</v>
      </c>
      <c r="C236" s="20" t="s">
        <v>293</v>
      </c>
      <c r="D236" s="21">
        <v>219</v>
      </c>
      <c r="E236" s="20" t="s">
        <v>343</v>
      </c>
      <c r="F236" s="20" t="s">
        <v>295</v>
      </c>
      <c r="G236" s="19" t="s">
        <v>45</v>
      </c>
      <c r="H236" s="19" t="s">
        <v>46</v>
      </c>
      <c r="I236" s="19" t="s">
        <v>65</v>
      </c>
      <c r="J236" s="22">
        <v>6484528</v>
      </c>
      <c r="K236" s="5">
        <v>36</v>
      </c>
      <c r="L236" s="22">
        <f>+Tabla7[[#This Row],[VALOR UNITARIO]]*Tabla7[[#This Row],[META_NORTE]]</f>
        <v>233443008</v>
      </c>
      <c r="M236" s="38">
        <v>0</v>
      </c>
      <c r="N236" s="39">
        <v>0</v>
      </c>
      <c r="O236" s="39">
        <v>0</v>
      </c>
      <c r="P236" s="39">
        <v>0</v>
      </c>
      <c r="Q236" s="39">
        <v>0</v>
      </c>
      <c r="R236" s="39">
        <v>0</v>
      </c>
      <c r="S236" s="39">
        <v>36</v>
      </c>
      <c r="T236" s="40">
        <v>0</v>
      </c>
      <c r="U236" s="28">
        <f>+Tabla7[[#This Row],[META_USAQUEN]]+Tabla7[[#This Row],[META_ENGATIVA]]+Tabla7[[#This Row],[META_SUBA]]+Tabla7[[#This Row],[META_CHAPINERO]]+Tabla7[[#This Row],[META_BARRIOS_UNIDOS]]+Tabla7[[#This Row],[META_TEUSAQUILLO]]+Tabla7[[#This Row],[META_SUBRED]]+Tabla7[[#This Row],[META_DISTRITO]]</f>
        <v>36</v>
      </c>
      <c r="V236" s="29">
        <f>+Tabla7[[#This Row],[META_NORTE]]-Tabla7[[#This Row],[META_TOTAL]]</f>
        <v>0</v>
      </c>
      <c r="W236" s="30">
        <f>+Tabla7[[#This Row],[VALOR UNITARIO]]*Tabla7[[#This Row],[META_USAQUEN]]</f>
        <v>0</v>
      </c>
      <c r="X236" s="31">
        <f>+Tabla7[[#This Row],[META_ENGATIVA]]*Tabla7[[#This Row],[VALOR UNITARIO]]</f>
        <v>0</v>
      </c>
      <c r="Y236" s="31">
        <f>+Tabla7[[#This Row],[META_SUBA]]*Tabla7[[#This Row],[VALOR UNITARIO]]</f>
        <v>0</v>
      </c>
      <c r="Z236" s="31">
        <f>+Tabla7[[#This Row],[META_CHAPINERO]]*Tabla7[[#This Row],[VALOR UNITARIO]]</f>
        <v>0</v>
      </c>
      <c r="AA236" s="31">
        <f>+Tabla7[[#This Row],[META_BARRIOS_UNIDOS]]*Tabla7[[#This Row],[VALOR UNITARIO]]</f>
        <v>0</v>
      </c>
      <c r="AB236" s="31">
        <f>+Tabla7[[#This Row],[META_TEUSAQUILLO]]*Tabla7[[#This Row],[VALOR UNITARIO]]</f>
        <v>0</v>
      </c>
      <c r="AC236" s="31">
        <f>+Tabla7[[#This Row],[META_SUBRED]]*Tabla7[[#This Row],[VALOR UNITARIO]]</f>
        <v>233443008</v>
      </c>
      <c r="AD236" s="32">
        <f>+Tabla7[[#This Row],[META_DISTRITO]]*Tabla7[[#This Row],[VALOR UNITARIO]]</f>
        <v>0</v>
      </c>
      <c r="AE236" s="30">
        <f>SUM(Tabla7[[#This Row],[$_USAQUEN]:[$_DISTRITO]])</f>
        <v>233443008</v>
      </c>
      <c r="AF236" s="32">
        <f>+Tabla7[[#This Row],[$_NORTE]]-Tabla7[[#This Row],[$_TOTAL]]</f>
        <v>0</v>
      </c>
    </row>
    <row r="237" spans="1:32" ht="64.5" hidden="1" thickTop="1">
      <c r="A237" s="19" t="s">
        <v>54</v>
      </c>
      <c r="B237" s="20" t="s">
        <v>292</v>
      </c>
      <c r="C237" s="20" t="s">
        <v>293</v>
      </c>
      <c r="D237" s="21">
        <v>220</v>
      </c>
      <c r="E237" s="20" t="s">
        <v>344</v>
      </c>
      <c r="F237" s="20" t="s">
        <v>295</v>
      </c>
      <c r="G237" s="19" t="s">
        <v>45</v>
      </c>
      <c r="H237" s="19" t="s">
        <v>46</v>
      </c>
      <c r="I237" s="19" t="s">
        <v>65</v>
      </c>
      <c r="J237" s="22">
        <v>5621568</v>
      </c>
      <c r="K237" s="5">
        <v>12</v>
      </c>
      <c r="L237" s="22">
        <f>+Tabla7[[#This Row],[VALOR UNITARIO]]*Tabla7[[#This Row],[META_NORTE]]</f>
        <v>67458816</v>
      </c>
      <c r="M237" s="38">
        <v>0</v>
      </c>
      <c r="N237" s="39">
        <v>0</v>
      </c>
      <c r="O237" s="39">
        <v>0</v>
      </c>
      <c r="P237" s="39">
        <v>0</v>
      </c>
      <c r="Q237" s="39">
        <v>0</v>
      </c>
      <c r="R237" s="39">
        <v>0</v>
      </c>
      <c r="S237" s="39">
        <v>12</v>
      </c>
      <c r="T237" s="40">
        <v>0</v>
      </c>
      <c r="U237" s="28">
        <f>+Tabla7[[#This Row],[META_USAQUEN]]+Tabla7[[#This Row],[META_ENGATIVA]]+Tabla7[[#This Row],[META_SUBA]]+Tabla7[[#This Row],[META_CHAPINERO]]+Tabla7[[#This Row],[META_BARRIOS_UNIDOS]]+Tabla7[[#This Row],[META_TEUSAQUILLO]]+Tabla7[[#This Row],[META_SUBRED]]+Tabla7[[#This Row],[META_DISTRITO]]</f>
        <v>12</v>
      </c>
      <c r="V237" s="29">
        <f>+Tabla7[[#This Row],[META_NORTE]]-Tabla7[[#This Row],[META_TOTAL]]</f>
        <v>0</v>
      </c>
      <c r="W237" s="30">
        <f>+Tabla7[[#This Row],[VALOR UNITARIO]]*Tabla7[[#This Row],[META_USAQUEN]]</f>
        <v>0</v>
      </c>
      <c r="X237" s="31">
        <f>+Tabla7[[#This Row],[META_ENGATIVA]]*Tabla7[[#This Row],[VALOR UNITARIO]]</f>
        <v>0</v>
      </c>
      <c r="Y237" s="31">
        <f>+Tabla7[[#This Row],[META_SUBA]]*Tabla7[[#This Row],[VALOR UNITARIO]]</f>
        <v>0</v>
      </c>
      <c r="Z237" s="31">
        <f>+Tabla7[[#This Row],[META_CHAPINERO]]*Tabla7[[#This Row],[VALOR UNITARIO]]</f>
        <v>0</v>
      </c>
      <c r="AA237" s="31">
        <f>+Tabla7[[#This Row],[META_BARRIOS_UNIDOS]]*Tabla7[[#This Row],[VALOR UNITARIO]]</f>
        <v>0</v>
      </c>
      <c r="AB237" s="31">
        <f>+Tabla7[[#This Row],[META_TEUSAQUILLO]]*Tabla7[[#This Row],[VALOR UNITARIO]]</f>
        <v>0</v>
      </c>
      <c r="AC237" s="31">
        <f>+Tabla7[[#This Row],[META_SUBRED]]*Tabla7[[#This Row],[VALOR UNITARIO]]</f>
        <v>67458816</v>
      </c>
      <c r="AD237" s="32">
        <f>+Tabla7[[#This Row],[META_DISTRITO]]*Tabla7[[#This Row],[VALOR UNITARIO]]</f>
        <v>0</v>
      </c>
      <c r="AE237" s="30">
        <f>SUM(Tabla7[[#This Row],[$_USAQUEN]:[$_DISTRITO]])</f>
        <v>67458816</v>
      </c>
      <c r="AF237" s="32">
        <f>+Tabla7[[#This Row],[$_NORTE]]-Tabla7[[#This Row],[$_TOTAL]]</f>
        <v>0</v>
      </c>
    </row>
    <row r="238" spans="1:32" ht="127.5" hidden="1">
      <c r="A238" s="19" t="s">
        <v>54</v>
      </c>
      <c r="B238" s="20" t="s">
        <v>292</v>
      </c>
      <c r="C238" s="20" t="s">
        <v>308</v>
      </c>
      <c r="D238" s="21">
        <v>221</v>
      </c>
      <c r="E238" s="20" t="s">
        <v>345</v>
      </c>
      <c r="F238" s="20" t="s">
        <v>295</v>
      </c>
      <c r="G238" s="19" t="s">
        <v>45</v>
      </c>
      <c r="H238" s="19" t="s">
        <v>67</v>
      </c>
      <c r="I238" s="19" t="s">
        <v>47</v>
      </c>
      <c r="J238" s="22">
        <v>149094832</v>
      </c>
      <c r="K238" s="5">
        <v>12</v>
      </c>
      <c r="L238" s="22">
        <f>+Tabla7[[#This Row],[VALOR UNITARIO]]*Tabla7[[#This Row],[META_NORTE]]</f>
        <v>1789137984</v>
      </c>
      <c r="M238" s="41">
        <v>0</v>
      </c>
      <c r="N238" s="42">
        <v>0</v>
      </c>
      <c r="O238" s="42">
        <v>12</v>
      </c>
      <c r="P238" s="42">
        <v>0</v>
      </c>
      <c r="Q238" s="42">
        <v>0</v>
      </c>
      <c r="R238" s="42">
        <v>0</v>
      </c>
      <c r="S238" s="42">
        <v>0</v>
      </c>
      <c r="T238" s="43">
        <v>0</v>
      </c>
      <c r="U238" s="28">
        <f>+Tabla7[[#This Row],[META_USAQUEN]]+Tabla7[[#This Row],[META_ENGATIVA]]+Tabla7[[#This Row],[META_SUBA]]+Tabla7[[#This Row],[META_CHAPINERO]]+Tabla7[[#This Row],[META_BARRIOS_UNIDOS]]+Tabla7[[#This Row],[META_TEUSAQUILLO]]+Tabla7[[#This Row],[META_SUBRED]]+Tabla7[[#This Row],[META_DISTRITO]]</f>
        <v>12</v>
      </c>
      <c r="V238" s="29">
        <f>+Tabla7[[#This Row],[META_NORTE]]-Tabla7[[#This Row],[META_TOTAL]]</f>
        <v>0</v>
      </c>
      <c r="W238" s="30">
        <f>+Tabla7[[#This Row],[VALOR UNITARIO]]*Tabla7[[#This Row],[META_USAQUEN]]</f>
        <v>0</v>
      </c>
      <c r="X238" s="31">
        <f>+Tabla7[[#This Row],[META_ENGATIVA]]*Tabla7[[#This Row],[VALOR UNITARIO]]</f>
        <v>0</v>
      </c>
      <c r="Y238" s="31">
        <f>+Tabla7[[#This Row],[META_SUBA]]*Tabla7[[#This Row],[VALOR UNITARIO]]</f>
        <v>1789137984</v>
      </c>
      <c r="Z238" s="31">
        <f>+Tabla7[[#This Row],[META_CHAPINERO]]*Tabla7[[#This Row],[VALOR UNITARIO]]</f>
        <v>0</v>
      </c>
      <c r="AA238" s="31">
        <f>+Tabla7[[#This Row],[META_BARRIOS_UNIDOS]]*Tabla7[[#This Row],[VALOR UNITARIO]]</f>
        <v>0</v>
      </c>
      <c r="AB238" s="31">
        <f>+Tabla7[[#This Row],[META_TEUSAQUILLO]]*Tabla7[[#This Row],[VALOR UNITARIO]]</f>
        <v>0</v>
      </c>
      <c r="AC238" s="31">
        <f>+Tabla7[[#This Row],[META_SUBRED]]*Tabla7[[#This Row],[VALOR UNITARIO]]</f>
        <v>0</v>
      </c>
      <c r="AD238" s="32">
        <f>+Tabla7[[#This Row],[META_DISTRITO]]*Tabla7[[#This Row],[VALOR UNITARIO]]</f>
        <v>0</v>
      </c>
      <c r="AE238" s="30">
        <f>SUM(Tabla7[[#This Row],[$_USAQUEN]:[$_DISTRITO]])</f>
        <v>1789137984</v>
      </c>
      <c r="AF238" s="32">
        <f>+Tabla7[[#This Row],[$_NORTE]]-Tabla7[[#This Row],[$_TOTAL]]</f>
        <v>0</v>
      </c>
    </row>
    <row r="239" spans="1:32" ht="64.5" hidden="1" thickTop="1">
      <c r="A239" s="19" t="s">
        <v>54</v>
      </c>
      <c r="B239" s="20" t="s">
        <v>292</v>
      </c>
      <c r="C239" s="20" t="s">
        <v>293</v>
      </c>
      <c r="D239" s="21">
        <v>222</v>
      </c>
      <c r="E239" s="20" t="s">
        <v>346</v>
      </c>
      <c r="F239" s="20" t="s">
        <v>295</v>
      </c>
      <c r="G239" s="19" t="s">
        <v>45</v>
      </c>
      <c r="H239" s="19" t="s">
        <v>46</v>
      </c>
      <c r="I239" s="19" t="s">
        <v>65</v>
      </c>
      <c r="J239" s="22">
        <v>18590624</v>
      </c>
      <c r="K239" s="5">
        <v>12</v>
      </c>
      <c r="L239" s="22">
        <f>+Tabla7[[#This Row],[VALOR UNITARIO]]*Tabla7[[#This Row],[META_NORTE]]</f>
        <v>223087488</v>
      </c>
      <c r="M239" s="38">
        <v>0</v>
      </c>
      <c r="N239" s="39">
        <v>0</v>
      </c>
      <c r="O239" s="39">
        <v>0</v>
      </c>
      <c r="P239" s="39">
        <v>0</v>
      </c>
      <c r="Q239" s="39">
        <v>0</v>
      </c>
      <c r="R239" s="39">
        <v>0</v>
      </c>
      <c r="S239" s="39">
        <v>12</v>
      </c>
      <c r="T239" s="40">
        <v>0</v>
      </c>
      <c r="U239" s="28">
        <f>+Tabla7[[#This Row],[META_USAQUEN]]+Tabla7[[#This Row],[META_ENGATIVA]]+Tabla7[[#This Row],[META_SUBA]]+Tabla7[[#This Row],[META_CHAPINERO]]+Tabla7[[#This Row],[META_BARRIOS_UNIDOS]]+Tabla7[[#This Row],[META_TEUSAQUILLO]]+Tabla7[[#This Row],[META_SUBRED]]+Tabla7[[#This Row],[META_DISTRITO]]</f>
        <v>12</v>
      </c>
      <c r="V239" s="29">
        <f>+Tabla7[[#This Row],[META_NORTE]]-Tabla7[[#This Row],[META_TOTAL]]</f>
        <v>0</v>
      </c>
      <c r="W239" s="30">
        <f>+Tabla7[[#This Row],[VALOR UNITARIO]]*Tabla7[[#This Row],[META_USAQUEN]]</f>
        <v>0</v>
      </c>
      <c r="X239" s="31">
        <f>+Tabla7[[#This Row],[META_ENGATIVA]]*Tabla7[[#This Row],[VALOR UNITARIO]]</f>
        <v>0</v>
      </c>
      <c r="Y239" s="31">
        <f>+Tabla7[[#This Row],[META_SUBA]]*Tabla7[[#This Row],[VALOR UNITARIO]]</f>
        <v>0</v>
      </c>
      <c r="Z239" s="31">
        <f>+Tabla7[[#This Row],[META_CHAPINERO]]*Tabla7[[#This Row],[VALOR UNITARIO]]</f>
        <v>0</v>
      </c>
      <c r="AA239" s="31">
        <f>+Tabla7[[#This Row],[META_BARRIOS_UNIDOS]]*Tabla7[[#This Row],[VALOR UNITARIO]]</f>
        <v>0</v>
      </c>
      <c r="AB239" s="31">
        <f>+Tabla7[[#This Row],[META_TEUSAQUILLO]]*Tabla7[[#This Row],[VALOR UNITARIO]]</f>
        <v>0</v>
      </c>
      <c r="AC239" s="31">
        <f>+Tabla7[[#This Row],[META_SUBRED]]*Tabla7[[#This Row],[VALOR UNITARIO]]</f>
        <v>223087488</v>
      </c>
      <c r="AD239" s="32">
        <f>+Tabla7[[#This Row],[META_DISTRITO]]*Tabla7[[#This Row],[VALOR UNITARIO]]</f>
        <v>0</v>
      </c>
      <c r="AE239" s="30">
        <f>SUM(Tabla7[[#This Row],[$_USAQUEN]:[$_DISTRITO]])</f>
        <v>223087488</v>
      </c>
      <c r="AF239" s="32">
        <f>+Tabla7[[#This Row],[$_NORTE]]-Tabla7[[#This Row],[$_TOTAL]]</f>
        <v>0</v>
      </c>
    </row>
    <row r="240" spans="1:32" ht="64.5" hidden="1" thickTop="1">
      <c r="A240" s="19" t="s">
        <v>54</v>
      </c>
      <c r="B240" s="20" t="s">
        <v>292</v>
      </c>
      <c r="C240" s="20" t="s">
        <v>293</v>
      </c>
      <c r="D240" s="21">
        <v>223</v>
      </c>
      <c r="E240" s="20" t="s">
        <v>347</v>
      </c>
      <c r="F240" s="20" t="s">
        <v>295</v>
      </c>
      <c r="G240" s="19" t="s">
        <v>45</v>
      </c>
      <c r="H240" s="19" t="s">
        <v>46</v>
      </c>
      <c r="I240" s="19" t="s">
        <v>65</v>
      </c>
      <c r="J240" s="22">
        <v>29488576</v>
      </c>
      <c r="K240" s="5">
        <v>0</v>
      </c>
      <c r="L240" s="22">
        <f>+Tabla7[[#This Row],[VALOR UNITARIO]]*Tabla7[[#This Row],[META_NORTE]]</f>
        <v>0</v>
      </c>
      <c r="M240" s="38">
        <v>0</v>
      </c>
      <c r="N240" s="39">
        <v>0</v>
      </c>
      <c r="O240" s="39">
        <v>0</v>
      </c>
      <c r="P240" s="39">
        <v>0</v>
      </c>
      <c r="Q240" s="39">
        <v>0</v>
      </c>
      <c r="R240" s="39">
        <v>0</v>
      </c>
      <c r="S240" s="39">
        <v>0</v>
      </c>
      <c r="T240" s="40">
        <v>0</v>
      </c>
      <c r="U240" s="28">
        <f>+Tabla7[[#This Row],[META_USAQUEN]]+Tabla7[[#This Row],[META_ENGATIVA]]+Tabla7[[#This Row],[META_SUBA]]+Tabla7[[#This Row],[META_CHAPINERO]]+Tabla7[[#This Row],[META_BARRIOS_UNIDOS]]+Tabla7[[#This Row],[META_TEUSAQUILLO]]+Tabla7[[#This Row],[META_SUBRED]]+Tabla7[[#This Row],[META_DISTRITO]]</f>
        <v>0</v>
      </c>
      <c r="V240" s="29">
        <f>+Tabla7[[#This Row],[META_NORTE]]-Tabla7[[#This Row],[META_TOTAL]]</f>
        <v>0</v>
      </c>
      <c r="W240" s="30">
        <f>+Tabla7[[#This Row],[VALOR UNITARIO]]*Tabla7[[#This Row],[META_USAQUEN]]</f>
        <v>0</v>
      </c>
      <c r="X240" s="31">
        <f>+Tabla7[[#This Row],[META_ENGATIVA]]*Tabla7[[#This Row],[VALOR UNITARIO]]</f>
        <v>0</v>
      </c>
      <c r="Y240" s="31">
        <f>+Tabla7[[#This Row],[META_SUBA]]*Tabla7[[#This Row],[VALOR UNITARIO]]</f>
        <v>0</v>
      </c>
      <c r="Z240" s="31">
        <f>+Tabla7[[#This Row],[META_CHAPINERO]]*Tabla7[[#This Row],[VALOR UNITARIO]]</f>
        <v>0</v>
      </c>
      <c r="AA240" s="31">
        <f>+Tabla7[[#This Row],[META_BARRIOS_UNIDOS]]*Tabla7[[#This Row],[VALOR UNITARIO]]</f>
        <v>0</v>
      </c>
      <c r="AB240" s="31">
        <f>+Tabla7[[#This Row],[META_TEUSAQUILLO]]*Tabla7[[#This Row],[VALOR UNITARIO]]</f>
        <v>0</v>
      </c>
      <c r="AC240" s="31">
        <f>+Tabla7[[#This Row],[META_SUBRED]]*Tabla7[[#This Row],[VALOR UNITARIO]]</f>
        <v>0</v>
      </c>
      <c r="AD240" s="32">
        <f>+Tabla7[[#This Row],[META_DISTRITO]]*Tabla7[[#This Row],[VALOR UNITARIO]]</f>
        <v>0</v>
      </c>
      <c r="AE240" s="30">
        <f>SUM(Tabla7[[#This Row],[$_USAQUEN]:[$_DISTRITO]])</f>
        <v>0</v>
      </c>
      <c r="AF240" s="32">
        <f>+Tabla7[[#This Row],[$_NORTE]]-Tabla7[[#This Row],[$_TOTAL]]</f>
        <v>0</v>
      </c>
    </row>
    <row r="241" spans="1:32" ht="77.25" hidden="1" thickTop="1">
      <c r="A241" s="19" t="s">
        <v>54</v>
      </c>
      <c r="B241" s="20" t="s">
        <v>292</v>
      </c>
      <c r="C241" s="20" t="s">
        <v>308</v>
      </c>
      <c r="D241" s="21">
        <v>224</v>
      </c>
      <c r="E241" s="20" t="s">
        <v>348</v>
      </c>
      <c r="F241" s="20" t="s">
        <v>295</v>
      </c>
      <c r="G241" s="19" t="s">
        <v>45</v>
      </c>
      <c r="H241" s="19" t="s">
        <v>46</v>
      </c>
      <c r="I241" s="19" t="s">
        <v>65</v>
      </c>
      <c r="J241" s="22">
        <v>3994272</v>
      </c>
      <c r="K241" s="5">
        <v>12</v>
      </c>
      <c r="L241" s="22">
        <f>+Tabla7[[#This Row],[VALOR UNITARIO]]*Tabla7[[#This Row],[META_NORTE]]</f>
        <v>47931264</v>
      </c>
      <c r="M241" s="38">
        <v>0</v>
      </c>
      <c r="N241" s="39">
        <v>0</v>
      </c>
      <c r="O241" s="39">
        <v>0</v>
      </c>
      <c r="P241" s="39">
        <v>0</v>
      </c>
      <c r="Q241" s="39">
        <v>0</v>
      </c>
      <c r="R241" s="39">
        <v>0</v>
      </c>
      <c r="S241" s="39">
        <v>12</v>
      </c>
      <c r="T241" s="40">
        <v>0</v>
      </c>
      <c r="U241" s="28">
        <f>+Tabla7[[#This Row],[META_USAQUEN]]+Tabla7[[#This Row],[META_ENGATIVA]]+Tabla7[[#This Row],[META_SUBA]]+Tabla7[[#This Row],[META_CHAPINERO]]+Tabla7[[#This Row],[META_BARRIOS_UNIDOS]]+Tabla7[[#This Row],[META_TEUSAQUILLO]]+Tabla7[[#This Row],[META_SUBRED]]+Tabla7[[#This Row],[META_DISTRITO]]</f>
        <v>12</v>
      </c>
      <c r="V241" s="29">
        <f>+Tabla7[[#This Row],[META_NORTE]]-Tabla7[[#This Row],[META_TOTAL]]</f>
        <v>0</v>
      </c>
      <c r="W241" s="30">
        <f>+Tabla7[[#This Row],[VALOR UNITARIO]]*Tabla7[[#This Row],[META_USAQUEN]]</f>
        <v>0</v>
      </c>
      <c r="X241" s="31">
        <f>+Tabla7[[#This Row],[META_ENGATIVA]]*Tabla7[[#This Row],[VALOR UNITARIO]]</f>
        <v>0</v>
      </c>
      <c r="Y241" s="31">
        <f>+Tabla7[[#This Row],[META_SUBA]]*Tabla7[[#This Row],[VALOR UNITARIO]]</f>
        <v>0</v>
      </c>
      <c r="Z241" s="31">
        <f>+Tabla7[[#This Row],[META_CHAPINERO]]*Tabla7[[#This Row],[VALOR UNITARIO]]</f>
        <v>0</v>
      </c>
      <c r="AA241" s="31">
        <f>+Tabla7[[#This Row],[META_BARRIOS_UNIDOS]]*Tabla7[[#This Row],[VALOR UNITARIO]]</f>
        <v>0</v>
      </c>
      <c r="AB241" s="31">
        <f>+Tabla7[[#This Row],[META_TEUSAQUILLO]]*Tabla7[[#This Row],[VALOR UNITARIO]]</f>
        <v>0</v>
      </c>
      <c r="AC241" s="31">
        <f>+Tabla7[[#This Row],[META_SUBRED]]*Tabla7[[#This Row],[VALOR UNITARIO]]</f>
        <v>47931264</v>
      </c>
      <c r="AD241" s="32">
        <f>+Tabla7[[#This Row],[META_DISTRITO]]*Tabla7[[#This Row],[VALOR UNITARIO]]</f>
        <v>0</v>
      </c>
      <c r="AE241" s="30">
        <f>SUM(Tabla7[[#This Row],[$_USAQUEN]:[$_DISTRITO]])</f>
        <v>47931264</v>
      </c>
      <c r="AF241" s="32">
        <f>+Tabla7[[#This Row],[$_NORTE]]-Tabla7[[#This Row],[$_TOTAL]]</f>
        <v>0</v>
      </c>
    </row>
    <row r="242" spans="1:32" ht="64.5" hidden="1" thickTop="1">
      <c r="A242" s="19" t="s">
        <v>54</v>
      </c>
      <c r="B242" s="20" t="s">
        <v>292</v>
      </c>
      <c r="C242" s="20" t="s">
        <v>293</v>
      </c>
      <c r="D242" s="21">
        <v>225</v>
      </c>
      <c r="E242" s="20" t="s">
        <v>349</v>
      </c>
      <c r="F242" s="20" t="s">
        <v>295</v>
      </c>
      <c r="G242" s="19" t="s">
        <v>45</v>
      </c>
      <c r="H242" s="19" t="s">
        <v>46</v>
      </c>
      <c r="I242" s="19" t="s">
        <v>65</v>
      </c>
      <c r="J242" s="22">
        <v>7347488</v>
      </c>
      <c r="K242" s="5">
        <v>24</v>
      </c>
      <c r="L242" s="22">
        <f>+Tabla7[[#This Row],[VALOR UNITARIO]]*Tabla7[[#This Row],[META_NORTE]]</f>
        <v>176339712</v>
      </c>
      <c r="M242" s="38">
        <v>0</v>
      </c>
      <c r="N242" s="39">
        <v>0</v>
      </c>
      <c r="O242" s="39">
        <v>0</v>
      </c>
      <c r="P242" s="39">
        <v>0</v>
      </c>
      <c r="Q242" s="39">
        <v>0</v>
      </c>
      <c r="R242" s="39">
        <v>0</v>
      </c>
      <c r="S242" s="39">
        <v>24</v>
      </c>
      <c r="T242" s="40">
        <v>0</v>
      </c>
      <c r="U242" s="28">
        <f>+Tabla7[[#This Row],[META_USAQUEN]]+Tabla7[[#This Row],[META_ENGATIVA]]+Tabla7[[#This Row],[META_SUBA]]+Tabla7[[#This Row],[META_CHAPINERO]]+Tabla7[[#This Row],[META_BARRIOS_UNIDOS]]+Tabla7[[#This Row],[META_TEUSAQUILLO]]+Tabla7[[#This Row],[META_SUBRED]]+Tabla7[[#This Row],[META_DISTRITO]]</f>
        <v>24</v>
      </c>
      <c r="V242" s="29">
        <f>+Tabla7[[#This Row],[META_NORTE]]-Tabla7[[#This Row],[META_TOTAL]]</f>
        <v>0</v>
      </c>
      <c r="W242" s="30">
        <f>+Tabla7[[#This Row],[VALOR UNITARIO]]*Tabla7[[#This Row],[META_USAQUEN]]</f>
        <v>0</v>
      </c>
      <c r="X242" s="31">
        <f>+Tabla7[[#This Row],[META_ENGATIVA]]*Tabla7[[#This Row],[VALOR UNITARIO]]</f>
        <v>0</v>
      </c>
      <c r="Y242" s="31">
        <f>+Tabla7[[#This Row],[META_SUBA]]*Tabla7[[#This Row],[VALOR UNITARIO]]</f>
        <v>0</v>
      </c>
      <c r="Z242" s="31">
        <f>+Tabla7[[#This Row],[META_CHAPINERO]]*Tabla7[[#This Row],[VALOR UNITARIO]]</f>
        <v>0</v>
      </c>
      <c r="AA242" s="31">
        <f>+Tabla7[[#This Row],[META_BARRIOS_UNIDOS]]*Tabla7[[#This Row],[VALOR UNITARIO]]</f>
        <v>0</v>
      </c>
      <c r="AB242" s="31">
        <f>+Tabla7[[#This Row],[META_TEUSAQUILLO]]*Tabla7[[#This Row],[VALOR UNITARIO]]</f>
        <v>0</v>
      </c>
      <c r="AC242" s="31">
        <f>+Tabla7[[#This Row],[META_SUBRED]]*Tabla7[[#This Row],[VALOR UNITARIO]]</f>
        <v>176339712</v>
      </c>
      <c r="AD242" s="32">
        <f>+Tabla7[[#This Row],[META_DISTRITO]]*Tabla7[[#This Row],[VALOR UNITARIO]]</f>
        <v>0</v>
      </c>
      <c r="AE242" s="30">
        <f>SUM(Tabla7[[#This Row],[$_USAQUEN]:[$_DISTRITO]])</f>
        <v>176339712</v>
      </c>
      <c r="AF242" s="32">
        <f>+Tabla7[[#This Row],[$_NORTE]]-Tabla7[[#This Row],[$_TOTAL]]</f>
        <v>0</v>
      </c>
    </row>
    <row r="243" spans="1:32" ht="63.75" hidden="1">
      <c r="A243" s="19" t="s">
        <v>54</v>
      </c>
      <c r="B243" s="20" t="s">
        <v>292</v>
      </c>
      <c r="C243" s="20" t="s">
        <v>293</v>
      </c>
      <c r="D243" s="21">
        <v>226</v>
      </c>
      <c r="E243" s="20" t="s">
        <v>350</v>
      </c>
      <c r="F243" s="20" t="s">
        <v>295</v>
      </c>
      <c r="G243" s="19" t="s">
        <v>45</v>
      </c>
      <c r="H243" s="19" t="s">
        <v>67</v>
      </c>
      <c r="I243" s="19" t="s">
        <v>47</v>
      </c>
      <c r="J243" s="22">
        <v>95295440</v>
      </c>
      <c r="K243" s="5">
        <v>0</v>
      </c>
      <c r="L243" s="22">
        <f>+Tabla7[[#This Row],[VALOR UNITARIO]]*Tabla7[[#This Row],[META_NORTE]]</f>
        <v>0</v>
      </c>
      <c r="M243" s="41">
        <f>+Tabla7[[#This Row],[META_NORTE]]*10.02/100</f>
        <v>0</v>
      </c>
      <c r="N243" s="42">
        <f>+Tabla7[[#This Row],[META_NORTE]]*43.81/100</f>
        <v>0</v>
      </c>
      <c r="O243" s="42">
        <f>+Tabla7[[#This Row],[META_NORTE]]*29.46/100</f>
        <v>0</v>
      </c>
      <c r="P243" s="42">
        <f>+Tabla7[[#This Row],[META_NORTE]]*7.72/100</f>
        <v>0</v>
      </c>
      <c r="Q243" s="42">
        <f>+Tabla7[[#This Row],[META_NORTE]]*3.92/100</f>
        <v>0</v>
      </c>
      <c r="R243" s="42">
        <f>+Tabla7[[#This Row],[META_NORTE]]*5.07/100</f>
        <v>0</v>
      </c>
      <c r="S243" s="42">
        <v>0</v>
      </c>
      <c r="T243" s="43">
        <v>0</v>
      </c>
      <c r="U243" s="28">
        <f>+Tabla7[[#This Row],[META_USAQUEN]]+Tabla7[[#This Row],[META_ENGATIVA]]+Tabla7[[#This Row],[META_SUBA]]+Tabla7[[#This Row],[META_CHAPINERO]]+Tabla7[[#This Row],[META_BARRIOS_UNIDOS]]+Tabla7[[#This Row],[META_TEUSAQUILLO]]+Tabla7[[#This Row],[META_SUBRED]]+Tabla7[[#This Row],[META_DISTRITO]]</f>
        <v>0</v>
      </c>
      <c r="V243" s="29">
        <f>+Tabla7[[#This Row],[META_NORTE]]-Tabla7[[#This Row],[META_TOTAL]]</f>
        <v>0</v>
      </c>
      <c r="W243" s="30">
        <f>+Tabla7[[#This Row],[VALOR UNITARIO]]*Tabla7[[#This Row],[META_USAQUEN]]</f>
        <v>0</v>
      </c>
      <c r="X243" s="31">
        <f>+Tabla7[[#This Row],[META_ENGATIVA]]*Tabla7[[#This Row],[VALOR UNITARIO]]</f>
        <v>0</v>
      </c>
      <c r="Y243" s="31">
        <f>+Tabla7[[#This Row],[META_SUBA]]*Tabla7[[#This Row],[VALOR UNITARIO]]</f>
        <v>0</v>
      </c>
      <c r="Z243" s="31">
        <f>+Tabla7[[#This Row],[META_CHAPINERO]]*Tabla7[[#This Row],[VALOR UNITARIO]]</f>
        <v>0</v>
      </c>
      <c r="AA243" s="31">
        <f>+Tabla7[[#This Row],[META_BARRIOS_UNIDOS]]*Tabla7[[#This Row],[VALOR UNITARIO]]</f>
        <v>0</v>
      </c>
      <c r="AB243" s="31">
        <f>+Tabla7[[#This Row],[META_TEUSAQUILLO]]*Tabla7[[#This Row],[VALOR UNITARIO]]</f>
        <v>0</v>
      </c>
      <c r="AC243" s="31">
        <f>+Tabla7[[#This Row],[META_SUBRED]]*Tabla7[[#This Row],[VALOR UNITARIO]]</f>
        <v>0</v>
      </c>
      <c r="AD243" s="32">
        <f>+Tabla7[[#This Row],[META_DISTRITO]]*Tabla7[[#This Row],[VALOR UNITARIO]]</f>
        <v>0</v>
      </c>
      <c r="AE243" s="30">
        <f>SUM(Tabla7[[#This Row],[$_USAQUEN]:[$_DISTRITO]])</f>
        <v>0</v>
      </c>
      <c r="AF243" s="32">
        <f>+Tabla7[[#This Row],[$_NORTE]]-Tabla7[[#This Row],[$_TOTAL]]</f>
        <v>0</v>
      </c>
    </row>
    <row r="244" spans="1:32" ht="63.75" hidden="1">
      <c r="A244" s="19" t="s">
        <v>54</v>
      </c>
      <c r="B244" s="20" t="s">
        <v>292</v>
      </c>
      <c r="C244" s="20" t="s">
        <v>293</v>
      </c>
      <c r="D244" s="21">
        <v>227</v>
      </c>
      <c r="E244" s="20" t="s">
        <v>351</v>
      </c>
      <c r="F244" s="20" t="s">
        <v>295</v>
      </c>
      <c r="G244" s="19" t="s">
        <v>45</v>
      </c>
      <c r="H244" s="19" t="s">
        <v>67</v>
      </c>
      <c r="I244" s="19" t="s">
        <v>47</v>
      </c>
      <c r="J244" s="22">
        <v>53602144</v>
      </c>
      <c r="K244" s="5">
        <v>12</v>
      </c>
      <c r="L244" s="22">
        <f>+Tabla7[[#This Row],[VALOR UNITARIO]]*Tabla7[[#This Row],[META_NORTE]]</f>
        <v>643225728</v>
      </c>
      <c r="M244" s="41">
        <v>0</v>
      </c>
      <c r="N244" s="42">
        <v>0</v>
      </c>
      <c r="O244" s="42">
        <v>12</v>
      </c>
      <c r="P244" s="42">
        <v>0</v>
      </c>
      <c r="Q244" s="42">
        <v>0</v>
      </c>
      <c r="R244" s="42">
        <v>0</v>
      </c>
      <c r="S244" s="42">
        <v>0</v>
      </c>
      <c r="T244" s="43">
        <v>0</v>
      </c>
      <c r="U244" s="28">
        <f>+Tabla7[[#This Row],[META_USAQUEN]]+Tabla7[[#This Row],[META_ENGATIVA]]+Tabla7[[#This Row],[META_SUBA]]+Tabla7[[#This Row],[META_CHAPINERO]]+Tabla7[[#This Row],[META_BARRIOS_UNIDOS]]+Tabla7[[#This Row],[META_TEUSAQUILLO]]+Tabla7[[#This Row],[META_SUBRED]]+Tabla7[[#This Row],[META_DISTRITO]]</f>
        <v>12</v>
      </c>
      <c r="V244" s="29">
        <f>+Tabla7[[#This Row],[META_NORTE]]-Tabla7[[#This Row],[META_TOTAL]]</f>
        <v>0</v>
      </c>
      <c r="W244" s="30">
        <f>+Tabla7[[#This Row],[VALOR UNITARIO]]*Tabla7[[#This Row],[META_USAQUEN]]</f>
        <v>0</v>
      </c>
      <c r="X244" s="31">
        <f>+Tabla7[[#This Row],[META_ENGATIVA]]*Tabla7[[#This Row],[VALOR UNITARIO]]</f>
        <v>0</v>
      </c>
      <c r="Y244" s="31">
        <f>+Tabla7[[#This Row],[META_SUBA]]*Tabla7[[#This Row],[VALOR UNITARIO]]</f>
        <v>643225728</v>
      </c>
      <c r="Z244" s="31">
        <f>+Tabla7[[#This Row],[META_CHAPINERO]]*Tabla7[[#This Row],[VALOR UNITARIO]]</f>
        <v>0</v>
      </c>
      <c r="AA244" s="31">
        <f>+Tabla7[[#This Row],[META_BARRIOS_UNIDOS]]*Tabla7[[#This Row],[VALOR UNITARIO]]</f>
        <v>0</v>
      </c>
      <c r="AB244" s="31">
        <f>+Tabla7[[#This Row],[META_TEUSAQUILLO]]*Tabla7[[#This Row],[VALOR UNITARIO]]</f>
        <v>0</v>
      </c>
      <c r="AC244" s="31">
        <f>+Tabla7[[#This Row],[META_SUBRED]]*Tabla7[[#This Row],[VALOR UNITARIO]]</f>
        <v>0</v>
      </c>
      <c r="AD244" s="32">
        <f>+Tabla7[[#This Row],[META_DISTRITO]]*Tabla7[[#This Row],[VALOR UNITARIO]]</f>
        <v>0</v>
      </c>
      <c r="AE244" s="30">
        <f>SUM(Tabla7[[#This Row],[$_USAQUEN]:[$_DISTRITO]])</f>
        <v>643225728</v>
      </c>
      <c r="AF244" s="32">
        <f>+Tabla7[[#This Row],[$_NORTE]]-Tabla7[[#This Row],[$_TOTAL]]</f>
        <v>0</v>
      </c>
    </row>
    <row r="245" spans="1:32" ht="76.5" hidden="1">
      <c r="A245" s="19" t="s">
        <v>54</v>
      </c>
      <c r="B245" s="20" t="s">
        <v>292</v>
      </c>
      <c r="C245" s="20" t="s">
        <v>308</v>
      </c>
      <c r="D245" s="21">
        <v>228</v>
      </c>
      <c r="E245" s="20" t="s">
        <v>352</v>
      </c>
      <c r="F245" s="20" t="s">
        <v>295</v>
      </c>
      <c r="G245" s="19" t="s">
        <v>45</v>
      </c>
      <c r="H245" s="19" t="s">
        <v>50</v>
      </c>
      <c r="I245" s="19" t="s">
        <v>47</v>
      </c>
      <c r="J245" s="22">
        <v>3513480</v>
      </c>
      <c r="K245" s="5">
        <v>0</v>
      </c>
      <c r="L245" s="22">
        <f>+Tabla7[[#This Row],[VALOR UNITARIO]]*Tabla7[[#This Row],[META_NORTE]]</f>
        <v>0</v>
      </c>
      <c r="M245" s="41">
        <f>+Tabla7[[#This Row],[META_NORTE]]*10.02/100</f>
        <v>0</v>
      </c>
      <c r="N245" s="42">
        <f>+Tabla7[[#This Row],[META_NORTE]]*43.81/100</f>
        <v>0</v>
      </c>
      <c r="O245" s="42">
        <f>+Tabla7[[#This Row],[META_NORTE]]*29.46/100</f>
        <v>0</v>
      </c>
      <c r="P245" s="42">
        <f>+Tabla7[[#This Row],[META_NORTE]]*7.72/100</f>
        <v>0</v>
      </c>
      <c r="Q245" s="42">
        <f>+Tabla7[[#This Row],[META_NORTE]]*3.92/100</f>
        <v>0</v>
      </c>
      <c r="R245" s="42">
        <f>+Tabla7[[#This Row],[META_NORTE]]*5.07/100</f>
        <v>0</v>
      </c>
      <c r="S245" s="42"/>
      <c r="T245" s="43"/>
      <c r="U245" s="28">
        <f>+Tabla7[[#This Row],[META_USAQUEN]]+Tabla7[[#This Row],[META_ENGATIVA]]+Tabla7[[#This Row],[META_SUBA]]+Tabla7[[#This Row],[META_CHAPINERO]]+Tabla7[[#This Row],[META_BARRIOS_UNIDOS]]+Tabla7[[#This Row],[META_TEUSAQUILLO]]+Tabla7[[#This Row],[META_SUBRED]]+Tabla7[[#This Row],[META_DISTRITO]]</f>
        <v>0</v>
      </c>
      <c r="V245" s="29">
        <f>+Tabla7[[#This Row],[META_NORTE]]-Tabla7[[#This Row],[META_TOTAL]]</f>
        <v>0</v>
      </c>
      <c r="W245" s="30">
        <f>+Tabla7[[#This Row],[VALOR UNITARIO]]*Tabla7[[#This Row],[META_USAQUEN]]</f>
        <v>0</v>
      </c>
      <c r="X245" s="31">
        <f>+Tabla7[[#This Row],[META_ENGATIVA]]*Tabla7[[#This Row],[VALOR UNITARIO]]</f>
        <v>0</v>
      </c>
      <c r="Y245" s="31">
        <f>+Tabla7[[#This Row],[META_SUBA]]*Tabla7[[#This Row],[VALOR UNITARIO]]</f>
        <v>0</v>
      </c>
      <c r="Z245" s="31">
        <f>+Tabla7[[#This Row],[META_CHAPINERO]]*Tabla7[[#This Row],[VALOR UNITARIO]]</f>
        <v>0</v>
      </c>
      <c r="AA245" s="31">
        <f>+Tabla7[[#This Row],[META_BARRIOS_UNIDOS]]*Tabla7[[#This Row],[VALOR UNITARIO]]</f>
        <v>0</v>
      </c>
      <c r="AB245" s="31">
        <f>+Tabla7[[#This Row],[META_TEUSAQUILLO]]*Tabla7[[#This Row],[VALOR UNITARIO]]</f>
        <v>0</v>
      </c>
      <c r="AC245" s="31">
        <f>+Tabla7[[#This Row],[META_SUBRED]]*Tabla7[[#This Row],[VALOR UNITARIO]]</f>
        <v>0</v>
      </c>
      <c r="AD245" s="32">
        <f>+Tabla7[[#This Row],[META_DISTRITO]]*Tabla7[[#This Row],[VALOR UNITARIO]]</f>
        <v>0</v>
      </c>
      <c r="AE245" s="30">
        <f>SUM(Tabla7[[#This Row],[$_USAQUEN]:[$_DISTRITO]])</f>
        <v>0</v>
      </c>
      <c r="AF245" s="32">
        <f>+Tabla7[[#This Row],[$_NORTE]]-Tabla7[[#This Row],[$_TOTAL]]</f>
        <v>0</v>
      </c>
    </row>
    <row r="246" spans="1:32" ht="77.25" hidden="1" thickTop="1">
      <c r="A246" s="19" t="s">
        <v>54</v>
      </c>
      <c r="B246" s="20" t="s">
        <v>292</v>
      </c>
      <c r="C246" s="20" t="s">
        <v>308</v>
      </c>
      <c r="D246" s="21">
        <v>229</v>
      </c>
      <c r="E246" s="20" t="s">
        <v>353</v>
      </c>
      <c r="F246" s="20" t="s">
        <v>295</v>
      </c>
      <c r="G246" s="19" t="s">
        <v>354</v>
      </c>
      <c r="H246" s="19" t="s">
        <v>46</v>
      </c>
      <c r="I246" s="19" t="s">
        <v>47</v>
      </c>
      <c r="J246" s="22">
        <v>281936</v>
      </c>
      <c r="K246" s="5">
        <v>408</v>
      </c>
      <c r="L246" s="22">
        <f>+Tabla7[[#This Row],[VALOR UNITARIO]]*Tabla7[[#This Row],[META_NORTE]]</f>
        <v>115029888</v>
      </c>
      <c r="M246" s="38">
        <v>0</v>
      </c>
      <c r="N246" s="39">
        <v>0</v>
      </c>
      <c r="O246" s="39">
        <v>0</v>
      </c>
      <c r="P246" s="39">
        <v>0</v>
      </c>
      <c r="Q246" s="39">
        <v>0</v>
      </c>
      <c r="R246" s="39">
        <v>0</v>
      </c>
      <c r="S246" s="39">
        <v>408</v>
      </c>
      <c r="T246" s="40">
        <v>0</v>
      </c>
      <c r="U246" s="28">
        <f>+Tabla7[[#This Row],[META_USAQUEN]]+Tabla7[[#This Row],[META_ENGATIVA]]+Tabla7[[#This Row],[META_SUBA]]+Tabla7[[#This Row],[META_CHAPINERO]]+Tabla7[[#This Row],[META_BARRIOS_UNIDOS]]+Tabla7[[#This Row],[META_TEUSAQUILLO]]+Tabla7[[#This Row],[META_SUBRED]]+Tabla7[[#This Row],[META_DISTRITO]]</f>
        <v>408</v>
      </c>
      <c r="V246" s="29">
        <f>+Tabla7[[#This Row],[META_NORTE]]-Tabla7[[#This Row],[META_TOTAL]]</f>
        <v>0</v>
      </c>
      <c r="W246" s="30">
        <f>+Tabla7[[#This Row],[VALOR UNITARIO]]*Tabla7[[#This Row],[META_USAQUEN]]</f>
        <v>0</v>
      </c>
      <c r="X246" s="31">
        <f>+Tabla7[[#This Row],[META_ENGATIVA]]*Tabla7[[#This Row],[VALOR UNITARIO]]</f>
        <v>0</v>
      </c>
      <c r="Y246" s="31">
        <f>+Tabla7[[#This Row],[META_SUBA]]*Tabla7[[#This Row],[VALOR UNITARIO]]</f>
        <v>0</v>
      </c>
      <c r="Z246" s="31">
        <f>+Tabla7[[#This Row],[META_CHAPINERO]]*Tabla7[[#This Row],[VALOR UNITARIO]]</f>
        <v>0</v>
      </c>
      <c r="AA246" s="31">
        <f>+Tabla7[[#This Row],[META_BARRIOS_UNIDOS]]*Tabla7[[#This Row],[VALOR UNITARIO]]</f>
        <v>0</v>
      </c>
      <c r="AB246" s="31">
        <f>+Tabla7[[#This Row],[META_TEUSAQUILLO]]*Tabla7[[#This Row],[VALOR UNITARIO]]</f>
        <v>0</v>
      </c>
      <c r="AC246" s="31">
        <f>+Tabla7[[#This Row],[META_SUBRED]]*Tabla7[[#This Row],[VALOR UNITARIO]]</f>
        <v>115029888</v>
      </c>
      <c r="AD246" s="32">
        <f>+Tabla7[[#This Row],[META_DISTRITO]]*Tabla7[[#This Row],[VALOR UNITARIO]]</f>
        <v>0</v>
      </c>
      <c r="AE246" s="30">
        <f>SUM(Tabla7[[#This Row],[$_USAQUEN]:[$_DISTRITO]])</f>
        <v>115029888</v>
      </c>
      <c r="AF246" s="32">
        <f>+Tabla7[[#This Row],[$_NORTE]]-Tabla7[[#This Row],[$_TOTAL]]</f>
        <v>0</v>
      </c>
    </row>
    <row r="247" spans="1:32" ht="77.25" hidden="1" thickTop="1">
      <c r="A247" s="19" t="s">
        <v>54</v>
      </c>
      <c r="B247" s="20" t="s">
        <v>292</v>
      </c>
      <c r="C247" s="20" t="s">
        <v>308</v>
      </c>
      <c r="D247" s="21">
        <v>230</v>
      </c>
      <c r="E247" s="20" t="s">
        <v>355</v>
      </c>
      <c r="F247" s="20" t="s">
        <v>295</v>
      </c>
      <c r="G247" s="19" t="s">
        <v>354</v>
      </c>
      <c r="H247" s="19" t="s">
        <v>46</v>
      </c>
      <c r="I247" s="19" t="s">
        <v>47</v>
      </c>
      <c r="J247" s="22">
        <v>244416</v>
      </c>
      <c r="K247" s="5">
        <v>54</v>
      </c>
      <c r="L247" s="22">
        <f>+Tabla7[[#This Row],[VALOR UNITARIO]]*Tabla7[[#This Row],[META_NORTE]]</f>
        <v>13198464</v>
      </c>
      <c r="M247" s="38">
        <v>0</v>
      </c>
      <c r="N247" s="39">
        <v>0</v>
      </c>
      <c r="O247" s="39">
        <v>0</v>
      </c>
      <c r="P247" s="39">
        <v>0</v>
      </c>
      <c r="Q247" s="39">
        <v>0</v>
      </c>
      <c r="R247" s="39">
        <v>0</v>
      </c>
      <c r="S247" s="39">
        <v>54</v>
      </c>
      <c r="T247" s="40">
        <v>0</v>
      </c>
      <c r="U247" s="28">
        <f>+Tabla7[[#This Row],[META_USAQUEN]]+Tabla7[[#This Row],[META_ENGATIVA]]+Tabla7[[#This Row],[META_SUBA]]+Tabla7[[#This Row],[META_CHAPINERO]]+Tabla7[[#This Row],[META_BARRIOS_UNIDOS]]+Tabla7[[#This Row],[META_TEUSAQUILLO]]+Tabla7[[#This Row],[META_SUBRED]]+Tabla7[[#This Row],[META_DISTRITO]]</f>
        <v>54</v>
      </c>
      <c r="V247" s="29">
        <f>+Tabla7[[#This Row],[META_NORTE]]-Tabla7[[#This Row],[META_TOTAL]]</f>
        <v>0</v>
      </c>
      <c r="W247" s="30">
        <f>+Tabla7[[#This Row],[VALOR UNITARIO]]*Tabla7[[#This Row],[META_USAQUEN]]</f>
        <v>0</v>
      </c>
      <c r="X247" s="31">
        <f>+Tabla7[[#This Row],[META_ENGATIVA]]*Tabla7[[#This Row],[VALOR UNITARIO]]</f>
        <v>0</v>
      </c>
      <c r="Y247" s="31">
        <f>+Tabla7[[#This Row],[META_SUBA]]*Tabla7[[#This Row],[VALOR UNITARIO]]</f>
        <v>0</v>
      </c>
      <c r="Z247" s="31">
        <f>+Tabla7[[#This Row],[META_CHAPINERO]]*Tabla7[[#This Row],[VALOR UNITARIO]]</f>
        <v>0</v>
      </c>
      <c r="AA247" s="31">
        <f>+Tabla7[[#This Row],[META_BARRIOS_UNIDOS]]*Tabla7[[#This Row],[VALOR UNITARIO]]</f>
        <v>0</v>
      </c>
      <c r="AB247" s="31">
        <f>+Tabla7[[#This Row],[META_TEUSAQUILLO]]*Tabla7[[#This Row],[VALOR UNITARIO]]</f>
        <v>0</v>
      </c>
      <c r="AC247" s="31">
        <f>+Tabla7[[#This Row],[META_SUBRED]]*Tabla7[[#This Row],[VALOR UNITARIO]]</f>
        <v>13198464</v>
      </c>
      <c r="AD247" s="32">
        <f>+Tabla7[[#This Row],[META_DISTRITO]]*Tabla7[[#This Row],[VALOR UNITARIO]]</f>
        <v>0</v>
      </c>
      <c r="AE247" s="30">
        <f>SUM(Tabla7[[#This Row],[$_USAQUEN]:[$_DISTRITO]])</f>
        <v>13198464</v>
      </c>
      <c r="AF247" s="32">
        <f>+Tabla7[[#This Row],[$_NORTE]]-Tabla7[[#This Row],[$_TOTAL]]</f>
        <v>0</v>
      </c>
    </row>
    <row r="248" spans="1:32" ht="39" hidden="1" thickTop="1">
      <c r="A248" s="19" t="s">
        <v>54</v>
      </c>
      <c r="B248" s="20" t="s">
        <v>356</v>
      </c>
      <c r="C248" s="20" t="s">
        <v>357</v>
      </c>
      <c r="D248" s="21">
        <v>231</v>
      </c>
      <c r="E248" s="20" t="s">
        <v>357</v>
      </c>
      <c r="F248" s="20" t="s">
        <v>295</v>
      </c>
      <c r="G248" s="19" t="s">
        <v>45</v>
      </c>
      <c r="H248" s="19" t="s">
        <v>46</v>
      </c>
      <c r="I248" s="19" t="s">
        <v>65</v>
      </c>
      <c r="J248" s="22">
        <v>25173776</v>
      </c>
      <c r="K248" s="5">
        <v>12</v>
      </c>
      <c r="L248" s="22">
        <f>+Tabla7[[#This Row],[VALOR UNITARIO]]*Tabla7[[#This Row],[META_NORTE]]</f>
        <v>302085312</v>
      </c>
      <c r="M248" s="38">
        <v>0</v>
      </c>
      <c r="N248" s="39">
        <v>0</v>
      </c>
      <c r="O248" s="39">
        <v>0</v>
      </c>
      <c r="P248" s="39">
        <v>0</v>
      </c>
      <c r="Q248" s="39">
        <v>0</v>
      </c>
      <c r="R248" s="39">
        <v>0</v>
      </c>
      <c r="S248" s="39">
        <v>12</v>
      </c>
      <c r="T248" s="40">
        <v>0</v>
      </c>
      <c r="U248" s="28">
        <f>+Tabla7[[#This Row],[META_USAQUEN]]+Tabla7[[#This Row],[META_ENGATIVA]]+Tabla7[[#This Row],[META_SUBA]]+Tabla7[[#This Row],[META_CHAPINERO]]+Tabla7[[#This Row],[META_BARRIOS_UNIDOS]]+Tabla7[[#This Row],[META_TEUSAQUILLO]]+Tabla7[[#This Row],[META_SUBRED]]+Tabla7[[#This Row],[META_DISTRITO]]</f>
        <v>12</v>
      </c>
      <c r="V248" s="29">
        <f>+Tabla7[[#This Row],[META_NORTE]]-Tabla7[[#This Row],[META_TOTAL]]</f>
        <v>0</v>
      </c>
      <c r="W248" s="30">
        <f>+Tabla7[[#This Row],[VALOR UNITARIO]]*Tabla7[[#This Row],[META_USAQUEN]]</f>
        <v>0</v>
      </c>
      <c r="X248" s="31">
        <f>+Tabla7[[#This Row],[META_ENGATIVA]]*Tabla7[[#This Row],[VALOR UNITARIO]]</f>
        <v>0</v>
      </c>
      <c r="Y248" s="31">
        <f>+Tabla7[[#This Row],[META_SUBA]]*Tabla7[[#This Row],[VALOR UNITARIO]]</f>
        <v>0</v>
      </c>
      <c r="Z248" s="31">
        <f>+Tabla7[[#This Row],[META_CHAPINERO]]*Tabla7[[#This Row],[VALOR UNITARIO]]</f>
        <v>0</v>
      </c>
      <c r="AA248" s="31">
        <f>+Tabla7[[#This Row],[META_BARRIOS_UNIDOS]]*Tabla7[[#This Row],[VALOR UNITARIO]]</f>
        <v>0</v>
      </c>
      <c r="AB248" s="31">
        <f>+Tabla7[[#This Row],[META_TEUSAQUILLO]]*Tabla7[[#This Row],[VALOR UNITARIO]]</f>
        <v>0</v>
      </c>
      <c r="AC248" s="31">
        <f>+Tabla7[[#This Row],[META_SUBRED]]*Tabla7[[#This Row],[VALOR UNITARIO]]</f>
        <v>302085312</v>
      </c>
      <c r="AD248" s="32">
        <f>+Tabla7[[#This Row],[META_DISTRITO]]*Tabla7[[#This Row],[VALOR UNITARIO]]</f>
        <v>0</v>
      </c>
      <c r="AE248" s="30">
        <f>SUM(Tabla7[[#This Row],[$_USAQUEN]:[$_DISTRITO]])</f>
        <v>302085312</v>
      </c>
      <c r="AF248" s="32">
        <f>+Tabla7[[#This Row],[$_NORTE]]-Tabla7[[#This Row],[$_TOTAL]]</f>
        <v>0</v>
      </c>
    </row>
    <row r="249" spans="1:32" ht="38.25" hidden="1">
      <c r="A249" s="19" t="s">
        <v>54</v>
      </c>
      <c r="B249" s="20" t="s">
        <v>356</v>
      </c>
      <c r="C249" s="20" t="s">
        <v>358</v>
      </c>
      <c r="D249" s="21">
        <v>232</v>
      </c>
      <c r="E249" s="20" t="s">
        <v>358</v>
      </c>
      <c r="F249" s="20" t="s">
        <v>295</v>
      </c>
      <c r="G249" s="19" t="s">
        <v>45</v>
      </c>
      <c r="H249" s="19" t="s">
        <v>50</v>
      </c>
      <c r="I249" s="19" t="s">
        <v>65</v>
      </c>
      <c r="J249" s="22">
        <v>5621568</v>
      </c>
      <c r="K249" s="5">
        <v>72</v>
      </c>
      <c r="L249" s="22">
        <f>+Tabla7[[#This Row],[VALOR UNITARIO]]*Tabla7[[#This Row],[META_NORTE]]</f>
        <v>404752896</v>
      </c>
      <c r="M249" s="41">
        <v>12</v>
      </c>
      <c r="N249" s="42">
        <v>12</v>
      </c>
      <c r="O249" s="42">
        <v>12</v>
      </c>
      <c r="P249" s="42">
        <v>12</v>
      </c>
      <c r="Q249" s="42">
        <v>12</v>
      </c>
      <c r="R249" s="42">
        <v>12</v>
      </c>
      <c r="S249" s="42">
        <v>0</v>
      </c>
      <c r="T249" s="43">
        <v>0</v>
      </c>
      <c r="U249" s="28">
        <f>+Tabla7[[#This Row],[META_USAQUEN]]+Tabla7[[#This Row],[META_ENGATIVA]]+Tabla7[[#This Row],[META_SUBA]]+Tabla7[[#This Row],[META_CHAPINERO]]+Tabla7[[#This Row],[META_BARRIOS_UNIDOS]]+Tabla7[[#This Row],[META_TEUSAQUILLO]]+Tabla7[[#This Row],[META_SUBRED]]+Tabla7[[#This Row],[META_DISTRITO]]</f>
        <v>72</v>
      </c>
      <c r="V249" s="29">
        <f>+Tabla7[[#This Row],[META_NORTE]]-Tabla7[[#This Row],[META_TOTAL]]</f>
        <v>0</v>
      </c>
      <c r="W249" s="30">
        <f>+Tabla7[[#This Row],[VALOR UNITARIO]]*Tabla7[[#This Row],[META_USAQUEN]]</f>
        <v>67458816</v>
      </c>
      <c r="X249" s="31">
        <f>+Tabla7[[#This Row],[META_ENGATIVA]]*Tabla7[[#This Row],[VALOR UNITARIO]]</f>
        <v>67458816</v>
      </c>
      <c r="Y249" s="31">
        <f>+Tabla7[[#This Row],[META_SUBA]]*Tabla7[[#This Row],[VALOR UNITARIO]]</f>
        <v>67458816</v>
      </c>
      <c r="Z249" s="31">
        <f>+Tabla7[[#This Row],[META_CHAPINERO]]*Tabla7[[#This Row],[VALOR UNITARIO]]</f>
        <v>67458816</v>
      </c>
      <c r="AA249" s="31">
        <f>+Tabla7[[#This Row],[META_BARRIOS_UNIDOS]]*Tabla7[[#This Row],[VALOR UNITARIO]]</f>
        <v>67458816</v>
      </c>
      <c r="AB249" s="31">
        <f>+Tabla7[[#This Row],[META_TEUSAQUILLO]]*Tabla7[[#This Row],[VALOR UNITARIO]]</f>
        <v>67458816</v>
      </c>
      <c r="AC249" s="31">
        <f>+Tabla7[[#This Row],[META_SUBRED]]*Tabla7[[#This Row],[VALOR UNITARIO]]</f>
        <v>0</v>
      </c>
      <c r="AD249" s="32">
        <f>+Tabla7[[#This Row],[META_DISTRITO]]*Tabla7[[#This Row],[VALOR UNITARIO]]</f>
        <v>0</v>
      </c>
      <c r="AE249" s="30">
        <f>SUM(Tabla7[[#This Row],[$_USAQUEN]:[$_DISTRITO]])</f>
        <v>404752896</v>
      </c>
      <c r="AF249" s="32">
        <f>+Tabla7[[#This Row],[$_NORTE]]-Tabla7[[#This Row],[$_TOTAL]]</f>
        <v>0</v>
      </c>
    </row>
    <row r="250" spans="1:32" ht="63.75" hidden="1">
      <c r="A250" s="19" t="s">
        <v>54</v>
      </c>
      <c r="B250" s="20" t="s">
        <v>356</v>
      </c>
      <c r="C250" s="20" t="s">
        <v>358</v>
      </c>
      <c r="D250" s="21">
        <v>233</v>
      </c>
      <c r="E250" s="20" t="s">
        <v>359</v>
      </c>
      <c r="F250" s="20" t="s">
        <v>295</v>
      </c>
      <c r="G250" s="19" t="s">
        <v>45</v>
      </c>
      <c r="H250" s="19" t="s">
        <v>50</v>
      </c>
      <c r="I250" s="19" t="s">
        <v>47</v>
      </c>
      <c r="J250" s="22">
        <v>7026960</v>
      </c>
      <c r="K250" s="5">
        <v>0</v>
      </c>
      <c r="L250" s="22">
        <f>+Tabla7[[#This Row],[VALOR UNITARIO]]*Tabla7[[#This Row],[META_NORTE]]</f>
        <v>0</v>
      </c>
      <c r="M250" s="41">
        <f>+Tabla7[[#This Row],[META_NORTE]]*10.02/100</f>
        <v>0</v>
      </c>
      <c r="N250" s="42">
        <f>+Tabla7[[#This Row],[META_NORTE]]*43.81/100</f>
        <v>0</v>
      </c>
      <c r="O250" s="42">
        <f>+Tabla7[[#This Row],[META_NORTE]]*29.46/100</f>
        <v>0</v>
      </c>
      <c r="P250" s="42">
        <f>+Tabla7[[#This Row],[META_NORTE]]*7.72/100</f>
        <v>0</v>
      </c>
      <c r="Q250" s="42">
        <f>+Tabla7[[#This Row],[META_NORTE]]*3.92/100</f>
        <v>0</v>
      </c>
      <c r="R250" s="42">
        <f>+Tabla7[[#This Row],[META_NORTE]]*5.07/100</f>
        <v>0</v>
      </c>
      <c r="S250" s="42">
        <v>0</v>
      </c>
      <c r="T250" s="43">
        <v>0</v>
      </c>
      <c r="U250" s="28">
        <f>+Tabla7[[#This Row],[META_USAQUEN]]+Tabla7[[#This Row],[META_ENGATIVA]]+Tabla7[[#This Row],[META_SUBA]]+Tabla7[[#This Row],[META_CHAPINERO]]+Tabla7[[#This Row],[META_BARRIOS_UNIDOS]]+Tabla7[[#This Row],[META_TEUSAQUILLO]]+Tabla7[[#This Row],[META_SUBRED]]+Tabla7[[#This Row],[META_DISTRITO]]</f>
        <v>0</v>
      </c>
      <c r="V250" s="29">
        <f>+Tabla7[[#This Row],[META_NORTE]]-Tabla7[[#This Row],[META_TOTAL]]</f>
        <v>0</v>
      </c>
      <c r="W250" s="30">
        <f>+Tabla7[[#This Row],[VALOR UNITARIO]]*Tabla7[[#This Row],[META_USAQUEN]]</f>
        <v>0</v>
      </c>
      <c r="X250" s="31">
        <f>+Tabla7[[#This Row],[META_ENGATIVA]]*Tabla7[[#This Row],[VALOR UNITARIO]]</f>
        <v>0</v>
      </c>
      <c r="Y250" s="31">
        <f>+Tabla7[[#This Row],[META_SUBA]]*Tabla7[[#This Row],[VALOR UNITARIO]]</f>
        <v>0</v>
      </c>
      <c r="Z250" s="31">
        <f>+Tabla7[[#This Row],[META_CHAPINERO]]*Tabla7[[#This Row],[VALOR UNITARIO]]</f>
        <v>0</v>
      </c>
      <c r="AA250" s="31">
        <f>+Tabla7[[#This Row],[META_BARRIOS_UNIDOS]]*Tabla7[[#This Row],[VALOR UNITARIO]]</f>
        <v>0</v>
      </c>
      <c r="AB250" s="31">
        <f>+Tabla7[[#This Row],[META_TEUSAQUILLO]]*Tabla7[[#This Row],[VALOR UNITARIO]]</f>
        <v>0</v>
      </c>
      <c r="AC250" s="31">
        <f>+Tabla7[[#This Row],[META_SUBRED]]*Tabla7[[#This Row],[VALOR UNITARIO]]</f>
        <v>0</v>
      </c>
      <c r="AD250" s="32">
        <f>+Tabla7[[#This Row],[META_DISTRITO]]*Tabla7[[#This Row],[VALOR UNITARIO]]</f>
        <v>0</v>
      </c>
      <c r="AE250" s="30">
        <f>SUM(Tabla7[[#This Row],[$_USAQUEN]:[$_DISTRITO]])</f>
        <v>0</v>
      </c>
      <c r="AF250" s="32">
        <f>+Tabla7[[#This Row],[$_NORTE]]-Tabla7[[#This Row],[$_TOTAL]]</f>
        <v>0</v>
      </c>
    </row>
    <row r="251" spans="1:32" ht="89.25" hidden="1">
      <c r="A251" s="19" t="s">
        <v>54</v>
      </c>
      <c r="B251" s="20" t="s">
        <v>360</v>
      </c>
      <c r="C251" s="20" t="s">
        <v>361</v>
      </c>
      <c r="D251" s="21">
        <v>234</v>
      </c>
      <c r="E251" s="20" t="s">
        <v>362</v>
      </c>
      <c r="F251" s="20" t="s">
        <v>363</v>
      </c>
      <c r="G251" s="19" t="s">
        <v>45</v>
      </c>
      <c r="H251" s="19" t="s">
        <v>50</v>
      </c>
      <c r="I251" s="19" t="s">
        <v>47</v>
      </c>
      <c r="J251" s="22">
        <v>24853248</v>
      </c>
      <c r="K251" s="5">
        <v>72</v>
      </c>
      <c r="L251" s="22">
        <f>+Tabla7[[#This Row],[VALOR UNITARIO]]*Tabla7[[#This Row],[META_NORTE]]</f>
        <v>1789433856</v>
      </c>
      <c r="M251" s="41">
        <v>12</v>
      </c>
      <c r="N251" s="42">
        <v>12</v>
      </c>
      <c r="O251" s="42">
        <v>12</v>
      </c>
      <c r="P251" s="42">
        <v>12</v>
      </c>
      <c r="Q251" s="42">
        <v>12</v>
      </c>
      <c r="R251" s="42">
        <v>12</v>
      </c>
      <c r="S251" s="42">
        <v>0</v>
      </c>
      <c r="T251" s="43">
        <v>0</v>
      </c>
      <c r="U251" s="28">
        <f>+Tabla7[[#This Row],[META_USAQUEN]]+Tabla7[[#This Row],[META_ENGATIVA]]+Tabla7[[#This Row],[META_SUBA]]+Tabla7[[#This Row],[META_CHAPINERO]]+Tabla7[[#This Row],[META_BARRIOS_UNIDOS]]+Tabla7[[#This Row],[META_TEUSAQUILLO]]+Tabla7[[#This Row],[META_SUBRED]]+Tabla7[[#This Row],[META_DISTRITO]]</f>
        <v>72</v>
      </c>
      <c r="V251" s="29">
        <f>+Tabla7[[#This Row],[META_NORTE]]-Tabla7[[#This Row],[META_TOTAL]]</f>
        <v>0</v>
      </c>
      <c r="W251" s="30">
        <f>+Tabla7[[#This Row],[VALOR UNITARIO]]*Tabla7[[#This Row],[META_USAQUEN]]</f>
        <v>298238976</v>
      </c>
      <c r="X251" s="31">
        <f>+Tabla7[[#This Row],[META_ENGATIVA]]*Tabla7[[#This Row],[VALOR UNITARIO]]</f>
        <v>298238976</v>
      </c>
      <c r="Y251" s="31">
        <f>+Tabla7[[#This Row],[META_SUBA]]*Tabla7[[#This Row],[VALOR UNITARIO]]</f>
        <v>298238976</v>
      </c>
      <c r="Z251" s="31">
        <f>+Tabla7[[#This Row],[META_CHAPINERO]]*Tabla7[[#This Row],[VALOR UNITARIO]]</f>
        <v>298238976</v>
      </c>
      <c r="AA251" s="31">
        <f>+Tabla7[[#This Row],[META_BARRIOS_UNIDOS]]*Tabla7[[#This Row],[VALOR UNITARIO]]</f>
        <v>298238976</v>
      </c>
      <c r="AB251" s="31">
        <f>+Tabla7[[#This Row],[META_TEUSAQUILLO]]*Tabla7[[#This Row],[VALOR UNITARIO]]</f>
        <v>298238976</v>
      </c>
      <c r="AC251" s="31">
        <f>+Tabla7[[#This Row],[META_SUBRED]]*Tabla7[[#This Row],[VALOR UNITARIO]]</f>
        <v>0</v>
      </c>
      <c r="AD251" s="32">
        <f>+Tabla7[[#This Row],[META_DISTRITO]]*Tabla7[[#This Row],[VALOR UNITARIO]]</f>
        <v>0</v>
      </c>
      <c r="AE251" s="30">
        <f>SUM(Tabla7[[#This Row],[$_USAQUEN]:[$_DISTRITO]])</f>
        <v>1789433856</v>
      </c>
      <c r="AF251" s="32">
        <f>+Tabla7[[#This Row],[$_NORTE]]-Tabla7[[#This Row],[$_TOTAL]]</f>
        <v>0</v>
      </c>
    </row>
    <row r="252" spans="1:32" ht="141" hidden="1" thickTop="1">
      <c r="A252" s="19" t="s">
        <v>54</v>
      </c>
      <c r="B252" s="20" t="s">
        <v>360</v>
      </c>
      <c r="C252" s="20" t="s">
        <v>361</v>
      </c>
      <c r="D252" s="21">
        <v>235</v>
      </c>
      <c r="E252" s="20" t="s">
        <v>364</v>
      </c>
      <c r="F252" s="20" t="s">
        <v>363</v>
      </c>
      <c r="G252" s="19" t="s">
        <v>45</v>
      </c>
      <c r="H252" s="19" t="s">
        <v>46</v>
      </c>
      <c r="I252" s="19" t="s">
        <v>47</v>
      </c>
      <c r="J252" s="22">
        <v>7332480</v>
      </c>
      <c r="K252" s="5">
        <v>12</v>
      </c>
      <c r="L252" s="22">
        <f>+Tabla7[[#This Row],[VALOR UNITARIO]]*Tabla7[[#This Row],[META_NORTE]]</f>
        <v>87989760</v>
      </c>
      <c r="M252" s="38">
        <v>0</v>
      </c>
      <c r="N252" s="39">
        <v>0</v>
      </c>
      <c r="O252" s="39">
        <v>0</v>
      </c>
      <c r="P252" s="39">
        <v>0</v>
      </c>
      <c r="Q252" s="39">
        <v>0</v>
      </c>
      <c r="R252" s="39">
        <v>0</v>
      </c>
      <c r="S252" s="39">
        <v>12</v>
      </c>
      <c r="T252" s="40">
        <v>0</v>
      </c>
      <c r="U252" s="28">
        <f>+Tabla7[[#This Row],[META_USAQUEN]]+Tabla7[[#This Row],[META_ENGATIVA]]+Tabla7[[#This Row],[META_SUBA]]+Tabla7[[#This Row],[META_CHAPINERO]]+Tabla7[[#This Row],[META_BARRIOS_UNIDOS]]+Tabla7[[#This Row],[META_TEUSAQUILLO]]+Tabla7[[#This Row],[META_SUBRED]]+Tabla7[[#This Row],[META_DISTRITO]]</f>
        <v>12</v>
      </c>
      <c r="V252" s="29">
        <f>+Tabla7[[#This Row],[META_NORTE]]-Tabla7[[#This Row],[META_TOTAL]]</f>
        <v>0</v>
      </c>
      <c r="W252" s="30">
        <f>+Tabla7[[#This Row],[VALOR UNITARIO]]*Tabla7[[#This Row],[META_USAQUEN]]</f>
        <v>0</v>
      </c>
      <c r="X252" s="31">
        <f>+Tabla7[[#This Row],[META_ENGATIVA]]*Tabla7[[#This Row],[VALOR UNITARIO]]</f>
        <v>0</v>
      </c>
      <c r="Y252" s="31">
        <f>+Tabla7[[#This Row],[META_SUBA]]*Tabla7[[#This Row],[VALOR UNITARIO]]</f>
        <v>0</v>
      </c>
      <c r="Z252" s="31">
        <f>+Tabla7[[#This Row],[META_CHAPINERO]]*Tabla7[[#This Row],[VALOR UNITARIO]]</f>
        <v>0</v>
      </c>
      <c r="AA252" s="31">
        <f>+Tabla7[[#This Row],[META_BARRIOS_UNIDOS]]*Tabla7[[#This Row],[VALOR UNITARIO]]</f>
        <v>0</v>
      </c>
      <c r="AB252" s="31">
        <f>+Tabla7[[#This Row],[META_TEUSAQUILLO]]*Tabla7[[#This Row],[VALOR UNITARIO]]</f>
        <v>0</v>
      </c>
      <c r="AC252" s="31">
        <f>+Tabla7[[#This Row],[META_SUBRED]]*Tabla7[[#This Row],[VALOR UNITARIO]]</f>
        <v>87989760</v>
      </c>
      <c r="AD252" s="32">
        <f>+Tabla7[[#This Row],[META_DISTRITO]]*Tabla7[[#This Row],[VALOR UNITARIO]]</f>
        <v>0</v>
      </c>
      <c r="AE252" s="30">
        <f>SUM(Tabla7[[#This Row],[$_USAQUEN]:[$_DISTRITO]])</f>
        <v>87989760</v>
      </c>
      <c r="AF252" s="32">
        <f>+Tabla7[[#This Row],[$_NORTE]]-Tabla7[[#This Row],[$_TOTAL]]</f>
        <v>0</v>
      </c>
    </row>
    <row r="253" spans="1:32" ht="115.5" hidden="1" thickTop="1">
      <c r="A253" s="19" t="s">
        <v>54</v>
      </c>
      <c r="B253" s="20" t="s">
        <v>360</v>
      </c>
      <c r="C253" s="20" t="s">
        <v>361</v>
      </c>
      <c r="D253" s="21">
        <v>236</v>
      </c>
      <c r="E253" s="20" t="s">
        <v>365</v>
      </c>
      <c r="F253" s="20" t="s">
        <v>363</v>
      </c>
      <c r="G253" s="19" t="s">
        <v>45</v>
      </c>
      <c r="H253" s="19" t="s">
        <v>46</v>
      </c>
      <c r="I253" s="19" t="s">
        <v>47</v>
      </c>
      <c r="J253" s="22">
        <v>7332480</v>
      </c>
      <c r="K253" s="5">
        <v>0</v>
      </c>
      <c r="L253" s="22">
        <f>+Tabla7[[#This Row],[VALOR UNITARIO]]*Tabla7[[#This Row],[META_NORTE]]</f>
        <v>0</v>
      </c>
      <c r="M253" s="38">
        <v>0</v>
      </c>
      <c r="N253" s="39">
        <v>0</v>
      </c>
      <c r="O253" s="39">
        <v>0</v>
      </c>
      <c r="P253" s="39">
        <v>0</v>
      </c>
      <c r="Q253" s="39">
        <v>0</v>
      </c>
      <c r="R253" s="39">
        <v>0</v>
      </c>
      <c r="S253" s="39">
        <v>0</v>
      </c>
      <c r="T253" s="40">
        <v>0</v>
      </c>
      <c r="U253" s="28">
        <f>+Tabla7[[#This Row],[META_USAQUEN]]+Tabla7[[#This Row],[META_ENGATIVA]]+Tabla7[[#This Row],[META_SUBA]]+Tabla7[[#This Row],[META_CHAPINERO]]+Tabla7[[#This Row],[META_BARRIOS_UNIDOS]]+Tabla7[[#This Row],[META_TEUSAQUILLO]]+Tabla7[[#This Row],[META_SUBRED]]+Tabla7[[#This Row],[META_DISTRITO]]</f>
        <v>0</v>
      </c>
      <c r="V253" s="29">
        <f>+Tabla7[[#This Row],[META_NORTE]]-Tabla7[[#This Row],[META_TOTAL]]</f>
        <v>0</v>
      </c>
      <c r="W253" s="30">
        <f>+Tabla7[[#This Row],[VALOR UNITARIO]]*Tabla7[[#This Row],[META_USAQUEN]]</f>
        <v>0</v>
      </c>
      <c r="X253" s="31">
        <f>+Tabla7[[#This Row],[META_ENGATIVA]]*Tabla7[[#This Row],[VALOR UNITARIO]]</f>
        <v>0</v>
      </c>
      <c r="Y253" s="31">
        <f>+Tabla7[[#This Row],[META_SUBA]]*Tabla7[[#This Row],[VALOR UNITARIO]]</f>
        <v>0</v>
      </c>
      <c r="Z253" s="31">
        <f>+Tabla7[[#This Row],[META_CHAPINERO]]*Tabla7[[#This Row],[VALOR UNITARIO]]</f>
        <v>0</v>
      </c>
      <c r="AA253" s="31">
        <f>+Tabla7[[#This Row],[META_BARRIOS_UNIDOS]]*Tabla7[[#This Row],[VALOR UNITARIO]]</f>
        <v>0</v>
      </c>
      <c r="AB253" s="31">
        <f>+Tabla7[[#This Row],[META_TEUSAQUILLO]]*Tabla7[[#This Row],[VALOR UNITARIO]]</f>
        <v>0</v>
      </c>
      <c r="AC253" s="31">
        <f>+Tabla7[[#This Row],[META_SUBRED]]*Tabla7[[#This Row],[VALOR UNITARIO]]</f>
        <v>0</v>
      </c>
      <c r="AD253" s="32">
        <f>+Tabla7[[#This Row],[META_DISTRITO]]*Tabla7[[#This Row],[VALOR UNITARIO]]</f>
        <v>0</v>
      </c>
      <c r="AE253" s="30">
        <f>SUM(Tabla7[[#This Row],[$_USAQUEN]:[$_DISTRITO]])</f>
        <v>0</v>
      </c>
      <c r="AF253" s="32">
        <f>+Tabla7[[#This Row],[$_NORTE]]-Tabla7[[#This Row],[$_TOTAL]]</f>
        <v>0</v>
      </c>
    </row>
    <row r="254" spans="1:32" ht="102" hidden="1">
      <c r="A254" s="19" t="s">
        <v>54</v>
      </c>
      <c r="B254" s="20" t="s">
        <v>360</v>
      </c>
      <c r="C254" s="20" t="s">
        <v>361</v>
      </c>
      <c r="D254" s="21">
        <v>237</v>
      </c>
      <c r="E254" s="20" t="s">
        <v>366</v>
      </c>
      <c r="F254" s="20" t="s">
        <v>363</v>
      </c>
      <c r="G254" s="19" t="s">
        <v>45</v>
      </c>
      <c r="H254" s="19" t="s">
        <v>50</v>
      </c>
      <c r="I254" s="19" t="s">
        <v>47</v>
      </c>
      <c r="J254" s="22">
        <v>22914000</v>
      </c>
      <c r="K254" s="5">
        <v>0</v>
      </c>
      <c r="L254" s="22">
        <f>+Tabla7[[#This Row],[VALOR UNITARIO]]*Tabla7[[#This Row],[META_NORTE]]</f>
        <v>0</v>
      </c>
      <c r="M254" s="41">
        <f>+Tabla7[[#This Row],[META_NORTE]]*10.02/100</f>
        <v>0</v>
      </c>
      <c r="N254" s="42">
        <f>+Tabla7[[#This Row],[META_NORTE]]*43.81/100</f>
        <v>0</v>
      </c>
      <c r="O254" s="42">
        <f>+Tabla7[[#This Row],[META_NORTE]]*29.46/100</f>
        <v>0</v>
      </c>
      <c r="P254" s="42">
        <f>+Tabla7[[#This Row],[META_NORTE]]*7.72/100</f>
        <v>0</v>
      </c>
      <c r="Q254" s="42">
        <f>+Tabla7[[#This Row],[META_NORTE]]*3.92/100</f>
        <v>0</v>
      </c>
      <c r="R254" s="42">
        <f>+Tabla7[[#This Row],[META_NORTE]]*5.07/100</f>
        <v>0</v>
      </c>
      <c r="S254" s="42">
        <v>0</v>
      </c>
      <c r="T254" s="43">
        <v>0</v>
      </c>
      <c r="U254" s="28">
        <f>+Tabla7[[#This Row],[META_USAQUEN]]+Tabla7[[#This Row],[META_ENGATIVA]]+Tabla7[[#This Row],[META_SUBA]]+Tabla7[[#This Row],[META_CHAPINERO]]+Tabla7[[#This Row],[META_BARRIOS_UNIDOS]]+Tabla7[[#This Row],[META_TEUSAQUILLO]]+Tabla7[[#This Row],[META_SUBRED]]+Tabla7[[#This Row],[META_DISTRITO]]</f>
        <v>0</v>
      </c>
      <c r="V254" s="29">
        <f>+Tabla7[[#This Row],[META_NORTE]]-Tabla7[[#This Row],[META_TOTAL]]</f>
        <v>0</v>
      </c>
      <c r="W254" s="30">
        <f>+Tabla7[[#This Row],[VALOR UNITARIO]]*Tabla7[[#This Row],[META_USAQUEN]]</f>
        <v>0</v>
      </c>
      <c r="X254" s="31">
        <f>+Tabla7[[#This Row],[META_ENGATIVA]]*Tabla7[[#This Row],[VALOR UNITARIO]]</f>
        <v>0</v>
      </c>
      <c r="Y254" s="31">
        <f>+Tabla7[[#This Row],[META_SUBA]]*Tabla7[[#This Row],[VALOR UNITARIO]]</f>
        <v>0</v>
      </c>
      <c r="Z254" s="31">
        <f>+Tabla7[[#This Row],[META_CHAPINERO]]*Tabla7[[#This Row],[VALOR UNITARIO]]</f>
        <v>0</v>
      </c>
      <c r="AA254" s="31">
        <f>+Tabla7[[#This Row],[META_BARRIOS_UNIDOS]]*Tabla7[[#This Row],[VALOR UNITARIO]]</f>
        <v>0</v>
      </c>
      <c r="AB254" s="31">
        <f>+Tabla7[[#This Row],[META_TEUSAQUILLO]]*Tabla7[[#This Row],[VALOR UNITARIO]]</f>
        <v>0</v>
      </c>
      <c r="AC254" s="31">
        <f>+Tabla7[[#This Row],[META_SUBRED]]*Tabla7[[#This Row],[VALOR UNITARIO]]</f>
        <v>0</v>
      </c>
      <c r="AD254" s="32">
        <f>+Tabla7[[#This Row],[META_DISTRITO]]*Tabla7[[#This Row],[VALOR UNITARIO]]</f>
        <v>0</v>
      </c>
      <c r="AE254" s="30">
        <f>SUM(Tabla7[[#This Row],[$_USAQUEN]:[$_DISTRITO]])</f>
        <v>0</v>
      </c>
      <c r="AF254" s="32">
        <f>+Tabla7[[#This Row],[$_NORTE]]-Tabla7[[#This Row],[$_TOTAL]]</f>
        <v>0</v>
      </c>
    </row>
    <row r="255" spans="1:32" ht="102" hidden="1">
      <c r="A255" s="19" t="s">
        <v>54</v>
      </c>
      <c r="B255" s="20" t="s">
        <v>360</v>
      </c>
      <c r="C255" s="20" t="s">
        <v>361</v>
      </c>
      <c r="D255" s="21">
        <v>238</v>
      </c>
      <c r="E255" s="20" t="s">
        <v>367</v>
      </c>
      <c r="F255" s="20" t="s">
        <v>363</v>
      </c>
      <c r="G255" s="19" t="s">
        <v>45</v>
      </c>
      <c r="H255" s="19" t="s">
        <v>67</v>
      </c>
      <c r="I255" s="19" t="s">
        <v>47</v>
      </c>
      <c r="J255" s="22">
        <v>29329920</v>
      </c>
      <c r="K255" s="5">
        <v>0</v>
      </c>
      <c r="L255" s="22">
        <f>+Tabla7[[#This Row],[VALOR UNITARIO]]*Tabla7[[#This Row],[META_NORTE]]</f>
        <v>0</v>
      </c>
      <c r="M255" s="41">
        <f>+Tabla7[[#This Row],[META_NORTE]]*10.02/100</f>
        <v>0</v>
      </c>
      <c r="N255" s="42">
        <f>+Tabla7[[#This Row],[META_NORTE]]*43.81/100</f>
        <v>0</v>
      </c>
      <c r="O255" s="42">
        <f>+Tabla7[[#This Row],[META_NORTE]]*29.46/100</f>
        <v>0</v>
      </c>
      <c r="P255" s="42">
        <f>+Tabla7[[#This Row],[META_NORTE]]*7.72/100</f>
        <v>0</v>
      </c>
      <c r="Q255" s="42">
        <f>+Tabla7[[#This Row],[META_NORTE]]*3.92/100</f>
        <v>0</v>
      </c>
      <c r="R255" s="42">
        <f>+Tabla7[[#This Row],[META_NORTE]]*5.07/100</f>
        <v>0</v>
      </c>
      <c r="S255" s="42">
        <v>0</v>
      </c>
      <c r="T255" s="43">
        <v>0</v>
      </c>
      <c r="U255" s="28">
        <f>+Tabla7[[#This Row],[META_USAQUEN]]+Tabla7[[#This Row],[META_ENGATIVA]]+Tabla7[[#This Row],[META_SUBA]]+Tabla7[[#This Row],[META_CHAPINERO]]+Tabla7[[#This Row],[META_BARRIOS_UNIDOS]]+Tabla7[[#This Row],[META_TEUSAQUILLO]]+Tabla7[[#This Row],[META_SUBRED]]+Tabla7[[#This Row],[META_DISTRITO]]</f>
        <v>0</v>
      </c>
      <c r="V255" s="29">
        <f>+Tabla7[[#This Row],[META_NORTE]]-Tabla7[[#This Row],[META_TOTAL]]</f>
        <v>0</v>
      </c>
      <c r="W255" s="30">
        <f>+Tabla7[[#This Row],[VALOR UNITARIO]]*Tabla7[[#This Row],[META_USAQUEN]]</f>
        <v>0</v>
      </c>
      <c r="X255" s="31">
        <f>+Tabla7[[#This Row],[META_ENGATIVA]]*Tabla7[[#This Row],[VALOR UNITARIO]]</f>
        <v>0</v>
      </c>
      <c r="Y255" s="31">
        <f>+Tabla7[[#This Row],[META_SUBA]]*Tabla7[[#This Row],[VALOR UNITARIO]]</f>
        <v>0</v>
      </c>
      <c r="Z255" s="31">
        <f>+Tabla7[[#This Row],[META_CHAPINERO]]*Tabla7[[#This Row],[VALOR UNITARIO]]</f>
        <v>0</v>
      </c>
      <c r="AA255" s="31">
        <f>+Tabla7[[#This Row],[META_BARRIOS_UNIDOS]]*Tabla7[[#This Row],[VALOR UNITARIO]]</f>
        <v>0</v>
      </c>
      <c r="AB255" s="31">
        <f>+Tabla7[[#This Row],[META_TEUSAQUILLO]]*Tabla7[[#This Row],[VALOR UNITARIO]]</f>
        <v>0</v>
      </c>
      <c r="AC255" s="31">
        <f>+Tabla7[[#This Row],[META_SUBRED]]*Tabla7[[#This Row],[VALOR UNITARIO]]</f>
        <v>0</v>
      </c>
      <c r="AD255" s="32">
        <f>+Tabla7[[#This Row],[META_DISTRITO]]*Tabla7[[#This Row],[VALOR UNITARIO]]</f>
        <v>0</v>
      </c>
      <c r="AE255" s="30">
        <f>SUM(Tabla7[[#This Row],[$_USAQUEN]:[$_DISTRITO]])</f>
        <v>0</v>
      </c>
      <c r="AF255" s="32">
        <f>+Tabla7[[#This Row],[$_NORTE]]-Tabla7[[#This Row],[$_TOTAL]]</f>
        <v>0</v>
      </c>
    </row>
    <row r="256" spans="1:32" ht="76.5" hidden="1">
      <c r="A256" s="19" t="s">
        <v>54</v>
      </c>
      <c r="B256" s="20" t="s">
        <v>360</v>
      </c>
      <c r="C256" s="20" t="s">
        <v>368</v>
      </c>
      <c r="D256" s="21">
        <v>239</v>
      </c>
      <c r="E256" s="20" t="s">
        <v>369</v>
      </c>
      <c r="F256" s="20" t="s">
        <v>363</v>
      </c>
      <c r="G256" s="19" t="s">
        <v>45</v>
      </c>
      <c r="H256" s="19" t="s">
        <v>50</v>
      </c>
      <c r="I256" s="19" t="s">
        <v>47</v>
      </c>
      <c r="J256" s="22">
        <v>17086608</v>
      </c>
      <c r="K256" s="5">
        <v>72</v>
      </c>
      <c r="L256" s="22">
        <f>+Tabla7[[#This Row],[VALOR UNITARIO]]*Tabla7[[#This Row],[META_NORTE]]</f>
        <v>1230235776</v>
      </c>
      <c r="M256" s="41">
        <v>12</v>
      </c>
      <c r="N256" s="42">
        <v>12</v>
      </c>
      <c r="O256" s="42">
        <v>12</v>
      </c>
      <c r="P256" s="42">
        <v>12</v>
      </c>
      <c r="Q256" s="42">
        <v>12</v>
      </c>
      <c r="R256" s="42">
        <v>12</v>
      </c>
      <c r="S256" s="42">
        <v>0</v>
      </c>
      <c r="T256" s="43">
        <v>0</v>
      </c>
      <c r="U256" s="28">
        <f>+Tabla7[[#This Row],[META_USAQUEN]]+Tabla7[[#This Row],[META_ENGATIVA]]+Tabla7[[#This Row],[META_SUBA]]+Tabla7[[#This Row],[META_CHAPINERO]]+Tabla7[[#This Row],[META_BARRIOS_UNIDOS]]+Tabla7[[#This Row],[META_TEUSAQUILLO]]+Tabla7[[#This Row],[META_SUBRED]]+Tabla7[[#This Row],[META_DISTRITO]]</f>
        <v>72</v>
      </c>
      <c r="V256" s="29">
        <f>+Tabla7[[#This Row],[META_NORTE]]-Tabla7[[#This Row],[META_TOTAL]]</f>
        <v>0</v>
      </c>
      <c r="W256" s="30">
        <f>+Tabla7[[#This Row],[VALOR UNITARIO]]*Tabla7[[#This Row],[META_USAQUEN]]</f>
        <v>205039296</v>
      </c>
      <c r="X256" s="31">
        <f>+Tabla7[[#This Row],[META_ENGATIVA]]*Tabla7[[#This Row],[VALOR UNITARIO]]</f>
        <v>205039296</v>
      </c>
      <c r="Y256" s="31">
        <f>+Tabla7[[#This Row],[META_SUBA]]*Tabla7[[#This Row],[VALOR UNITARIO]]</f>
        <v>205039296</v>
      </c>
      <c r="Z256" s="31">
        <f>+Tabla7[[#This Row],[META_CHAPINERO]]*Tabla7[[#This Row],[VALOR UNITARIO]]</f>
        <v>205039296</v>
      </c>
      <c r="AA256" s="31">
        <f>+Tabla7[[#This Row],[META_BARRIOS_UNIDOS]]*Tabla7[[#This Row],[VALOR UNITARIO]]</f>
        <v>205039296</v>
      </c>
      <c r="AB256" s="31">
        <f>+Tabla7[[#This Row],[META_TEUSAQUILLO]]*Tabla7[[#This Row],[VALOR UNITARIO]]</f>
        <v>205039296</v>
      </c>
      <c r="AC256" s="31">
        <f>+Tabla7[[#This Row],[META_SUBRED]]*Tabla7[[#This Row],[VALOR UNITARIO]]</f>
        <v>0</v>
      </c>
      <c r="AD256" s="32">
        <f>+Tabla7[[#This Row],[META_DISTRITO]]*Tabla7[[#This Row],[VALOR UNITARIO]]</f>
        <v>0</v>
      </c>
      <c r="AE256" s="30">
        <f>SUM(Tabla7[[#This Row],[$_USAQUEN]:[$_DISTRITO]])</f>
        <v>1230235776</v>
      </c>
      <c r="AF256" s="32">
        <f>+Tabla7[[#This Row],[$_NORTE]]-Tabla7[[#This Row],[$_TOTAL]]</f>
        <v>0</v>
      </c>
    </row>
    <row r="257" spans="1:32" ht="115.5" hidden="1" thickTop="1">
      <c r="A257" s="19" t="s">
        <v>54</v>
      </c>
      <c r="B257" s="20" t="s">
        <v>360</v>
      </c>
      <c r="C257" s="20" t="s">
        <v>368</v>
      </c>
      <c r="D257" s="21">
        <v>240</v>
      </c>
      <c r="E257" s="20" t="s">
        <v>370</v>
      </c>
      <c r="F257" s="20" t="s">
        <v>363</v>
      </c>
      <c r="G257" s="19" t="s">
        <v>45</v>
      </c>
      <c r="H257" s="19" t="s">
        <v>46</v>
      </c>
      <c r="I257" s="19" t="s">
        <v>47</v>
      </c>
      <c r="J257" s="22">
        <v>3910656</v>
      </c>
      <c r="K257" s="5">
        <v>12</v>
      </c>
      <c r="L257" s="22">
        <f>+Tabla7[[#This Row],[VALOR UNITARIO]]*Tabla7[[#This Row],[META_NORTE]]</f>
        <v>46927872</v>
      </c>
      <c r="M257" s="38">
        <v>0</v>
      </c>
      <c r="N257" s="39">
        <v>0</v>
      </c>
      <c r="O257" s="39">
        <v>0</v>
      </c>
      <c r="P257" s="39">
        <v>0</v>
      </c>
      <c r="Q257" s="39">
        <v>0</v>
      </c>
      <c r="R257" s="39">
        <v>0</v>
      </c>
      <c r="S257" s="39">
        <v>12</v>
      </c>
      <c r="T257" s="40">
        <v>0</v>
      </c>
      <c r="U257" s="28">
        <f>+Tabla7[[#This Row],[META_USAQUEN]]+Tabla7[[#This Row],[META_ENGATIVA]]+Tabla7[[#This Row],[META_SUBA]]+Tabla7[[#This Row],[META_CHAPINERO]]+Tabla7[[#This Row],[META_BARRIOS_UNIDOS]]+Tabla7[[#This Row],[META_TEUSAQUILLO]]+Tabla7[[#This Row],[META_SUBRED]]+Tabla7[[#This Row],[META_DISTRITO]]</f>
        <v>12</v>
      </c>
      <c r="V257" s="29">
        <f>+Tabla7[[#This Row],[META_NORTE]]-Tabla7[[#This Row],[META_TOTAL]]</f>
        <v>0</v>
      </c>
      <c r="W257" s="30">
        <f>+Tabla7[[#This Row],[VALOR UNITARIO]]*Tabla7[[#This Row],[META_USAQUEN]]</f>
        <v>0</v>
      </c>
      <c r="X257" s="31">
        <f>+Tabla7[[#This Row],[META_ENGATIVA]]*Tabla7[[#This Row],[VALOR UNITARIO]]</f>
        <v>0</v>
      </c>
      <c r="Y257" s="31">
        <f>+Tabla7[[#This Row],[META_SUBA]]*Tabla7[[#This Row],[VALOR UNITARIO]]</f>
        <v>0</v>
      </c>
      <c r="Z257" s="31">
        <f>+Tabla7[[#This Row],[META_CHAPINERO]]*Tabla7[[#This Row],[VALOR UNITARIO]]</f>
        <v>0</v>
      </c>
      <c r="AA257" s="31">
        <f>+Tabla7[[#This Row],[META_BARRIOS_UNIDOS]]*Tabla7[[#This Row],[VALOR UNITARIO]]</f>
        <v>0</v>
      </c>
      <c r="AB257" s="31">
        <f>+Tabla7[[#This Row],[META_TEUSAQUILLO]]*Tabla7[[#This Row],[VALOR UNITARIO]]</f>
        <v>0</v>
      </c>
      <c r="AC257" s="31">
        <f>+Tabla7[[#This Row],[META_SUBRED]]*Tabla7[[#This Row],[VALOR UNITARIO]]</f>
        <v>46927872</v>
      </c>
      <c r="AD257" s="32">
        <f>+Tabla7[[#This Row],[META_DISTRITO]]*Tabla7[[#This Row],[VALOR UNITARIO]]</f>
        <v>0</v>
      </c>
      <c r="AE257" s="30">
        <f>SUM(Tabla7[[#This Row],[$_USAQUEN]:[$_DISTRITO]])</f>
        <v>46927872</v>
      </c>
      <c r="AF257" s="32">
        <f>+Tabla7[[#This Row],[$_NORTE]]-Tabla7[[#This Row],[$_TOTAL]]</f>
        <v>0</v>
      </c>
    </row>
    <row r="258" spans="1:32" ht="90" hidden="1" thickTop="1">
      <c r="A258" s="19" t="s">
        <v>54</v>
      </c>
      <c r="B258" s="20" t="s">
        <v>360</v>
      </c>
      <c r="C258" s="20" t="s">
        <v>368</v>
      </c>
      <c r="D258" s="21">
        <v>241</v>
      </c>
      <c r="E258" s="20" t="s">
        <v>371</v>
      </c>
      <c r="F258" s="20" t="s">
        <v>363</v>
      </c>
      <c r="G258" s="19" t="s">
        <v>45</v>
      </c>
      <c r="H258" s="19" t="s">
        <v>46</v>
      </c>
      <c r="I258" s="19" t="s">
        <v>47</v>
      </c>
      <c r="J258" s="22">
        <v>3910656</v>
      </c>
      <c r="K258" s="5">
        <v>0</v>
      </c>
      <c r="L258" s="22">
        <f>+Tabla7[[#This Row],[VALOR UNITARIO]]*Tabla7[[#This Row],[META_NORTE]]</f>
        <v>0</v>
      </c>
      <c r="M258" s="38">
        <v>0</v>
      </c>
      <c r="N258" s="39">
        <v>0</v>
      </c>
      <c r="O258" s="39">
        <v>0</v>
      </c>
      <c r="P258" s="39">
        <v>0</v>
      </c>
      <c r="Q258" s="39">
        <v>0</v>
      </c>
      <c r="R258" s="39">
        <v>0</v>
      </c>
      <c r="S258" s="39">
        <v>0</v>
      </c>
      <c r="T258" s="40">
        <v>0</v>
      </c>
      <c r="U258" s="28">
        <f>+Tabla7[[#This Row],[META_USAQUEN]]+Tabla7[[#This Row],[META_ENGATIVA]]+Tabla7[[#This Row],[META_SUBA]]+Tabla7[[#This Row],[META_CHAPINERO]]+Tabla7[[#This Row],[META_BARRIOS_UNIDOS]]+Tabla7[[#This Row],[META_TEUSAQUILLO]]+Tabla7[[#This Row],[META_SUBRED]]+Tabla7[[#This Row],[META_DISTRITO]]</f>
        <v>0</v>
      </c>
      <c r="V258" s="29">
        <f>+Tabla7[[#This Row],[META_NORTE]]-Tabla7[[#This Row],[META_TOTAL]]</f>
        <v>0</v>
      </c>
      <c r="W258" s="30">
        <f>+Tabla7[[#This Row],[VALOR UNITARIO]]*Tabla7[[#This Row],[META_USAQUEN]]</f>
        <v>0</v>
      </c>
      <c r="X258" s="31">
        <f>+Tabla7[[#This Row],[META_ENGATIVA]]*Tabla7[[#This Row],[VALOR UNITARIO]]</f>
        <v>0</v>
      </c>
      <c r="Y258" s="31">
        <f>+Tabla7[[#This Row],[META_SUBA]]*Tabla7[[#This Row],[VALOR UNITARIO]]</f>
        <v>0</v>
      </c>
      <c r="Z258" s="31">
        <f>+Tabla7[[#This Row],[META_CHAPINERO]]*Tabla7[[#This Row],[VALOR UNITARIO]]</f>
        <v>0</v>
      </c>
      <c r="AA258" s="31">
        <f>+Tabla7[[#This Row],[META_BARRIOS_UNIDOS]]*Tabla7[[#This Row],[VALOR UNITARIO]]</f>
        <v>0</v>
      </c>
      <c r="AB258" s="31">
        <f>+Tabla7[[#This Row],[META_TEUSAQUILLO]]*Tabla7[[#This Row],[VALOR UNITARIO]]</f>
        <v>0</v>
      </c>
      <c r="AC258" s="31">
        <f>+Tabla7[[#This Row],[META_SUBRED]]*Tabla7[[#This Row],[VALOR UNITARIO]]</f>
        <v>0</v>
      </c>
      <c r="AD258" s="32">
        <f>+Tabla7[[#This Row],[META_DISTRITO]]*Tabla7[[#This Row],[VALOR UNITARIO]]</f>
        <v>0</v>
      </c>
      <c r="AE258" s="30">
        <f>SUM(Tabla7[[#This Row],[$_USAQUEN]:[$_DISTRITO]])</f>
        <v>0</v>
      </c>
      <c r="AF258" s="32">
        <f>+Tabla7[[#This Row],[$_NORTE]]-Tabla7[[#This Row],[$_TOTAL]]</f>
        <v>0</v>
      </c>
    </row>
    <row r="259" spans="1:32" ht="89.25" hidden="1">
      <c r="A259" s="19" t="s">
        <v>54</v>
      </c>
      <c r="B259" s="20" t="s">
        <v>360</v>
      </c>
      <c r="C259" s="20" t="s">
        <v>368</v>
      </c>
      <c r="D259" s="21">
        <v>242</v>
      </c>
      <c r="E259" s="20" t="s">
        <v>372</v>
      </c>
      <c r="F259" s="20" t="s">
        <v>363</v>
      </c>
      <c r="G259" s="19" t="s">
        <v>45</v>
      </c>
      <c r="H259" s="19" t="s">
        <v>50</v>
      </c>
      <c r="I259" s="19" t="s">
        <v>47</v>
      </c>
      <c r="J259" s="22">
        <v>12220800</v>
      </c>
      <c r="K259" s="5">
        <v>0</v>
      </c>
      <c r="L259" s="22">
        <f>+Tabla7[[#This Row],[VALOR UNITARIO]]*Tabla7[[#This Row],[META_NORTE]]</f>
        <v>0</v>
      </c>
      <c r="M259" s="41">
        <f>+Tabla7[[#This Row],[META_NORTE]]*10.02/100</f>
        <v>0</v>
      </c>
      <c r="N259" s="42">
        <f>+Tabla7[[#This Row],[META_NORTE]]*43.81/100</f>
        <v>0</v>
      </c>
      <c r="O259" s="42">
        <f>+Tabla7[[#This Row],[META_NORTE]]*29.46/100</f>
        <v>0</v>
      </c>
      <c r="P259" s="42">
        <f>+Tabla7[[#This Row],[META_NORTE]]*7.72/100</f>
        <v>0</v>
      </c>
      <c r="Q259" s="42">
        <f>+Tabla7[[#This Row],[META_NORTE]]*3.92/100</f>
        <v>0</v>
      </c>
      <c r="R259" s="42">
        <f>+Tabla7[[#This Row],[META_NORTE]]*5.07/100</f>
        <v>0</v>
      </c>
      <c r="S259" s="42">
        <v>0</v>
      </c>
      <c r="T259" s="43">
        <v>0</v>
      </c>
      <c r="U259" s="28">
        <f>+Tabla7[[#This Row],[META_USAQUEN]]+Tabla7[[#This Row],[META_ENGATIVA]]+Tabla7[[#This Row],[META_SUBA]]+Tabla7[[#This Row],[META_CHAPINERO]]+Tabla7[[#This Row],[META_BARRIOS_UNIDOS]]+Tabla7[[#This Row],[META_TEUSAQUILLO]]+Tabla7[[#This Row],[META_SUBRED]]+Tabla7[[#This Row],[META_DISTRITO]]</f>
        <v>0</v>
      </c>
      <c r="V259" s="29">
        <f>+Tabla7[[#This Row],[META_NORTE]]-Tabla7[[#This Row],[META_TOTAL]]</f>
        <v>0</v>
      </c>
      <c r="W259" s="30">
        <f>+Tabla7[[#This Row],[VALOR UNITARIO]]*Tabla7[[#This Row],[META_USAQUEN]]</f>
        <v>0</v>
      </c>
      <c r="X259" s="31">
        <f>+Tabla7[[#This Row],[META_ENGATIVA]]*Tabla7[[#This Row],[VALOR UNITARIO]]</f>
        <v>0</v>
      </c>
      <c r="Y259" s="31">
        <f>+Tabla7[[#This Row],[META_SUBA]]*Tabla7[[#This Row],[VALOR UNITARIO]]</f>
        <v>0</v>
      </c>
      <c r="Z259" s="31">
        <f>+Tabla7[[#This Row],[META_CHAPINERO]]*Tabla7[[#This Row],[VALOR UNITARIO]]</f>
        <v>0</v>
      </c>
      <c r="AA259" s="31">
        <f>+Tabla7[[#This Row],[META_BARRIOS_UNIDOS]]*Tabla7[[#This Row],[VALOR UNITARIO]]</f>
        <v>0</v>
      </c>
      <c r="AB259" s="31">
        <f>+Tabla7[[#This Row],[META_TEUSAQUILLO]]*Tabla7[[#This Row],[VALOR UNITARIO]]</f>
        <v>0</v>
      </c>
      <c r="AC259" s="31">
        <f>+Tabla7[[#This Row],[META_SUBRED]]*Tabla7[[#This Row],[VALOR UNITARIO]]</f>
        <v>0</v>
      </c>
      <c r="AD259" s="32">
        <f>+Tabla7[[#This Row],[META_DISTRITO]]*Tabla7[[#This Row],[VALOR UNITARIO]]</f>
        <v>0</v>
      </c>
      <c r="AE259" s="30">
        <f>SUM(Tabla7[[#This Row],[$_USAQUEN]:[$_DISTRITO]])</f>
        <v>0</v>
      </c>
      <c r="AF259" s="32">
        <f>+Tabla7[[#This Row],[$_NORTE]]-Tabla7[[#This Row],[$_TOTAL]]</f>
        <v>0</v>
      </c>
    </row>
    <row r="260" spans="1:32" ht="76.5" hidden="1">
      <c r="A260" s="19" t="s">
        <v>54</v>
      </c>
      <c r="B260" s="20" t="s">
        <v>360</v>
      </c>
      <c r="C260" s="20" t="s">
        <v>368</v>
      </c>
      <c r="D260" s="21">
        <v>243</v>
      </c>
      <c r="E260" s="20" t="s">
        <v>373</v>
      </c>
      <c r="F260" s="20" t="s">
        <v>363</v>
      </c>
      <c r="G260" s="19" t="s">
        <v>70</v>
      </c>
      <c r="H260" s="19" t="s">
        <v>67</v>
      </c>
      <c r="I260" s="19" t="s">
        <v>47</v>
      </c>
      <c r="J260" s="22">
        <v>15642624</v>
      </c>
      <c r="K260" s="5">
        <v>0</v>
      </c>
      <c r="L260" s="22">
        <f>+Tabla7[[#This Row],[VALOR UNITARIO]]*Tabla7[[#This Row],[META_NORTE]]</f>
        <v>0</v>
      </c>
      <c r="M260" s="41">
        <f>+Tabla7[[#This Row],[META_NORTE]]*10.02/100</f>
        <v>0</v>
      </c>
      <c r="N260" s="42">
        <f>+Tabla7[[#This Row],[META_NORTE]]*43.81/100</f>
        <v>0</v>
      </c>
      <c r="O260" s="42">
        <f>+Tabla7[[#This Row],[META_NORTE]]*29.46/100</f>
        <v>0</v>
      </c>
      <c r="P260" s="42">
        <f>+Tabla7[[#This Row],[META_NORTE]]*7.72/100</f>
        <v>0</v>
      </c>
      <c r="Q260" s="42">
        <f>+Tabla7[[#This Row],[META_NORTE]]*3.92/100</f>
        <v>0</v>
      </c>
      <c r="R260" s="42">
        <f>+Tabla7[[#This Row],[META_NORTE]]*5.07/100</f>
        <v>0</v>
      </c>
      <c r="S260" s="42">
        <v>0</v>
      </c>
      <c r="T260" s="43">
        <v>0</v>
      </c>
      <c r="U260" s="28">
        <f>+Tabla7[[#This Row],[META_USAQUEN]]+Tabla7[[#This Row],[META_ENGATIVA]]+Tabla7[[#This Row],[META_SUBA]]+Tabla7[[#This Row],[META_CHAPINERO]]+Tabla7[[#This Row],[META_BARRIOS_UNIDOS]]+Tabla7[[#This Row],[META_TEUSAQUILLO]]+Tabla7[[#This Row],[META_SUBRED]]+Tabla7[[#This Row],[META_DISTRITO]]</f>
        <v>0</v>
      </c>
      <c r="V260" s="29">
        <f>+Tabla7[[#This Row],[META_NORTE]]-Tabla7[[#This Row],[META_TOTAL]]</f>
        <v>0</v>
      </c>
      <c r="W260" s="30">
        <f>+Tabla7[[#This Row],[VALOR UNITARIO]]*Tabla7[[#This Row],[META_USAQUEN]]</f>
        <v>0</v>
      </c>
      <c r="X260" s="31">
        <f>+Tabla7[[#This Row],[META_ENGATIVA]]*Tabla7[[#This Row],[VALOR UNITARIO]]</f>
        <v>0</v>
      </c>
      <c r="Y260" s="31">
        <f>+Tabla7[[#This Row],[META_SUBA]]*Tabla7[[#This Row],[VALOR UNITARIO]]</f>
        <v>0</v>
      </c>
      <c r="Z260" s="31">
        <f>+Tabla7[[#This Row],[META_CHAPINERO]]*Tabla7[[#This Row],[VALOR UNITARIO]]</f>
        <v>0</v>
      </c>
      <c r="AA260" s="31">
        <f>+Tabla7[[#This Row],[META_BARRIOS_UNIDOS]]*Tabla7[[#This Row],[VALOR UNITARIO]]</f>
        <v>0</v>
      </c>
      <c r="AB260" s="31">
        <f>+Tabla7[[#This Row],[META_TEUSAQUILLO]]*Tabla7[[#This Row],[VALOR UNITARIO]]</f>
        <v>0</v>
      </c>
      <c r="AC260" s="31">
        <f>+Tabla7[[#This Row],[META_SUBRED]]*Tabla7[[#This Row],[VALOR UNITARIO]]</f>
        <v>0</v>
      </c>
      <c r="AD260" s="32">
        <f>+Tabla7[[#This Row],[META_DISTRITO]]*Tabla7[[#This Row],[VALOR UNITARIO]]</f>
        <v>0</v>
      </c>
      <c r="AE260" s="30">
        <f>SUM(Tabla7[[#This Row],[$_USAQUEN]:[$_DISTRITO]])</f>
        <v>0</v>
      </c>
      <c r="AF260" s="32">
        <f>+Tabla7[[#This Row],[$_NORTE]]-Tabla7[[#This Row],[$_TOTAL]]</f>
        <v>0</v>
      </c>
    </row>
    <row r="261" spans="1:32" ht="51.75" hidden="1" thickTop="1">
      <c r="A261" s="19" t="s">
        <v>54</v>
      </c>
      <c r="B261" s="20" t="s">
        <v>360</v>
      </c>
      <c r="C261" s="20" t="s">
        <v>374</v>
      </c>
      <c r="D261" s="21">
        <v>244</v>
      </c>
      <c r="E261" s="20" t="s">
        <v>375</v>
      </c>
      <c r="F261" s="20" t="s">
        <v>363</v>
      </c>
      <c r="G261" s="19" t="s">
        <v>70</v>
      </c>
      <c r="H261" s="19" t="s">
        <v>46</v>
      </c>
      <c r="I261" s="19" t="s">
        <v>47</v>
      </c>
      <c r="J261" s="22">
        <v>20316544</v>
      </c>
      <c r="K261" s="5">
        <v>12</v>
      </c>
      <c r="L261" s="22">
        <f>+Tabla7[[#This Row],[VALOR UNITARIO]]*Tabla7[[#This Row],[META_NORTE]]</f>
        <v>243798528</v>
      </c>
      <c r="M261" s="38">
        <v>0</v>
      </c>
      <c r="N261" s="39">
        <v>0</v>
      </c>
      <c r="O261" s="39">
        <v>0</v>
      </c>
      <c r="P261" s="39">
        <v>0</v>
      </c>
      <c r="Q261" s="39">
        <v>0</v>
      </c>
      <c r="R261" s="39">
        <v>0</v>
      </c>
      <c r="S261" s="39">
        <v>12</v>
      </c>
      <c r="T261" s="40">
        <v>0</v>
      </c>
      <c r="U261" s="28">
        <f>+Tabla7[[#This Row],[META_USAQUEN]]+Tabla7[[#This Row],[META_ENGATIVA]]+Tabla7[[#This Row],[META_SUBA]]+Tabla7[[#This Row],[META_CHAPINERO]]+Tabla7[[#This Row],[META_BARRIOS_UNIDOS]]+Tabla7[[#This Row],[META_TEUSAQUILLO]]+Tabla7[[#This Row],[META_SUBRED]]+Tabla7[[#This Row],[META_DISTRITO]]</f>
        <v>12</v>
      </c>
      <c r="V261" s="29">
        <f>+Tabla7[[#This Row],[META_NORTE]]-Tabla7[[#This Row],[META_TOTAL]]</f>
        <v>0</v>
      </c>
      <c r="W261" s="30">
        <f>+Tabla7[[#This Row],[VALOR UNITARIO]]*Tabla7[[#This Row],[META_USAQUEN]]</f>
        <v>0</v>
      </c>
      <c r="X261" s="31">
        <f>+Tabla7[[#This Row],[META_ENGATIVA]]*Tabla7[[#This Row],[VALOR UNITARIO]]</f>
        <v>0</v>
      </c>
      <c r="Y261" s="31">
        <f>+Tabla7[[#This Row],[META_SUBA]]*Tabla7[[#This Row],[VALOR UNITARIO]]</f>
        <v>0</v>
      </c>
      <c r="Z261" s="31">
        <f>+Tabla7[[#This Row],[META_CHAPINERO]]*Tabla7[[#This Row],[VALOR UNITARIO]]</f>
        <v>0</v>
      </c>
      <c r="AA261" s="31">
        <f>+Tabla7[[#This Row],[META_BARRIOS_UNIDOS]]*Tabla7[[#This Row],[VALOR UNITARIO]]</f>
        <v>0</v>
      </c>
      <c r="AB261" s="31">
        <f>+Tabla7[[#This Row],[META_TEUSAQUILLO]]*Tabla7[[#This Row],[VALOR UNITARIO]]</f>
        <v>0</v>
      </c>
      <c r="AC261" s="31">
        <f>+Tabla7[[#This Row],[META_SUBRED]]*Tabla7[[#This Row],[VALOR UNITARIO]]</f>
        <v>243798528</v>
      </c>
      <c r="AD261" s="32">
        <f>+Tabla7[[#This Row],[META_DISTRITO]]*Tabla7[[#This Row],[VALOR UNITARIO]]</f>
        <v>0</v>
      </c>
      <c r="AE261" s="30">
        <f>SUM(Tabla7[[#This Row],[$_USAQUEN]:[$_DISTRITO]])</f>
        <v>243798528</v>
      </c>
      <c r="AF261" s="32">
        <f>+Tabla7[[#This Row],[$_NORTE]]-Tabla7[[#This Row],[$_TOTAL]]</f>
        <v>0</v>
      </c>
    </row>
    <row r="262" spans="1:32" ht="51" hidden="1">
      <c r="A262" s="19" t="s">
        <v>54</v>
      </c>
      <c r="B262" s="20" t="s">
        <v>360</v>
      </c>
      <c r="C262" s="20" t="s">
        <v>374</v>
      </c>
      <c r="D262" s="21">
        <v>245</v>
      </c>
      <c r="E262" s="20" t="s">
        <v>376</v>
      </c>
      <c r="F262" s="20" t="s">
        <v>363</v>
      </c>
      <c r="G262" s="19" t="s">
        <v>70</v>
      </c>
      <c r="H262" s="19" t="s">
        <v>67</v>
      </c>
      <c r="I262" s="19" t="s">
        <v>47</v>
      </c>
      <c r="J262" s="22">
        <v>24729968</v>
      </c>
      <c r="K262" s="5">
        <v>0</v>
      </c>
      <c r="L262" s="22">
        <f>+Tabla7[[#This Row],[VALOR UNITARIO]]*Tabla7[[#This Row],[META_NORTE]]</f>
        <v>0</v>
      </c>
      <c r="M262" s="41">
        <f>+Tabla7[[#This Row],[META_NORTE]]*10.02/100</f>
        <v>0</v>
      </c>
      <c r="N262" s="42">
        <f>+Tabla7[[#This Row],[META_NORTE]]*43.81/100</f>
        <v>0</v>
      </c>
      <c r="O262" s="42">
        <f>+Tabla7[[#This Row],[META_NORTE]]*29.46/100</f>
        <v>0</v>
      </c>
      <c r="P262" s="42">
        <f>+Tabla7[[#This Row],[META_NORTE]]*7.72/100</f>
        <v>0</v>
      </c>
      <c r="Q262" s="42">
        <f>+Tabla7[[#This Row],[META_NORTE]]*3.92/100</f>
        <v>0</v>
      </c>
      <c r="R262" s="42">
        <f>+Tabla7[[#This Row],[META_NORTE]]*5.07/100</f>
        <v>0</v>
      </c>
      <c r="S262" s="42">
        <v>0</v>
      </c>
      <c r="T262" s="43">
        <v>0</v>
      </c>
      <c r="U262" s="28">
        <f>+Tabla7[[#This Row],[META_USAQUEN]]+Tabla7[[#This Row],[META_ENGATIVA]]+Tabla7[[#This Row],[META_SUBA]]+Tabla7[[#This Row],[META_CHAPINERO]]+Tabla7[[#This Row],[META_BARRIOS_UNIDOS]]+Tabla7[[#This Row],[META_TEUSAQUILLO]]+Tabla7[[#This Row],[META_SUBRED]]+Tabla7[[#This Row],[META_DISTRITO]]</f>
        <v>0</v>
      </c>
      <c r="V262" s="29">
        <f>+Tabla7[[#This Row],[META_NORTE]]-Tabla7[[#This Row],[META_TOTAL]]</f>
        <v>0</v>
      </c>
      <c r="W262" s="30">
        <f>+Tabla7[[#This Row],[VALOR UNITARIO]]*Tabla7[[#This Row],[META_USAQUEN]]</f>
        <v>0</v>
      </c>
      <c r="X262" s="31">
        <f>+Tabla7[[#This Row],[META_ENGATIVA]]*Tabla7[[#This Row],[VALOR UNITARIO]]</f>
        <v>0</v>
      </c>
      <c r="Y262" s="31">
        <f>+Tabla7[[#This Row],[META_SUBA]]*Tabla7[[#This Row],[VALOR UNITARIO]]</f>
        <v>0</v>
      </c>
      <c r="Z262" s="31">
        <f>+Tabla7[[#This Row],[META_CHAPINERO]]*Tabla7[[#This Row],[VALOR UNITARIO]]</f>
        <v>0</v>
      </c>
      <c r="AA262" s="31">
        <f>+Tabla7[[#This Row],[META_BARRIOS_UNIDOS]]*Tabla7[[#This Row],[VALOR UNITARIO]]</f>
        <v>0</v>
      </c>
      <c r="AB262" s="31">
        <f>+Tabla7[[#This Row],[META_TEUSAQUILLO]]*Tabla7[[#This Row],[VALOR UNITARIO]]</f>
        <v>0</v>
      </c>
      <c r="AC262" s="31">
        <f>+Tabla7[[#This Row],[META_SUBRED]]*Tabla7[[#This Row],[VALOR UNITARIO]]</f>
        <v>0</v>
      </c>
      <c r="AD262" s="32">
        <f>+Tabla7[[#This Row],[META_DISTRITO]]*Tabla7[[#This Row],[VALOR UNITARIO]]</f>
        <v>0</v>
      </c>
      <c r="AE262" s="30">
        <f>SUM(Tabla7[[#This Row],[$_USAQUEN]:[$_DISTRITO]])</f>
        <v>0</v>
      </c>
      <c r="AF262" s="32">
        <f>+Tabla7[[#This Row],[$_NORTE]]-Tabla7[[#This Row],[$_TOTAL]]</f>
        <v>0</v>
      </c>
    </row>
    <row r="263" spans="1:32" ht="140.25" hidden="1">
      <c r="A263" s="19" t="s">
        <v>54</v>
      </c>
      <c r="B263" s="20" t="s">
        <v>360</v>
      </c>
      <c r="C263" s="20" t="s">
        <v>361</v>
      </c>
      <c r="D263" s="21">
        <v>246</v>
      </c>
      <c r="E263" s="20" t="s">
        <v>377</v>
      </c>
      <c r="F263" s="20" t="s">
        <v>363</v>
      </c>
      <c r="G263" s="19" t="s">
        <v>378</v>
      </c>
      <c r="H263" s="19" t="s">
        <v>67</v>
      </c>
      <c r="I263" s="19" t="s">
        <v>47</v>
      </c>
      <c r="J263" s="22">
        <v>67458816</v>
      </c>
      <c r="K263" s="5">
        <v>0</v>
      </c>
      <c r="L263" s="22">
        <f>+Tabla7[[#This Row],[VALOR UNITARIO]]*Tabla7[[#This Row],[META_NORTE]]</f>
        <v>0</v>
      </c>
      <c r="M263" s="41">
        <f>+Tabla7[[#This Row],[META_NORTE]]*10.02/100</f>
        <v>0</v>
      </c>
      <c r="N263" s="42">
        <f>+Tabla7[[#This Row],[META_NORTE]]*43.81/100</f>
        <v>0</v>
      </c>
      <c r="O263" s="42">
        <f>+Tabla7[[#This Row],[META_NORTE]]*29.46/100</f>
        <v>0</v>
      </c>
      <c r="P263" s="42">
        <f>+Tabla7[[#This Row],[META_NORTE]]*7.72/100</f>
        <v>0</v>
      </c>
      <c r="Q263" s="42">
        <f>+Tabla7[[#This Row],[META_NORTE]]*3.92/100</f>
        <v>0</v>
      </c>
      <c r="R263" s="42">
        <f>+Tabla7[[#This Row],[META_NORTE]]*5.07/100</f>
        <v>0</v>
      </c>
      <c r="S263" s="42">
        <v>0</v>
      </c>
      <c r="T263" s="43">
        <v>0</v>
      </c>
      <c r="U263" s="28">
        <f>+Tabla7[[#This Row],[META_USAQUEN]]+Tabla7[[#This Row],[META_ENGATIVA]]+Tabla7[[#This Row],[META_SUBA]]+Tabla7[[#This Row],[META_CHAPINERO]]+Tabla7[[#This Row],[META_BARRIOS_UNIDOS]]+Tabla7[[#This Row],[META_TEUSAQUILLO]]+Tabla7[[#This Row],[META_SUBRED]]+Tabla7[[#This Row],[META_DISTRITO]]</f>
        <v>0</v>
      </c>
      <c r="V263" s="29">
        <f>+Tabla7[[#This Row],[META_NORTE]]-Tabla7[[#This Row],[META_TOTAL]]</f>
        <v>0</v>
      </c>
      <c r="W263" s="30">
        <f>+Tabla7[[#This Row],[VALOR UNITARIO]]*Tabla7[[#This Row],[META_USAQUEN]]</f>
        <v>0</v>
      </c>
      <c r="X263" s="31">
        <f>+Tabla7[[#This Row],[META_ENGATIVA]]*Tabla7[[#This Row],[VALOR UNITARIO]]</f>
        <v>0</v>
      </c>
      <c r="Y263" s="31">
        <f>+Tabla7[[#This Row],[META_SUBA]]*Tabla7[[#This Row],[VALOR UNITARIO]]</f>
        <v>0</v>
      </c>
      <c r="Z263" s="31">
        <f>+Tabla7[[#This Row],[META_CHAPINERO]]*Tabla7[[#This Row],[VALOR UNITARIO]]</f>
        <v>0</v>
      </c>
      <c r="AA263" s="31">
        <f>+Tabla7[[#This Row],[META_BARRIOS_UNIDOS]]*Tabla7[[#This Row],[VALOR UNITARIO]]</f>
        <v>0</v>
      </c>
      <c r="AB263" s="31">
        <f>+Tabla7[[#This Row],[META_TEUSAQUILLO]]*Tabla7[[#This Row],[VALOR UNITARIO]]</f>
        <v>0</v>
      </c>
      <c r="AC263" s="31">
        <f>+Tabla7[[#This Row],[META_SUBRED]]*Tabla7[[#This Row],[VALOR UNITARIO]]</f>
        <v>0</v>
      </c>
      <c r="AD263" s="32">
        <f>+Tabla7[[#This Row],[META_DISTRITO]]*Tabla7[[#This Row],[VALOR UNITARIO]]</f>
        <v>0</v>
      </c>
      <c r="AE263" s="30">
        <f>SUM(Tabla7[[#This Row],[$_USAQUEN]:[$_DISTRITO]])</f>
        <v>0</v>
      </c>
      <c r="AF263" s="32">
        <f>+Tabla7[[#This Row],[$_NORTE]]-Tabla7[[#This Row],[$_TOTAL]]</f>
        <v>0</v>
      </c>
    </row>
    <row r="264" spans="1:32" ht="25.5" hidden="1">
      <c r="A264" s="19" t="s">
        <v>54</v>
      </c>
      <c r="B264" s="20" t="s">
        <v>379</v>
      </c>
      <c r="C264" s="20"/>
      <c r="D264" s="21">
        <v>247</v>
      </c>
      <c r="E264" s="20" t="s">
        <v>380</v>
      </c>
      <c r="F264" s="20"/>
      <c r="G264" s="19"/>
      <c r="H264" s="19"/>
      <c r="I264" s="19"/>
      <c r="J264" s="22">
        <v>0</v>
      </c>
      <c r="L264" s="22">
        <v>10445834526</v>
      </c>
      <c r="M264" s="41">
        <f>+Tabla7[[#This Row],[META_NORTE]]*10.02/100</f>
        <v>0</v>
      </c>
      <c r="N264" s="42">
        <f>+Tabla7[[#This Row],[META_NORTE]]*43.81/100</f>
        <v>0</v>
      </c>
      <c r="O264" s="42">
        <f>+Tabla7[[#This Row],[META_NORTE]]*29.46/100</f>
        <v>0</v>
      </c>
      <c r="P264" s="42">
        <f>+Tabla7[[#This Row],[META_NORTE]]*7.72/100</f>
        <v>0</v>
      </c>
      <c r="Q264" s="42">
        <f>+Tabla7[[#This Row],[META_NORTE]]*3.92/100</f>
        <v>0</v>
      </c>
      <c r="R264" s="42">
        <f>+Tabla7[[#This Row],[META_NORTE]]*5.07/100</f>
        <v>0</v>
      </c>
      <c r="S264" s="42"/>
      <c r="T264" s="43"/>
      <c r="U264" s="28">
        <f>+Tabla7[[#This Row],[META_USAQUEN]]+Tabla7[[#This Row],[META_ENGATIVA]]+Tabla7[[#This Row],[META_SUBA]]+Tabla7[[#This Row],[META_CHAPINERO]]+Tabla7[[#This Row],[META_BARRIOS_UNIDOS]]+Tabla7[[#This Row],[META_TEUSAQUILLO]]+Tabla7[[#This Row],[META_SUBRED]]+Tabla7[[#This Row],[META_DISTRITO]]</f>
        <v>0</v>
      </c>
      <c r="V264" s="29">
        <f>+Tabla7[[#This Row],[META_NORTE]]-Tabla7[[#This Row],[META_TOTAL]]</f>
        <v>0</v>
      </c>
      <c r="W264" s="30">
        <f>+Tabla7[[#This Row],[VALOR UNITARIO]]*Tabla7[[#This Row],[META_USAQUEN]]</f>
        <v>0</v>
      </c>
      <c r="X264" s="31">
        <f>+Tabla7[[#This Row],[META_ENGATIVA]]*Tabla7[[#This Row],[VALOR UNITARIO]]</f>
        <v>0</v>
      </c>
      <c r="Y264" s="31">
        <f>+Tabla7[[#This Row],[META_SUBA]]*Tabla7[[#This Row],[VALOR UNITARIO]]</f>
        <v>0</v>
      </c>
      <c r="Z264" s="31">
        <f>+Tabla7[[#This Row],[META_CHAPINERO]]*Tabla7[[#This Row],[VALOR UNITARIO]]</f>
        <v>0</v>
      </c>
      <c r="AA264" s="31">
        <f>+Tabla7[[#This Row],[META_BARRIOS_UNIDOS]]*Tabla7[[#This Row],[VALOR UNITARIO]]</f>
        <v>0</v>
      </c>
      <c r="AB264" s="31">
        <f>+Tabla7[[#This Row],[META_TEUSAQUILLO]]*Tabla7[[#This Row],[VALOR UNITARIO]]</f>
        <v>0</v>
      </c>
      <c r="AC264" s="31">
        <f>+Tabla7[[#This Row],[META_SUBRED]]*Tabla7[[#This Row],[VALOR UNITARIO]]</f>
        <v>0</v>
      </c>
      <c r="AD264" s="32">
        <f>+Tabla7[[#This Row],[META_DISTRITO]]*Tabla7[[#This Row],[VALOR UNITARIO]]</f>
        <v>0</v>
      </c>
      <c r="AE264" s="30">
        <f>SUM(Tabla7[[#This Row],[$_USAQUEN]:[$_DISTRITO]])</f>
        <v>0</v>
      </c>
      <c r="AF264" s="32">
        <f>+Tabla7[[#This Row],[$_NORTE]]-Tabla7[[#This Row],[$_TOTAL]]</f>
        <v>10445834526</v>
      </c>
    </row>
    <row r="265" spans="1:32" ht="25.5" hidden="1">
      <c r="A265" s="19" t="s">
        <v>54</v>
      </c>
      <c r="B265" s="20" t="s">
        <v>379</v>
      </c>
      <c r="C265" s="20"/>
      <c r="D265" s="21">
        <v>248</v>
      </c>
      <c r="E265" s="20" t="s">
        <v>381</v>
      </c>
      <c r="F265" s="20"/>
      <c r="G265" s="19"/>
      <c r="H265" s="19"/>
      <c r="I265" s="19"/>
      <c r="J265" s="22">
        <v>0</v>
      </c>
      <c r="L265" s="22">
        <v>160581312</v>
      </c>
      <c r="M265" s="41">
        <f>+Tabla7[[#This Row],[META_NORTE]]*10.02/100</f>
        <v>0</v>
      </c>
      <c r="N265" s="42">
        <f>+Tabla7[[#This Row],[META_NORTE]]*43.81/100</f>
        <v>0</v>
      </c>
      <c r="O265" s="42">
        <f>+Tabla7[[#This Row],[META_NORTE]]*29.46/100</f>
        <v>0</v>
      </c>
      <c r="P265" s="42">
        <f>+Tabla7[[#This Row],[META_NORTE]]*7.72/100</f>
        <v>0</v>
      </c>
      <c r="Q265" s="42">
        <f>+Tabla7[[#This Row],[META_NORTE]]*3.92/100</f>
        <v>0</v>
      </c>
      <c r="R265" s="42">
        <f>+Tabla7[[#This Row],[META_NORTE]]*5.07/100</f>
        <v>0</v>
      </c>
      <c r="S265" s="42"/>
      <c r="T265" s="43"/>
      <c r="U265" s="28">
        <f>+Tabla7[[#This Row],[META_USAQUEN]]+Tabla7[[#This Row],[META_ENGATIVA]]+Tabla7[[#This Row],[META_SUBA]]+Tabla7[[#This Row],[META_CHAPINERO]]+Tabla7[[#This Row],[META_BARRIOS_UNIDOS]]+Tabla7[[#This Row],[META_TEUSAQUILLO]]+Tabla7[[#This Row],[META_SUBRED]]+Tabla7[[#This Row],[META_DISTRITO]]</f>
        <v>0</v>
      </c>
      <c r="V265" s="29">
        <f>+Tabla7[[#This Row],[META_NORTE]]-Tabla7[[#This Row],[META_TOTAL]]</f>
        <v>0</v>
      </c>
      <c r="W265" s="30">
        <f>+Tabla7[[#This Row],[VALOR UNITARIO]]*Tabla7[[#This Row],[META_USAQUEN]]</f>
        <v>0</v>
      </c>
      <c r="X265" s="31">
        <f>+Tabla7[[#This Row],[META_ENGATIVA]]*Tabla7[[#This Row],[VALOR UNITARIO]]</f>
        <v>0</v>
      </c>
      <c r="Y265" s="31">
        <f>+Tabla7[[#This Row],[META_SUBA]]*Tabla7[[#This Row],[VALOR UNITARIO]]</f>
        <v>0</v>
      </c>
      <c r="Z265" s="31">
        <f>+Tabla7[[#This Row],[META_CHAPINERO]]*Tabla7[[#This Row],[VALOR UNITARIO]]</f>
        <v>0</v>
      </c>
      <c r="AA265" s="31">
        <f>+Tabla7[[#This Row],[META_BARRIOS_UNIDOS]]*Tabla7[[#This Row],[VALOR UNITARIO]]</f>
        <v>0</v>
      </c>
      <c r="AB265" s="31">
        <f>+Tabla7[[#This Row],[META_TEUSAQUILLO]]*Tabla7[[#This Row],[VALOR UNITARIO]]</f>
        <v>0</v>
      </c>
      <c r="AC265" s="31">
        <f>+Tabla7[[#This Row],[META_SUBRED]]*Tabla7[[#This Row],[VALOR UNITARIO]]</f>
        <v>0</v>
      </c>
      <c r="AD265" s="32">
        <f>+Tabla7[[#This Row],[META_DISTRITO]]*Tabla7[[#This Row],[VALOR UNITARIO]]</f>
        <v>0</v>
      </c>
      <c r="AE265" s="30">
        <f>SUM(Tabla7[[#This Row],[$_USAQUEN]:[$_DISTRITO]])</f>
        <v>0</v>
      </c>
      <c r="AF265" s="32">
        <f>+Tabla7[[#This Row],[$_NORTE]]-Tabla7[[#This Row],[$_TOTAL]]</f>
        <v>160581312</v>
      </c>
    </row>
    <row r="266" spans="1:32" ht="38.25" hidden="1">
      <c r="A266" s="19" t="s">
        <v>54</v>
      </c>
      <c r="B266" s="20" t="s">
        <v>379</v>
      </c>
      <c r="C266" s="20"/>
      <c r="D266" s="21">
        <v>249</v>
      </c>
      <c r="E266" s="20" t="s">
        <v>382</v>
      </c>
      <c r="F266" s="20"/>
      <c r="G266" s="19"/>
      <c r="H266" s="19"/>
      <c r="I266" s="19"/>
      <c r="J266" s="22">
        <v>0</v>
      </c>
      <c r="L266" s="22">
        <v>76368744</v>
      </c>
      <c r="M266" s="41">
        <f>+Tabla7[[#This Row],[META_NORTE]]*10.02/100</f>
        <v>0</v>
      </c>
      <c r="N266" s="42">
        <f>+Tabla7[[#This Row],[META_NORTE]]*43.81/100</f>
        <v>0</v>
      </c>
      <c r="O266" s="42">
        <f>+Tabla7[[#This Row],[META_NORTE]]*29.46/100</f>
        <v>0</v>
      </c>
      <c r="P266" s="42">
        <f>+Tabla7[[#This Row],[META_NORTE]]*7.72/100</f>
        <v>0</v>
      </c>
      <c r="Q266" s="42">
        <f>+Tabla7[[#This Row],[META_NORTE]]*3.92/100</f>
        <v>0</v>
      </c>
      <c r="R266" s="42">
        <f>+Tabla7[[#This Row],[META_NORTE]]*5.07/100</f>
        <v>0</v>
      </c>
      <c r="S266" s="42"/>
      <c r="T266" s="43"/>
      <c r="U266" s="28">
        <f>+Tabla7[[#This Row],[META_USAQUEN]]+Tabla7[[#This Row],[META_ENGATIVA]]+Tabla7[[#This Row],[META_SUBA]]+Tabla7[[#This Row],[META_CHAPINERO]]+Tabla7[[#This Row],[META_BARRIOS_UNIDOS]]+Tabla7[[#This Row],[META_TEUSAQUILLO]]+Tabla7[[#This Row],[META_SUBRED]]+Tabla7[[#This Row],[META_DISTRITO]]</f>
        <v>0</v>
      </c>
      <c r="V266" s="29">
        <f>+Tabla7[[#This Row],[META_NORTE]]-Tabla7[[#This Row],[META_TOTAL]]</f>
        <v>0</v>
      </c>
      <c r="W266" s="30">
        <f>+Tabla7[[#This Row],[VALOR UNITARIO]]*Tabla7[[#This Row],[META_USAQUEN]]</f>
        <v>0</v>
      </c>
      <c r="X266" s="31">
        <f>+Tabla7[[#This Row],[META_ENGATIVA]]*Tabla7[[#This Row],[VALOR UNITARIO]]</f>
        <v>0</v>
      </c>
      <c r="Y266" s="31">
        <f>+Tabla7[[#This Row],[META_SUBA]]*Tabla7[[#This Row],[VALOR UNITARIO]]</f>
        <v>0</v>
      </c>
      <c r="Z266" s="31">
        <f>+Tabla7[[#This Row],[META_CHAPINERO]]*Tabla7[[#This Row],[VALOR UNITARIO]]</f>
        <v>0</v>
      </c>
      <c r="AA266" s="31">
        <f>+Tabla7[[#This Row],[META_BARRIOS_UNIDOS]]*Tabla7[[#This Row],[VALOR UNITARIO]]</f>
        <v>0</v>
      </c>
      <c r="AB266" s="31">
        <f>+Tabla7[[#This Row],[META_TEUSAQUILLO]]*Tabla7[[#This Row],[VALOR UNITARIO]]</f>
        <v>0</v>
      </c>
      <c r="AC266" s="31">
        <f>+Tabla7[[#This Row],[META_SUBRED]]*Tabla7[[#This Row],[VALOR UNITARIO]]</f>
        <v>0</v>
      </c>
      <c r="AD266" s="32">
        <f>+Tabla7[[#This Row],[META_DISTRITO]]*Tabla7[[#This Row],[VALOR UNITARIO]]</f>
        <v>0</v>
      </c>
      <c r="AE266" s="30">
        <f>SUM(Tabla7[[#This Row],[$_USAQUEN]:[$_DISTRITO]])</f>
        <v>0</v>
      </c>
      <c r="AF266" s="32">
        <f>+Tabla7[[#This Row],[$_NORTE]]-Tabla7[[#This Row],[$_TOTAL]]</f>
        <v>76368744</v>
      </c>
    </row>
    <row r="267" spans="1:32" ht="25.5" hidden="1">
      <c r="A267" s="19" t="s">
        <v>54</v>
      </c>
      <c r="B267" s="20" t="s">
        <v>379</v>
      </c>
      <c r="C267" s="20"/>
      <c r="D267" s="21">
        <v>250</v>
      </c>
      <c r="E267" s="20" t="s">
        <v>383</v>
      </c>
      <c r="F267" s="20"/>
      <c r="G267" s="19"/>
      <c r="H267" s="19"/>
      <c r="I267" s="19"/>
      <c r="J267" s="22">
        <v>0</v>
      </c>
      <c r="L267" s="22">
        <v>2072959661</v>
      </c>
      <c r="M267" s="41">
        <f>+Tabla7[[#This Row],[META_NORTE]]*10.02/100</f>
        <v>0</v>
      </c>
      <c r="N267" s="42">
        <f>+Tabla7[[#This Row],[META_NORTE]]*43.81/100</f>
        <v>0</v>
      </c>
      <c r="O267" s="42">
        <f>+Tabla7[[#This Row],[META_NORTE]]*29.46/100</f>
        <v>0</v>
      </c>
      <c r="P267" s="42">
        <f>+Tabla7[[#This Row],[META_NORTE]]*7.72/100</f>
        <v>0</v>
      </c>
      <c r="Q267" s="42">
        <f>+Tabla7[[#This Row],[META_NORTE]]*3.92/100</f>
        <v>0</v>
      </c>
      <c r="R267" s="42">
        <f>+Tabla7[[#This Row],[META_NORTE]]*5.07/100</f>
        <v>0</v>
      </c>
      <c r="S267" s="42"/>
      <c r="T267" s="43"/>
      <c r="U267" s="28">
        <f>+Tabla7[[#This Row],[META_USAQUEN]]+Tabla7[[#This Row],[META_ENGATIVA]]+Tabla7[[#This Row],[META_SUBA]]+Tabla7[[#This Row],[META_CHAPINERO]]+Tabla7[[#This Row],[META_BARRIOS_UNIDOS]]+Tabla7[[#This Row],[META_TEUSAQUILLO]]+Tabla7[[#This Row],[META_SUBRED]]+Tabla7[[#This Row],[META_DISTRITO]]</f>
        <v>0</v>
      </c>
      <c r="V267" s="29">
        <f>+Tabla7[[#This Row],[META_NORTE]]-Tabla7[[#This Row],[META_TOTAL]]</f>
        <v>0</v>
      </c>
      <c r="W267" s="30">
        <f>+Tabla7[[#This Row],[VALOR UNITARIO]]*Tabla7[[#This Row],[META_USAQUEN]]</f>
        <v>0</v>
      </c>
      <c r="X267" s="31">
        <f>+Tabla7[[#This Row],[META_ENGATIVA]]*Tabla7[[#This Row],[VALOR UNITARIO]]</f>
        <v>0</v>
      </c>
      <c r="Y267" s="31">
        <f>+Tabla7[[#This Row],[META_SUBA]]*Tabla7[[#This Row],[VALOR UNITARIO]]</f>
        <v>0</v>
      </c>
      <c r="Z267" s="31">
        <f>+Tabla7[[#This Row],[META_CHAPINERO]]*Tabla7[[#This Row],[VALOR UNITARIO]]</f>
        <v>0</v>
      </c>
      <c r="AA267" s="31">
        <f>+Tabla7[[#This Row],[META_BARRIOS_UNIDOS]]*Tabla7[[#This Row],[VALOR UNITARIO]]</f>
        <v>0</v>
      </c>
      <c r="AB267" s="31">
        <f>+Tabla7[[#This Row],[META_TEUSAQUILLO]]*Tabla7[[#This Row],[VALOR UNITARIO]]</f>
        <v>0</v>
      </c>
      <c r="AC267" s="31">
        <f>+Tabla7[[#This Row],[META_SUBRED]]*Tabla7[[#This Row],[VALOR UNITARIO]]</f>
        <v>0</v>
      </c>
      <c r="AD267" s="32">
        <f>+Tabla7[[#This Row],[META_DISTRITO]]*Tabla7[[#This Row],[VALOR UNITARIO]]</f>
        <v>0</v>
      </c>
      <c r="AE267" s="30">
        <f>SUM(Tabla7[[#This Row],[$_USAQUEN]:[$_DISTRITO]])</f>
        <v>0</v>
      </c>
      <c r="AF267" s="32">
        <f>+Tabla7[[#This Row],[$_NORTE]]-Tabla7[[#This Row],[$_TOTAL]]</f>
        <v>2072959661</v>
      </c>
    </row>
    <row r="268" spans="1:32" ht="25.5" hidden="1">
      <c r="A268" s="19" t="s">
        <v>54</v>
      </c>
      <c r="B268" s="20" t="s">
        <v>379</v>
      </c>
      <c r="C268" s="20"/>
      <c r="D268" s="21">
        <v>251</v>
      </c>
      <c r="E268" s="20" t="s">
        <v>384</v>
      </c>
      <c r="F268" s="20"/>
      <c r="G268" s="19"/>
      <c r="H268" s="19"/>
      <c r="I268" s="19"/>
      <c r="J268" s="22">
        <v>0</v>
      </c>
      <c r="L268" s="22">
        <v>137288226</v>
      </c>
      <c r="M268" s="41">
        <f>+Tabla7[[#This Row],[META_NORTE]]*10.02/100</f>
        <v>0</v>
      </c>
      <c r="N268" s="42">
        <f>+Tabla7[[#This Row],[META_NORTE]]*43.81/100</f>
        <v>0</v>
      </c>
      <c r="O268" s="42">
        <f>+Tabla7[[#This Row],[META_NORTE]]*29.46/100</f>
        <v>0</v>
      </c>
      <c r="P268" s="42">
        <f>+Tabla7[[#This Row],[META_NORTE]]*7.72/100</f>
        <v>0</v>
      </c>
      <c r="Q268" s="42">
        <f>+Tabla7[[#This Row],[META_NORTE]]*3.92/100</f>
        <v>0</v>
      </c>
      <c r="R268" s="42">
        <f>+Tabla7[[#This Row],[META_NORTE]]*5.07/100</f>
        <v>0</v>
      </c>
      <c r="S268" s="42"/>
      <c r="T268" s="43"/>
      <c r="U268" s="28">
        <f>+Tabla7[[#This Row],[META_USAQUEN]]+Tabla7[[#This Row],[META_ENGATIVA]]+Tabla7[[#This Row],[META_SUBA]]+Tabla7[[#This Row],[META_CHAPINERO]]+Tabla7[[#This Row],[META_BARRIOS_UNIDOS]]+Tabla7[[#This Row],[META_TEUSAQUILLO]]+Tabla7[[#This Row],[META_SUBRED]]+Tabla7[[#This Row],[META_DISTRITO]]</f>
        <v>0</v>
      </c>
      <c r="V268" s="29">
        <f>+Tabla7[[#This Row],[META_NORTE]]-Tabla7[[#This Row],[META_TOTAL]]</f>
        <v>0</v>
      </c>
      <c r="W268" s="30">
        <f>+Tabla7[[#This Row],[VALOR UNITARIO]]*Tabla7[[#This Row],[META_USAQUEN]]</f>
        <v>0</v>
      </c>
      <c r="X268" s="31">
        <f>+Tabla7[[#This Row],[META_ENGATIVA]]*Tabla7[[#This Row],[VALOR UNITARIO]]</f>
        <v>0</v>
      </c>
      <c r="Y268" s="31">
        <f>+Tabla7[[#This Row],[META_SUBA]]*Tabla7[[#This Row],[VALOR UNITARIO]]</f>
        <v>0</v>
      </c>
      <c r="Z268" s="31">
        <f>+Tabla7[[#This Row],[META_CHAPINERO]]*Tabla7[[#This Row],[VALOR UNITARIO]]</f>
        <v>0</v>
      </c>
      <c r="AA268" s="31">
        <f>+Tabla7[[#This Row],[META_BARRIOS_UNIDOS]]*Tabla7[[#This Row],[VALOR UNITARIO]]</f>
        <v>0</v>
      </c>
      <c r="AB268" s="31">
        <f>+Tabla7[[#This Row],[META_TEUSAQUILLO]]*Tabla7[[#This Row],[VALOR UNITARIO]]</f>
        <v>0</v>
      </c>
      <c r="AC268" s="31">
        <f>+Tabla7[[#This Row],[META_SUBRED]]*Tabla7[[#This Row],[VALOR UNITARIO]]</f>
        <v>0</v>
      </c>
      <c r="AD268" s="32">
        <f>+Tabla7[[#This Row],[META_DISTRITO]]*Tabla7[[#This Row],[VALOR UNITARIO]]</f>
        <v>0</v>
      </c>
      <c r="AE268" s="30">
        <f>SUM(Tabla7[[#This Row],[$_USAQUEN]:[$_DISTRITO]])</f>
        <v>0</v>
      </c>
      <c r="AF268" s="32">
        <f>+Tabla7[[#This Row],[$_NORTE]]-Tabla7[[#This Row],[$_TOTAL]]</f>
        <v>137288226</v>
      </c>
    </row>
    <row r="269" spans="1:32" ht="38.25" hidden="1">
      <c r="A269" s="19" t="s">
        <v>54</v>
      </c>
      <c r="B269" s="20" t="s">
        <v>379</v>
      </c>
      <c r="C269" s="20"/>
      <c r="D269" s="21">
        <v>252</v>
      </c>
      <c r="E269" s="20" t="s">
        <v>385</v>
      </c>
      <c r="F269" s="20"/>
      <c r="G269" s="19"/>
      <c r="H269" s="19"/>
      <c r="I269" s="19"/>
      <c r="J269" s="22">
        <v>0</v>
      </c>
      <c r="L269" s="22">
        <v>2251898389</v>
      </c>
      <c r="M269" s="41">
        <f>+Tabla7[[#This Row],[META_NORTE]]*10.02/100</f>
        <v>0</v>
      </c>
      <c r="N269" s="42">
        <f>+Tabla7[[#This Row],[META_NORTE]]*43.81/100</f>
        <v>0</v>
      </c>
      <c r="O269" s="42">
        <f>+Tabla7[[#This Row],[META_NORTE]]*29.46/100</f>
        <v>0</v>
      </c>
      <c r="P269" s="42">
        <f>+Tabla7[[#This Row],[META_NORTE]]*7.72/100</f>
        <v>0</v>
      </c>
      <c r="Q269" s="42">
        <f>+Tabla7[[#This Row],[META_NORTE]]*3.92/100</f>
        <v>0</v>
      </c>
      <c r="R269" s="42">
        <f>+Tabla7[[#This Row],[META_NORTE]]*5.07/100</f>
        <v>0</v>
      </c>
      <c r="S269" s="42"/>
      <c r="T269" s="43"/>
      <c r="U269" s="28">
        <f>+Tabla7[[#This Row],[META_USAQUEN]]+Tabla7[[#This Row],[META_ENGATIVA]]+Tabla7[[#This Row],[META_SUBA]]+Tabla7[[#This Row],[META_CHAPINERO]]+Tabla7[[#This Row],[META_BARRIOS_UNIDOS]]+Tabla7[[#This Row],[META_TEUSAQUILLO]]+Tabla7[[#This Row],[META_SUBRED]]+Tabla7[[#This Row],[META_DISTRITO]]</f>
        <v>0</v>
      </c>
      <c r="V269" s="29">
        <f>+Tabla7[[#This Row],[META_NORTE]]-Tabla7[[#This Row],[META_TOTAL]]</f>
        <v>0</v>
      </c>
      <c r="W269" s="30">
        <f>+Tabla7[[#This Row],[VALOR UNITARIO]]*Tabla7[[#This Row],[META_USAQUEN]]</f>
        <v>0</v>
      </c>
      <c r="X269" s="31">
        <f>+Tabla7[[#This Row],[META_ENGATIVA]]*Tabla7[[#This Row],[VALOR UNITARIO]]</f>
        <v>0</v>
      </c>
      <c r="Y269" s="31">
        <f>+Tabla7[[#This Row],[META_SUBA]]*Tabla7[[#This Row],[VALOR UNITARIO]]</f>
        <v>0</v>
      </c>
      <c r="Z269" s="31">
        <f>+Tabla7[[#This Row],[META_CHAPINERO]]*Tabla7[[#This Row],[VALOR UNITARIO]]</f>
        <v>0</v>
      </c>
      <c r="AA269" s="31">
        <f>+Tabla7[[#This Row],[META_BARRIOS_UNIDOS]]*Tabla7[[#This Row],[VALOR UNITARIO]]</f>
        <v>0</v>
      </c>
      <c r="AB269" s="31">
        <f>+Tabla7[[#This Row],[META_TEUSAQUILLO]]*Tabla7[[#This Row],[VALOR UNITARIO]]</f>
        <v>0</v>
      </c>
      <c r="AC269" s="31">
        <f>+Tabla7[[#This Row],[META_SUBRED]]*Tabla7[[#This Row],[VALOR UNITARIO]]</f>
        <v>0</v>
      </c>
      <c r="AD269" s="32">
        <f>+Tabla7[[#This Row],[META_DISTRITO]]*Tabla7[[#This Row],[VALOR UNITARIO]]</f>
        <v>0</v>
      </c>
      <c r="AE269" s="30">
        <f>SUM(Tabla7[[#This Row],[$_USAQUEN]:[$_DISTRITO]])</f>
        <v>0</v>
      </c>
      <c r="AF269" s="32">
        <f>+Tabla7[[#This Row],[$_NORTE]]-Tabla7[[#This Row],[$_TOTAL]]</f>
        <v>2251898389</v>
      </c>
    </row>
    <row r="270" spans="1:32" ht="39" hidden="1" thickBot="1">
      <c r="A270" s="19" t="s">
        <v>54</v>
      </c>
      <c r="B270" s="20" t="s">
        <v>379</v>
      </c>
      <c r="C270" s="20"/>
      <c r="D270" s="21">
        <v>253</v>
      </c>
      <c r="E270" s="20" t="s">
        <v>386</v>
      </c>
      <c r="F270" s="20"/>
      <c r="G270" s="19"/>
      <c r="H270" s="19"/>
      <c r="I270" s="19"/>
      <c r="J270" s="22">
        <v>0</v>
      </c>
      <c r="L270" s="22">
        <v>666539316</v>
      </c>
      <c r="M270" s="44">
        <f>+Tabla7[[#This Row],[META_NORTE]]*10.02/100</f>
        <v>0</v>
      </c>
      <c r="N270" s="45">
        <f>+Tabla7[[#This Row],[META_NORTE]]*43.81/100</f>
        <v>0</v>
      </c>
      <c r="O270" s="45">
        <f>+Tabla7[[#This Row],[META_NORTE]]*29.46/100</f>
        <v>0</v>
      </c>
      <c r="P270" s="45">
        <f>+Tabla7[[#This Row],[META_NORTE]]*7.72/100</f>
        <v>0</v>
      </c>
      <c r="Q270" s="45">
        <f>+Tabla7[[#This Row],[META_NORTE]]*3.92/100</f>
        <v>0</v>
      </c>
      <c r="R270" s="45">
        <f>+Tabla7[[#This Row],[META_NORTE]]*5.07/100</f>
        <v>0</v>
      </c>
      <c r="S270" s="45"/>
      <c r="T270" s="46"/>
      <c r="U270" s="33">
        <f>+Tabla7[[#This Row],[META_USAQUEN]]+Tabla7[[#This Row],[META_ENGATIVA]]+Tabla7[[#This Row],[META_SUBA]]+Tabla7[[#This Row],[META_CHAPINERO]]+Tabla7[[#This Row],[META_BARRIOS_UNIDOS]]+Tabla7[[#This Row],[META_TEUSAQUILLO]]+Tabla7[[#This Row],[META_SUBRED]]+Tabla7[[#This Row],[META_DISTRITO]]</f>
        <v>0</v>
      </c>
      <c r="V270" s="34">
        <f>+Tabla7[[#This Row],[META_NORTE]]-Tabla7[[#This Row],[META_TOTAL]]</f>
        <v>0</v>
      </c>
      <c r="W270" s="35">
        <f>+Tabla7[[#This Row],[VALOR UNITARIO]]*Tabla7[[#This Row],[META_USAQUEN]]</f>
        <v>0</v>
      </c>
      <c r="X270" s="36">
        <f>+Tabla7[[#This Row],[META_ENGATIVA]]*Tabla7[[#This Row],[VALOR UNITARIO]]</f>
        <v>0</v>
      </c>
      <c r="Y270" s="36">
        <f>+Tabla7[[#This Row],[META_SUBA]]*Tabla7[[#This Row],[VALOR UNITARIO]]</f>
        <v>0</v>
      </c>
      <c r="Z270" s="36">
        <f>+Tabla7[[#This Row],[META_CHAPINERO]]*Tabla7[[#This Row],[VALOR UNITARIO]]</f>
        <v>0</v>
      </c>
      <c r="AA270" s="36">
        <f>+Tabla7[[#This Row],[META_BARRIOS_UNIDOS]]*Tabla7[[#This Row],[VALOR UNITARIO]]</f>
        <v>0</v>
      </c>
      <c r="AB270" s="36">
        <f>+Tabla7[[#This Row],[META_TEUSAQUILLO]]*Tabla7[[#This Row],[VALOR UNITARIO]]</f>
        <v>0</v>
      </c>
      <c r="AC270" s="36">
        <f>+Tabla7[[#This Row],[META_SUBRED]]*Tabla7[[#This Row],[VALOR UNITARIO]]</f>
        <v>0</v>
      </c>
      <c r="AD270" s="37">
        <f>+Tabla7[[#This Row],[META_DISTRITO]]*Tabla7[[#This Row],[VALOR UNITARIO]]</f>
        <v>0</v>
      </c>
      <c r="AE270" s="35">
        <f>SUM(Tabla7[[#This Row],[$_USAQUEN]:[$_DISTRITO]])</f>
        <v>0</v>
      </c>
      <c r="AF270" s="37">
        <f>+Tabla7[[#This Row],[$_NORTE]]-Tabla7[[#This Row],[$_TOTAL]]</f>
        <v>666539316</v>
      </c>
    </row>
  </sheetData>
  <sheetProtection autoFilter="0"/>
  <conditionalFormatting sqref="V10:V270">
    <cfRule type="cellIs" dxfId="81" priority="4" operator="equal">
      <formula>0</formula>
    </cfRule>
    <cfRule type="cellIs" dxfId="80" priority="5" operator="lessThan">
      <formula>0</formula>
    </cfRule>
    <cfRule type="cellIs" dxfId="79" priority="6" operator="greaterThan">
      <formula>0</formula>
    </cfRule>
  </conditionalFormatting>
  <conditionalFormatting sqref="AF10:AF270">
    <cfRule type="cellIs" dxfId="78" priority="1" operator="equal">
      <formula>0</formula>
    </cfRule>
    <cfRule type="cellIs" dxfId="77" priority="2" operator="lessThan">
      <formula>0</formula>
    </cfRule>
    <cfRule type="cellIs" dxfId="76"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10" activePane="bottomRight" state="frozenSplit"/>
      <selection pane="topRight" activeCell="K9" sqref="K9:L9"/>
      <selection pane="bottomLeft" activeCell="K9" sqref="K9:L9"/>
      <selection pane="bottomRight" activeCell="K28" sqref="K28"/>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row>
    <row r="4" spans="1:32" ht="20.25">
      <c r="B4" s="2" t="s">
        <v>1</v>
      </c>
    </row>
    <row r="5" spans="1:32" ht="20.25">
      <c r="B5" s="2" t="s">
        <v>398</v>
      </c>
    </row>
    <row r="8" spans="1:32">
      <c r="L8" s="8">
        <f>SUBTOTAL(9,Tabla21[$_NORTE])</f>
        <v>1420635681</v>
      </c>
      <c r="W8" s="8">
        <f>SUBTOTAL(9,Tabla21[$_USAQUEN])</f>
        <v>142347695.2362</v>
      </c>
      <c r="X8" s="8">
        <f>SUBTOTAL(9,Tabla21[$_ENGATIVA])</f>
        <v>622380491.84610009</v>
      </c>
      <c r="Y8" s="8">
        <f>SUBTOTAL(9,Tabla21[$_SUBA])</f>
        <v>418519271.62260002</v>
      </c>
      <c r="Z8" s="8">
        <f>SUBTOTAL(9,Tabla21[$_CHAPINERO])</f>
        <v>109673074.57319999</v>
      </c>
      <c r="AA8" s="8">
        <f>SUBTOTAL(9,Tabla21[$_BARRIOS_UNIDOS])</f>
        <v>55688918.695199996</v>
      </c>
      <c r="AB8" s="8">
        <f>SUBTOTAL(9,Tabla21[$_TEUSAQUILLO])</f>
        <v>72026229.026700005</v>
      </c>
      <c r="AC8" s="8">
        <f>SUBTOTAL(9,Tabla21[$_SUBRED])</f>
        <v>0</v>
      </c>
      <c r="AD8" s="8">
        <f>SUBTOTAL(9,Tabla21[$_DISTRITO])</f>
        <v>0</v>
      </c>
      <c r="AE8" s="8">
        <f>SUBTOTAL(9,Tabla21[$_TOTAL])</f>
        <v>1420635681.0000002</v>
      </c>
      <c r="AF8" s="8">
        <f>SUBTOTAL(9,Tabla21[$_COMPROBACIÓN])</f>
        <v>0</v>
      </c>
    </row>
    <row r="9" spans="1:32"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388</v>
      </c>
      <c r="X9" s="16" t="s">
        <v>389</v>
      </c>
      <c r="Y9" s="16" t="s">
        <v>390</v>
      </c>
      <c r="Z9" s="16" t="s">
        <v>391</v>
      </c>
      <c r="AA9" s="16" t="s">
        <v>392</v>
      </c>
      <c r="AB9" s="16" t="s">
        <v>393</v>
      </c>
      <c r="AC9" s="16" t="s">
        <v>394</v>
      </c>
      <c r="AD9" s="16" t="s">
        <v>395</v>
      </c>
      <c r="AE9" s="17" t="s">
        <v>396</v>
      </c>
      <c r="AF9" s="16" t="s">
        <v>397</v>
      </c>
    </row>
    <row r="10" spans="1:32" ht="90.75" hidden="1" thickTop="1" thickBot="1">
      <c r="A10" s="19" t="s">
        <v>40</v>
      </c>
      <c r="B10" s="20" t="s">
        <v>41</v>
      </c>
      <c r="C10" s="20" t="s">
        <v>42</v>
      </c>
      <c r="D10" s="21">
        <v>1</v>
      </c>
      <c r="E10" s="20" t="s">
        <v>43</v>
      </c>
      <c r="F10" s="20" t="s">
        <v>44</v>
      </c>
      <c r="G10" s="19" t="s">
        <v>45</v>
      </c>
      <c r="H10" s="19" t="s">
        <v>46</v>
      </c>
      <c r="I10" s="19" t="s">
        <v>47</v>
      </c>
      <c r="J10" s="22">
        <v>30277568</v>
      </c>
      <c r="K10" s="5">
        <v>5.8559292146581923</v>
      </c>
      <c r="L10" s="22">
        <f>+Tabla21[[#This Row],[VALOR UNITARIO]]*Tabla21[[#This Row],[META_NORTE]]</f>
        <v>177303295</v>
      </c>
      <c r="M10" s="38">
        <v>0</v>
      </c>
      <c r="N10" s="39">
        <v>0</v>
      </c>
      <c r="O10" s="39">
        <v>0</v>
      </c>
      <c r="P10" s="39">
        <v>0</v>
      </c>
      <c r="Q10" s="39">
        <v>0</v>
      </c>
      <c r="R10" s="39">
        <v>0</v>
      </c>
      <c r="S10" s="39">
        <v>5.9</v>
      </c>
      <c r="T10" s="40">
        <v>0</v>
      </c>
      <c r="U10" s="23">
        <f>+Tabla21[[#This Row],[META_USAQUEN]]+Tabla21[[#This Row],[META_ENGATIVA]]+Tabla21[[#This Row],[META_SUBA]]+Tabla21[[#This Row],[META_CHAPINERO]]+Tabla21[[#This Row],[META_BARRIOS_UNIDOS]]+Tabla21[[#This Row],[META_TEUSAQUILLO]]+Tabla21[[#This Row],[META_SUBRED]]+Tabla21[[#This Row],[META_DISTRITO]]</f>
        <v>5.9</v>
      </c>
      <c r="V10" s="24">
        <f>+Tabla21[[#This Row],[META_NORTE]]-Tabla21[[#This Row],[META_TOTAL]]</f>
        <v>-4.4070785341808083E-2</v>
      </c>
      <c r="W10" s="25">
        <f>+Tabla21[[#This Row],[VALOR UNITARIO]]*Tabla21[[#This Row],[META_USAQUEN]]</f>
        <v>0</v>
      </c>
      <c r="X10" s="26">
        <f>+Tabla21[[#This Row],[META_ENGATIVA]]*Tabla21[[#This Row],[VALOR UNITARIO]]</f>
        <v>0</v>
      </c>
      <c r="Y10" s="26">
        <f>+Tabla21[[#This Row],[META_SUBA]]*Tabla21[[#This Row],[VALOR UNITARIO]]</f>
        <v>0</v>
      </c>
      <c r="Z10" s="26">
        <f>+Tabla21[[#This Row],[META_CHAPINERO]]*Tabla21[[#This Row],[VALOR UNITARIO]]</f>
        <v>0</v>
      </c>
      <c r="AA10" s="26">
        <f>+Tabla21[[#This Row],[META_BARRIOS_UNIDOS]]*Tabla21[[#This Row],[VALOR UNITARIO]]</f>
        <v>0</v>
      </c>
      <c r="AB10" s="26">
        <f>+Tabla21[[#This Row],[META_TEUSAQUILLO]]*Tabla21[[#This Row],[VALOR UNITARIO]]</f>
        <v>0</v>
      </c>
      <c r="AC10" s="26">
        <f>+Tabla21[[#This Row],[META_SUBRED]]*Tabla21[[#This Row],[VALOR UNITARIO]]</f>
        <v>178637651.20000002</v>
      </c>
      <c r="AD10" s="27">
        <f>+Tabla21[[#This Row],[META_DISTRITO]]*Tabla21[[#This Row],[VALOR UNITARIO]]</f>
        <v>0</v>
      </c>
      <c r="AE10" s="25">
        <f>SUM(Tabla21[[#This Row],[$_USAQUEN]:[$_DISTRITO]])</f>
        <v>178637651.20000002</v>
      </c>
      <c r="AF10" s="27">
        <f>+Tabla21[[#This Row],[$_NORTE]]-Tabla21[[#This Row],[$_TOTAL]]</f>
        <v>-1334356.2000000179</v>
      </c>
    </row>
    <row r="11" spans="1:32" ht="90.75" hidden="1" thickTop="1" thickBot="1">
      <c r="A11" s="19" t="s">
        <v>48</v>
      </c>
      <c r="B11" s="20" t="s">
        <v>41</v>
      </c>
      <c r="C11" s="20" t="s">
        <v>42</v>
      </c>
      <c r="D11" s="21">
        <v>3</v>
      </c>
      <c r="E11" s="20" t="s">
        <v>49</v>
      </c>
      <c r="F11" s="20" t="s">
        <v>44</v>
      </c>
      <c r="G11" s="19" t="s">
        <v>45</v>
      </c>
      <c r="H11" s="19" t="s">
        <v>50</v>
      </c>
      <c r="I11" s="19" t="s">
        <v>47</v>
      </c>
      <c r="J11" s="22">
        <v>12204720</v>
      </c>
      <c r="K11" s="5">
        <v>36</v>
      </c>
      <c r="L11" s="22">
        <f>+Tabla21[[#This Row],[VALOR UNITARIO]]*Tabla21[[#This Row],[META_NORTE]]</f>
        <v>439369920</v>
      </c>
      <c r="M11" s="41">
        <v>6</v>
      </c>
      <c r="N11" s="42">
        <v>6</v>
      </c>
      <c r="O11" s="42">
        <v>6</v>
      </c>
      <c r="P11" s="42">
        <v>6</v>
      </c>
      <c r="Q11" s="42">
        <v>6</v>
      </c>
      <c r="R11" s="42">
        <v>6</v>
      </c>
      <c r="S11" s="39">
        <v>0</v>
      </c>
      <c r="T11" s="40">
        <v>0</v>
      </c>
      <c r="U11" s="28">
        <f>+Tabla21[[#This Row],[META_USAQUEN]]+Tabla21[[#This Row],[META_ENGATIVA]]+Tabla21[[#This Row],[META_SUBA]]+Tabla21[[#This Row],[META_CHAPINERO]]+Tabla21[[#This Row],[META_BARRIOS_UNIDOS]]+Tabla21[[#This Row],[META_TEUSAQUILLO]]+Tabla21[[#This Row],[META_SUBRED]]+Tabla21[[#This Row],[META_DISTRITO]]</f>
        <v>36</v>
      </c>
      <c r="V11" s="29">
        <f>+Tabla21[[#This Row],[META_NORTE]]-Tabla21[[#This Row],[META_TOTAL]]</f>
        <v>0</v>
      </c>
      <c r="W11" s="30">
        <f>+Tabla21[[#This Row],[VALOR UNITARIO]]*Tabla21[[#This Row],[META_USAQUEN]]</f>
        <v>73228320</v>
      </c>
      <c r="X11" s="31">
        <f>+Tabla21[[#This Row],[META_ENGATIVA]]*Tabla21[[#This Row],[VALOR UNITARIO]]</f>
        <v>73228320</v>
      </c>
      <c r="Y11" s="31">
        <f>+Tabla21[[#This Row],[META_SUBA]]*Tabla21[[#This Row],[VALOR UNITARIO]]</f>
        <v>73228320</v>
      </c>
      <c r="Z11" s="31">
        <f>+Tabla21[[#This Row],[META_CHAPINERO]]*Tabla21[[#This Row],[VALOR UNITARIO]]</f>
        <v>73228320</v>
      </c>
      <c r="AA11" s="31">
        <f>+Tabla21[[#This Row],[META_BARRIOS_UNIDOS]]*Tabla21[[#This Row],[VALOR UNITARIO]]</f>
        <v>73228320</v>
      </c>
      <c r="AB11" s="31">
        <f>+Tabla21[[#This Row],[META_TEUSAQUILLO]]*Tabla21[[#This Row],[VALOR UNITARIO]]</f>
        <v>73228320</v>
      </c>
      <c r="AC11" s="31">
        <f>+Tabla21[[#This Row],[META_SUBRED]]*Tabla21[[#This Row],[VALOR UNITARIO]]</f>
        <v>0</v>
      </c>
      <c r="AD11" s="32">
        <f>+Tabla21[[#This Row],[META_DISTRITO]]*Tabla21[[#This Row],[VALOR UNITARIO]]</f>
        <v>0</v>
      </c>
      <c r="AE11" s="30">
        <f>SUM(Tabla21[[#This Row],[$_USAQUEN]:[$_DISTRITO]])</f>
        <v>439369920</v>
      </c>
      <c r="AF11" s="32">
        <f>+Tabla21[[#This Row],[$_NORTE]]-Tabla21[[#This Row],[$_TOTAL]]</f>
        <v>0</v>
      </c>
    </row>
    <row r="12" spans="1:32" ht="90.75" hidden="1" thickTop="1" thickBot="1">
      <c r="A12" s="19" t="s">
        <v>48</v>
      </c>
      <c r="B12" s="20" t="s">
        <v>41</v>
      </c>
      <c r="C12" s="20" t="s">
        <v>42</v>
      </c>
      <c r="D12" s="21">
        <v>4</v>
      </c>
      <c r="E12" s="20" t="s">
        <v>51</v>
      </c>
      <c r="F12" s="20" t="s">
        <v>44</v>
      </c>
      <c r="G12" s="19" t="s">
        <v>45</v>
      </c>
      <c r="H12" s="19" t="s">
        <v>50</v>
      </c>
      <c r="I12" s="19" t="s">
        <v>47</v>
      </c>
      <c r="J12" s="22">
        <v>6484528</v>
      </c>
      <c r="K12" s="5">
        <v>36</v>
      </c>
      <c r="L12" s="22">
        <f>+Tabla21[[#This Row],[VALOR UNITARIO]]*Tabla21[[#This Row],[META_NORTE]]</f>
        <v>233443008</v>
      </c>
      <c r="M12" s="41">
        <v>6</v>
      </c>
      <c r="N12" s="42">
        <v>6</v>
      </c>
      <c r="O12" s="42">
        <v>6</v>
      </c>
      <c r="P12" s="42">
        <v>6</v>
      </c>
      <c r="Q12" s="42">
        <v>6</v>
      </c>
      <c r="R12" s="42">
        <v>6</v>
      </c>
      <c r="S12" s="39">
        <v>0</v>
      </c>
      <c r="T12" s="40">
        <v>0</v>
      </c>
      <c r="U12" s="28">
        <f>+Tabla21[[#This Row],[META_USAQUEN]]+Tabla21[[#This Row],[META_ENGATIVA]]+Tabla21[[#This Row],[META_SUBA]]+Tabla21[[#This Row],[META_CHAPINERO]]+Tabla21[[#This Row],[META_BARRIOS_UNIDOS]]+Tabla21[[#This Row],[META_TEUSAQUILLO]]+Tabla21[[#This Row],[META_SUBRED]]+Tabla21[[#This Row],[META_DISTRITO]]</f>
        <v>36</v>
      </c>
      <c r="V12" s="29">
        <f>+Tabla21[[#This Row],[META_NORTE]]-Tabla21[[#This Row],[META_TOTAL]]</f>
        <v>0</v>
      </c>
      <c r="W12" s="30">
        <f>+Tabla21[[#This Row],[VALOR UNITARIO]]*Tabla21[[#This Row],[META_USAQUEN]]</f>
        <v>38907168</v>
      </c>
      <c r="X12" s="31">
        <f>+Tabla21[[#This Row],[META_ENGATIVA]]*Tabla21[[#This Row],[VALOR UNITARIO]]</f>
        <v>38907168</v>
      </c>
      <c r="Y12" s="31">
        <f>+Tabla21[[#This Row],[META_SUBA]]*Tabla21[[#This Row],[VALOR UNITARIO]]</f>
        <v>38907168</v>
      </c>
      <c r="Z12" s="31">
        <f>+Tabla21[[#This Row],[META_CHAPINERO]]*Tabla21[[#This Row],[VALOR UNITARIO]]</f>
        <v>38907168</v>
      </c>
      <c r="AA12" s="31">
        <f>+Tabla21[[#This Row],[META_BARRIOS_UNIDOS]]*Tabla21[[#This Row],[VALOR UNITARIO]]</f>
        <v>38907168</v>
      </c>
      <c r="AB12" s="31">
        <f>+Tabla21[[#This Row],[META_TEUSAQUILLO]]*Tabla21[[#This Row],[VALOR UNITARIO]]</f>
        <v>38907168</v>
      </c>
      <c r="AC12" s="31">
        <f>+Tabla21[[#This Row],[META_SUBRED]]*Tabla21[[#This Row],[VALOR UNITARIO]]</f>
        <v>0</v>
      </c>
      <c r="AD12" s="32">
        <f>+Tabla21[[#This Row],[META_DISTRITO]]*Tabla21[[#This Row],[VALOR UNITARIO]]</f>
        <v>0</v>
      </c>
      <c r="AE12" s="30">
        <f>SUM(Tabla21[[#This Row],[$_USAQUEN]:[$_DISTRITO]])</f>
        <v>233443008</v>
      </c>
      <c r="AF12" s="32">
        <f>+Tabla21[[#This Row],[$_NORTE]]-Tabla21[[#This Row],[$_TOTAL]]</f>
        <v>0</v>
      </c>
    </row>
    <row r="13" spans="1:32" ht="90.75" hidden="1" thickTop="1" thickBot="1">
      <c r="A13" s="19" t="s">
        <v>48</v>
      </c>
      <c r="B13" s="20" t="s">
        <v>41</v>
      </c>
      <c r="C13" s="20" t="s">
        <v>42</v>
      </c>
      <c r="D13" s="21">
        <v>5</v>
      </c>
      <c r="E13" s="20" t="s">
        <v>52</v>
      </c>
      <c r="F13" s="20" t="s">
        <v>44</v>
      </c>
      <c r="G13" s="19" t="s">
        <v>45</v>
      </c>
      <c r="H13" s="19" t="s">
        <v>50</v>
      </c>
      <c r="I13" s="19" t="s">
        <v>47</v>
      </c>
      <c r="J13" s="22">
        <v>5621568</v>
      </c>
      <c r="K13" s="5">
        <v>36</v>
      </c>
      <c r="L13" s="22">
        <f>+Tabla21[[#This Row],[VALOR UNITARIO]]*Tabla21[[#This Row],[META_NORTE]]</f>
        <v>202376448</v>
      </c>
      <c r="M13" s="41">
        <v>6</v>
      </c>
      <c r="N13" s="42">
        <v>6</v>
      </c>
      <c r="O13" s="42">
        <v>6</v>
      </c>
      <c r="P13" s="42">
        <v>6</v>
      </c>
      <c r="Q13" s="42">
        <v>6</v>
      </c>
      <c r="R13" s="42">
        <v>6</v>
      </c>
      <c r="S13" s="39">
        <v>0</v>
      </c>
      <c r="T13" s="40">
        <v>0</v>
      </c>
      <c r="U13" s="28">
        <f>+Tabla21[[#This Row],[META_USAQUEN]]+Tabla21[[#This Row],[META_ENGATIVA]]+Tabla21[[#This Row],[META_SUBA]]+Tabla21[[#This Row],[META_CHAPINERO]]+Tabla21[[#This Row],[META_BARRIOS_UNIDOS]]+Tabla21[[#This Row],[META_TEUSAQUILLO]]+Tabla21[[#This Row],[META_SUBRED]]+Tabla21[[#This Row],[META_DISTRITO]]</f>
        <v>36</v>
      </c>
      <c r="V13" s="29">
        <f>+Tabla21[[#This Row],[META_NORTE]]-Tabla21[[#This Row],[META_TOTAL]]</f>
        <v>0</v>
      </c>
      <c r="W13" s="30">
        <f>+Tabla21[[#This Row],[VALOR UNITARIO]]*Tabla21[[#This Row],[META_USAQUEN]]</f>
        <v>33729408</v>
      </c>
      <c r="X13" s="31">
        <f>+Tabla21[[#This Row],[META_ENGATIVA]]*Tabla21[[#This Row],[VALOR UNITARIO]]</f>
        <v>33729408</v>
      </c>
      <c r="Y13" s="31">
        <f>+Tabla21[[#This Row],[META_SUBA]]*Tabla21[[#This Row],[VALOR UNITARIO]]</f>
        <v>33729408</v>
      </c>
      <c r="Z13" s="31">
        <f>+Tabla21[[#This Row],[META_CHAPINERO]]*Tabla21[[#This Row],[VALOR UNITARIO]]</f>
        <v>33729408</v>
      </c>
      <c r="AA13" s="31">
        <f>+Tabla21[[#This Row],[META_BARRIOS_UNIDOS]]*Tabla21[[#This Row],[VALOR UNITARIO]]</f>
        <v>33729408</v>
      </c>
      <c r="AB13" s="31">
        <f>+Tabla21[[#This Row],[META_TEUSAQUILLO]]*Tabla21[[#This Row],[VALOR UNITARIO]]</f>
        <v>33729408</v>
      </c>
      <c r="AC13" s="31">
        <f>+Tabla21[[#This Row],[META_SUBRED]]*Tabla21[[#This Row],[VALOR UNITARIO]]</f>
        <v>0</v>
      </c>
      <c r="AD13" s="32">
        <f>+Tabla21[[#This Row],[META_DISTRITO]]*Tabla21[[#This Row],[VALOR UNITARIO]]</f>
        <v>0</v>
      </c>
      <c r="AE13" s="30">
        <f>SUM(Tabla21[[#This Row],[$_USAQUEN]:[$_DISTRITO]])</f>
        <v>202376448</v>
      </c>
      <c r="AF13" s="32">
        <f>+Tabla21[[#This Row],[$_NORTE]]-Tabla21[[#This Row],[$_TOTAL]]</f>
        <v>0</v>
      </c>
    </row>
    <row r="14" spans="1:32" ht="90.75" hidden="1" thickTop="1" thickBot="1">
      <c r="A14" s="19" t="s">
        <v>48</v>
      </c>
      <c r="B14" s="20" t="s">
        <v>41</v>
      </c>
      <c r="C14" s="20" t="s">
        <v>42</v>
      </c>
      <c r="D14" s="21">
        <v>6</v>
      </c>
      <c r="E14" s="20" t="s">
        <v>53</v>
      </c>
      <c r="F14" s="20" t="s">
        <v>44</v>
      </c>
      <c r="G14" s="19" t="s">
        <v>45</v>
      </c>
      <c r="H14" s="19" t="s">
        <v>50</v>
      </c>
      <c r="I14" s="19" t="s">
        <v>47</v>
      </c>
      <c r="J14" s="22">
        <v>15132712</v>
      </c>
      <c r="K14" s="5">
        <v>0</v>
      </c>
      <c r="L14" s="22">
        <f>+Tabla21[[#This Row],[VALOR UNITARIO]]*Tabla21[[#This Row],[META_NORTE]]</f>
        <v>0</v>
      </c>
      <c r="M14" s="41">
        <f>+Tabla21[[#This Row],[META_NORTE]]*10.02/100</f>
        <v>0</v>
      </c>
      <c r="N14" s="42">
        <f>+Tabla21[[#This Row],[META_NORTE]]*43.81/100</f>
        <v>0</v>
      </c>
      <c r="O14" s="42">
        <f>+Tabla21[[#This Row],[META_NORTE]]*29.46/100</f>
        <v>0</v>
      </c>
      <c r="P14" s="42">
        <f>+Tabla21[[#This Row],[META_NORTE]]*7.72/100</f>
        <v>0</v>
      </c>
      <c r="Q14" s="42">
        <f>+Tabla21[[#This Row],[META_NORTE]]*3.92/100</f>
        <v>0</v>
      </c>
      <c r="R14" s="42">
        <f>+Tabla21[[#This Row],[META_NORTE]]*5.07/100</f>
        <v>0</v>
      </c>
      <c r="S14" s="39">
        <v>0</v>
      </c>
      <c r="T14" s="40">
        <v>0</v>
      </c>
      <c r="U14" s="28">
        <f>+Tabla21[[#This Row],[META_USAQUEN]]+Tabla21[[#This Row],[META_ENGATIVA]]+Tabla21[[#This Row],[META_SUBA]]+Tabla21[[#This Row],[META_CHAPINERO]]+Tabla21[[#This Row],[META_BARRIOS_UNIDOS]]+Tabla21[[#This Row],[META_TEUSAQUILLO]]+Tabla21[[#This Row],[META_SUBRED]]+Tabla21[[#This Row],[META_DISTRITO]]</f>
        <v>0</v>
      </c>
      <c r="V14" s="29">
        <f>+Tabla21[[#This Row],[META_NORTE]]-Tabla21[[#This Row],[META_TOTAL]]</f>
        <v>0</v>
      </c>
      <c r="W14" s="30">
        <f>+Tabla21[[#This Row],[VALOR UNITARIO]]*Tabla21[[#This Row],[META_USAQUEN]]</f>
        <v>0</v>
      </c>
      <c r="X14" s="31">
        <f>+Tabla21[[#This Row],[META_ENGATIVA]]*Tabla21[[#This Row],[VALOR UNITARIO]]</f>
        <v>0</v>
      </c>
      <c r="Y14" s="31">
        <f>+Tabla21[[#This Row],[META_SUBA]]*Tabla21[[#This Row],[VALOR UNITARIO]]</f>
        <v>0</v>
      </c>
      <c r="Z14" s="31">
        <f>+Tabla21[[#This Row],[META_CHAPINERO]]*Tabla21[[#This Row],[VALOR UNITARIO]]</f>
        <v>0</v>
      </c>
      <c r="AA14" s="31">
        <f>+Tabla21[[#This Row],[META_BARRIOS_UNIDOS]]*Tabla21[[#This Row],[VALOR UNITARIO]]</f>
        <v>0</v>
      </c>
      <c r="AB14" s="31">
        <f>+Tabla21[[#This Row],[META_TEUSAQUILLO]]*Tabla21[[#This Row],[VALOR UNITARIO]]</f>
        <v>0</v>
      </c>
      <c r="AC14" s="31">
        <f>+Tabla21[[#This Row],[META_SUBRED]]*Tabla21[[#This Row],[VALOR UNITARIO]]</f>
        <v>0</v>
      </c>
      <c r="AD14" s="32">
        <f>+Tabla21[[#This Row],[META_DISTRITO]]*Tabla21[[#This Row],[VALOR UNITARIO]]</f>
        <v>0</v>
      </c>
      <c r="AE14" s="30">
        <f>SUM(Tabla21[[#This Row],[$_USAQUEN]:[$_DISTRITO]])</f>
        <v>0</v>
      </c>
      <c r="AF14" s="32">
        <f>+Tabla21[[#This Row],[$_NORTE]]-Tabla21[[#This Row],[$_TOTAL]]</f>
        <v>0</v>
      </c>
    </row>
    <row r="15" spans="1:32" ht="90.75" hidden="1" thickTop="1" thickBot="1">
      <c r="A15" s="19" t="s">
        <v>54</v>
      </c>
      <c r="B15" s="20" t="s">
        <v>41</v>
      </c>
      <c r="C15" s="20" t="s">
        <v>42</v>
      </c>
      <c r="D15" s="21">
        <v>7</v>
      </c>
      <c r="E15" s="20" t="s">
        <v>55</v>
      </c>
      <c r="F15" s="20" t="s">
        <v>44</v>
      </c>
      <c r="G15" s="19" t="s">
        <v>45</v>
      </c>
      <c r="H15" s="19" t="s">
        <v>46</v>
      </c>
      <c r="I15" s="19" t="s">
        <v>47</v>
      </c>
      <c r="J15" s="22">
        <v>25617584</v>
      </c>
      <c r="K15" s="5">
        <v>6</v>
      </c>
      <c r="L15" s="22">
        <f>+Tabla21[[#This Row],[VALOR UNITARIO]]*Tabla21[[#This Row],[META_NORTE]]</f>
        <v>153705504</v>
      </c>
      <c r="M15" s="38">
        <v>0</v>
      </c>
      <c r="N15" s="39">
        <v>0</v>
      </c>
      <c r="O15" s="39">
        <v>0</v>
      </c>
      <c r="P15" s="39">
        <v>0</v>
      </c>
      <c r="Q15" s="39">
        <v>0</v>
      </c>
      <c r="R15" s="39">
        <v>0</v>
      </c>
      <c r="S15" s="39">
        <v>6</v>
      </c>
      <c r="T15" s="40">
        <v>0</v>
      </c>
      <c r="U15" s="28">
        <f>+Tabla21[[#This Row],[META_USAQUEN]]+Tabla21[[#This Row],[META_ENGATIVA]]+Tabla21[[#This Row],[META_SUBA]]+Tabla21[[#This Row],[META_CHAPINERO]]+Tabla21[[#This Row],[META_BARRIOS_UNIDOS]]+Tabla21[[#This Row],[META_TEUSAQUILLO]]+Tabla21[[#This Row],[META_SUBRED]]+Tabla21[[#This Row],[META_DISTRITO]]</f>
        <v>6</v>
      </c>
      <c r="V15" s="29">
        <f>+Tabla21[[#This Row],[META_NORTE]]-Tabla21[[#This Row],[META_TOTAL]]</f>
        <v>0</v>
      </c>
      <c r="W15" s="30">
        <f>+Tabla21[[#This Row],[VALOR UNITARIO]]*Tabla21[[#This Row],[META_USAQUEN]]</f>
        <v>0</v>
      </c>
      <c r="X15" s="31">
        <f>+Tabla21[[#This Row],[META_ENGATIVA]]*Tabla21[[#This Row],[VALOR UNITARIO]]</f>
        <v>0</v>
      </c>
      <c r="Y15" s="31">
        <f>+Tabla21[[#This Row],[META_SUBA]]*Tabla21[[#This Row],[VALOR UNITARIO]]</f>
        <v>0</v>
      </c>
      <c r="Z15" s="31">
        <f>+Tabla21[[#This Row],[META_CHAPINERO]]*Tabla21[[#This Row],[VALOR UNITARIO]]</f>
        <v>0</v>
      </c>
      <c r="AA15" s="31">
        <f>+Tabla21[[#This Row],[META_BARRIOS_UNIDOS]]*Tabla21[[#This Row],[VALOR UNITARIO]]</f>
        <v>0</v>
      </c>
      <c r="AB15" s="31">
        <f>+Tabla21[[#This Row],[META_TEUSAQUILLO]]*Tabla21[[#This Row],[VALOR UNITARIO]]</f>
        <v>0</v>
      </c>
      <c r="AC15" s="31">
        <f>+Tabla21[[#This Row],[META_SUBRED]]*Tabla21[[#This Row],[VALOR UNITARIO]]</f>
        <v>153705504</v>
      </c>
      <c r="AD15" s="32">
        <f>+Tabla21[[#This Row],[META_DISTRITO]]*Tabla21[[#This Row],[VALOR UNITARIO]]</f>
        <v>0</v>
      </c>
      <c r="AE15" s="30">
        <f>SUM(Tabla21[[#This Row],[$_USAQUEN]:[$_DISTRITO]])</f>
        <v>153705504</v>
      </c>
      <c r="AF15" s="32">
        <f>+Tabla21[[#This Row],[$_NORTE]]-Tabla21[[#This Row],[$_TOTAL]]</f>
        <v>0</v>
      </c>
    </row>
    <row r="16" spans="1:32" ht="90.75" hidden="1" thickTop="1" thickBot="1">
      <c r="A16" s="19" t="s">
        <v>54</v>
      </c>
      <c r="B16" s="20" t="s">
        <v>41</v>
      </c>
      <c r="C16" s="20" t="s">
        <v>42</v>
      </c>
      <c r="D16" s="21">
        <v>8</v>
      </c>
      <c r="E16" s="20" t="s">
        <v>56</v>
      </c>
      <c r="F16" s="20" t="s">
        <v>44</v>
      </c>
      <c r="G16" s="19" t="s">
        <v>45</v>
      </c>
      <c r="H16" s="19" t="s">
        <v>46</v>
      </c>
      <c r="I16" s="19" t="s">
        <v>47</v>
      </c>
      <c r="J16" s="22">
        <v>9098064</v>
      </c>
      <c r="K16" s="5">
        <v>6</v>
      </c>
      <c r="L16" s="22">
        <f>+Tabla21[[#This Row],[VALOR UNITARIO]]*Tabla21[[#This Row],[META_NORTE]]</f>
        <v>54588384</v>
      </c>
      <c r="M16" s="38">
        <v>0</v>
      </c>
      <c r="N16" s="39">
        <v>0</v>
      </c>
      <c r="O16" s="39">
        <v>0</v>
      </c>
      <c r="P16" s="39">
        <v>0</v>
      </c>
      <c r="Q16" s="39">
        <v>0</v>
      </c>
      <c r="R16" s="39">
        <v>0</v>
      </c>
      <c r="S16" s="39">
        <v>6</v>
      </c>
      <c r="T16" s="40">
        <v>0</v>
      </c>
      <c r="U16" s="28">
        <f>+Tabla21[[#This Row],[META_USAQUEN]]+Tabla21[[#This Row],[META_ENGATIVA]]+Tabla21[[#This Row],[META_SUBA]]+Tabla21[[#This Row],[META_CHAPINERO]]+Tabla21[[#This Row],[META_BARRIOS_UNIDOS]]+Tabla21[[#This Row],[META_TEUSAQUILLO]]+Tabla21[[#This Row],[META_SUBRED]]+Tabla21[[#This Row],[META_DISTRITO]]</f>
        <v>6</v>
      </c>
      <c r="V16" s="29">
        <f>+Tabla21[[#This Row],[META_NORTE]]-Tabla21[[#This Row],[META_TOTAL]]</f>
        <v>0</v>
      </c>
      <c r="W16" s="30">
        <f>+Tabla21[[#This Row],[VALOR UNITARIO]]*Tabla21[[#This Row],[META_USAQUEN]]</f>
        <v>0</v>
      </c>
      <c r="X16" s="31">
        <f>+Tabla21[[#This Row],[META_ENGATIVA]]*Tabla21[[#This Row],[VALOR UNITARIO]]</f>
        <v>0</v>
      </c>
      <c r="Y16" s="31">
        <f>+Tabla21[[#This Row],[META_SUBA]]*Tabla21[[#This Row],[VALOR UNITARIO]]</f>
        <v>0</v>
      </c>
      <c r="Z16" s="31">
        <f>+Tabla21[[#This Row],[META_CHAPINERO]]*Tabla21[[#This Row],[VALOR UNITARIO]]</f>
        <v>0</v>
      </c>
      <c r="AA16" s="31">
        <f>+Tabla21[[#This Row],[META_BARRIOS_UNIDOS]]*Tabla21[[#This Row],[VALOR UNITARIO]]</f>
        <v>0</v>
      </c>
      <c r="AB16" s="31">
        <f>+Tabla21[[#This Row],[META_TEUSAQUILLO]]*Tabla21[[#This Row],[VALOR UNITARIO]]</f>
        <v>0</v>
      </c>
      <c r="AC16" s="31">
        <f>+Tabla21[[#This Row],[META_SUBRED]]*Tabla21[[#This Row],[VALOR UNITARIO]]</f>
        <v>54588384</v>
      </c>
      <c r="AD16" s="32">
        <f>+Tabla21[[#This Row],[META_DISTRITO]]*Tabla21[[#This Row],[VALOR UNITARIO]]</f>
        <v>0</v>
      </c>
      <c r="AE16" s="30">
        <f>SUM(Tabla21[[#This Row],[$_USAQUEN]:[$_DISTRITO]])</f>
        <v>54588384</v>
      </c>
      <c r="AF16" s="32">
        <f>+Tabla21[[#This Row],[$_NORTE]]-Tabla21[[#This Row],[$_TOTAL]]</f>
        <v>0</v>
      </c>
    </row>
    <row r="17" spans="1:32" ht="90.75" hidden="1" thickTop="1" thickBot="1">
      <c r="A17" s="19" t="s">
        <v>54</v>
      </c>
      <c r="B17" s="20" t="s">
        <v>41</v>
      </c>
      <c r="C17" s="20" t="s">
        <v>42</v>
      </c>
      <c r="D17" s="21">
        <v>9</v>
      </c>
      <c r="E17" s="20" t="s">
        <v>57</v>
      </c>
      <c r="F17" s="20" t="s">
        <v>44</v>
      </c>
      <c r="G17" s="19" t="s">
        <v>45</v>
      </c>
      <c r="H17" s="19" t="s">
        <v>46</v>
      </c>
      <c r="I17" s="19" t="s">
        <v>47</v>
      </c>
      <c r="J17" s="22">
        <v>28674928</v>
      </c>
      <c r="K17" s="5">
        <v>6</v>
      </c>
      <c r="L17" s="22">
        <f>+Tabla21[[#This Row],[VALOR UNITARIO]]*Tabla21[[#This Row],[META_NORTE]]</f>
        <v>172049568</v>
      </c>
      <c r="M17" s="38">
        <v>0</v>
      </c>
      <c r="N17" s="39">
        <v>0</v>
      </c>
      <c r="O17" s="39">
        <v>0</v>
      </c>
      <c r="P17" s="39">
        <v>0</v>
      </c>
      <c r="Q17" s="39">
        <v>0</v>
      </c>
      <c r="R17" s="39">
        <v>0</v>
      </c>
      <c r="S17" s="39">
        <v>6</v>
      </c>
      <c r="T17" s="40">
        <v>0</v>
      </c>
      <c r="U17" s="28">
        <f>+Tabla21[[#This Row],[META_USAQUEN]]+Tabla21[[#This Row],[META_ENGATIVA]]+Tabla21[[#This Row],[META_SUBA]]+Tabla21[[#This Row],[META_CHAPINERO]]+Tabla21[[#This Row],[META_BARRIOS_UNIDOS]]+Tabla21[[#This Row],[META_TEUSAQUILLO]]+Tabla21[[#This Row],[META_SUBRED]]+Tabla21[[#This Row],[META_DISTRITO]]</f>
        <v>6</v>
      </c>
      <c r="V17" s="29">
        <f>+Tabla21[[#This Row],[META_NORTE]]-Tabla21[[#This Row],[META_TOTAL]]</f>
        <v>0</v>
      </c>
      <c r="W17" s="30">
        <f>+Tabla21[[#This Row],[VALOR UNITARIO]]*Tabla21[[#This Row],[META_USAQUEN]]</f>
        <v>0</v>
      </c>
      <c r="X17" s="31">
        <f>+Tabla21[[#This Row],[META_ENGATIVA]]*Tabla21[[#This Row],[VALOR UNITARIO]]</f>
        <v>0</v>
      </c>
      <c r="Y17" s="31">
        <f>+Tabla21[[#This Row],[META_SUBA]]*Tabla21[[#This Row],[VALOR UNITARIO]]</f>
        <v>0</v>
      </c>
      <c r="Z17" s="31">
        <f>+Tabla21[[#This Row],[META_CHAPINERO]]*Tabla21[[#This Row],[VALOR UNITARIO]]</f>
        <v>0</v>
      </c>
      <c r="AA17" s="31">
        <f>+Tabla21[[#This Row],[META_BARRIOS_UNIDOS]]*Tabla21[[#This Row],[VALOR UNITARIO]]</f>
        <v>0</v>
      </c>
      <c r="AB17" s="31">
        <f>+Tabla21[[#This Row],[META_TEUSAQUILLO]]*Tabla21[[#This Row],[VALOR UNITARIO]]</f>
        <v>0</v>
      </c>
      <c r="AC17" s="31">
        <f>+Tabla21[[#This Row],[META_SUBRED]]*Tabla21[[#This Row],[VALOR UNITARIO]]</f>
        <v>172049568</v>
      </c>
      <c r="AD17" s="32">
        <f>+Tabla21[[#This Row],[META_DISTRITO]]*Tabla21[[#This Row],[VALOR UNITARIO]]</f>
        <v>0</v>
      </c>
      <c r="AE17" s="30">
        <f>SUM(Tabla21[[#This Row],[$_USAQUEN]:[$_DISTRITO]])</f>
        <v>172049568</v>
      </c>
      <c r="AF17" s="32">
        <f>+Tabla21[[#This Row],[$_NORTE]]-Tabla21[[#This Row],[$_TOTAL]]</f>
        <v>0</v>
      </c>
    </row>
    <row r="18" spans="1:32" ht="90.75" hidden="1" thickTop="1" thickBot="1">
      <c r="A18" s="19" t="s">
        <v>54</v>
      </c>
      <c r="B18" s="20" t="s">
        <v>41</v>
      </c>
      <c r="C18" s="20" t="s">
        <v>42</v>
      </c>
      <c r="D18" s="21">
        <v>10</v>
      </c>
      <c r="E18" s="20" t="s">
        <v>58</v>
      </c>
      <c r="F18" s="20" t="s">
        <v>44</v>
      </c>
      <c r="G18" s="19" t="s">
        <v>45</v>
      </c>
      <c r="H18" s="19" t="s">
        <v>46</v>
      </c>
      <c r="I18" s="19" t="s">
        <v>47</v>
      </c>
      <c r="J18" s="22">
        <v>13092336</v>
      </c>
      <c r="K18" s="5">
        <v>6</v>
      </c>
      <c r="L18" s="22">
        <f>+Tabla21[[#This Row],[VALOR UNITARIO]]*Tabla21[[#This Row],[META_NORTE]]</f>
        <v>78554016</v>
      </c>
      <c r="M18" s="38">
        <v>0</v>
      </c>
      <c r="N18" s="39">
        <v>0</v>
      </c>
      <c r="O18" s="39">
        <v>0</v>
      </c>
      <c r="P18" s="39">
        <v>0</v>
      </c>
      <c r="Q18" s="39">
        <v>0</v>
      </c>
      <c r="R18" s="39">
        <v>0</v>
      </c>
      <c r="S18" s="39">
        <v>6</v>
      </c>
      <c r="T18" s="40">
        <v>0</v>
      </c>
      <c r="U18" s="28">
        <f>+Tabla21[[#This Row],[META_USAQUEN]]+Tabla21[[#This Row],[META_ENGATIVA]]+Tabla21[[#This Row],[META_SUBA]]+Tabla21[[#This Row],[META_CHAPINERO]]+Tabla21[[#This Row],[META_BARRIOS_UNIDOS]]+Tabla21[[#This Row],[META_TEUSAQUILLO]]+Tabla21[[#This Row],[META_SUBRED]]+Tabla21[[#This Row],[META_DISTRITO]]</f>
        <v>6</v>
      </c>
      <c r="V18" s="29">
        <f>+Tabla21[[#This Row],[META_NORTE]]-Tabla21[[#This Row],[META_TOTAL]]</f>
        <v>0</v>
      </c>
      <c r="W18" s="30">
        <f>+Tabla21[[#This Row],[VALOR UNITARIO]]*Tabla21[[#This Row],[META_USAQUEN]]</f>
        <v>0</v>
      </c>
      <c r="X18" s="31">
        <f>+Tabla21[[#This Row],[META_ENGATIVA]]*Tabla21[[#This Row],[VALOR UNITARIO]]</f>
        <v>0</v>
      </c>
      <c r="Y18" s="31">
        <f>+Tabla21[[#This Row],[META_SUBA]]*Tabla21[[#This Row],[VALOR UNITARIO]]</f>
        <v>0</v>
      </c>
      <c r="Z18" s="31">
        <f>+Tabla21[[#This Row],[META_CHAPINERO]]*Tabla21[[#This Row],[VALOR UNITARIO]]</f>
        <v>0</v>
      </c>
      <c r="AA18" s="31">
        <f>+Tabla21[[#This Row],[META_BARRIOS_UNIDOS]]*Tabla21[[#This Row],[VALOR UNITARIO]]</f>
        <v>0</v>
      </c>
      <c r="AB18" s="31">
        <f>+Tabla21[[#This Row],[META_TEUSAQUILLO]]*Tabla21[[#This Row],[VALOR UNITARIO]]</f>
        <v>0</v>
      </c>
      <c r="AC18" s="31">
        <f>+Tabla21[[#This Row],[META_SUBRED]]*Tabla21[[#This Row],[VALOR UNITARIO]]</f>
        <v>78554016</v>
      </c>
      <c r="AD18" s="32">
        <f>+Tabla21[[#This Row],[META_DISTRITO]]*Tabla21[[#This Row],[VALOR UNITARIO]]</f>
        <v>0</v>
      </c>
      <c r="AE18" s="30">
        <f>SUM(Tabla21[[#This Row],[$_USAQUEN]:[$_DISTRITO]])</f>
        <v>78554016</v>
      </c>
      <c r="AF18" s="32">
        <f>+Tabla21[[#This Row],[$_NORTE]]-Tabla21[[#This Row],[$_TOTAL]]</f>
        <v>0</v>
      </c>
    </row>
    <row r="19" spans="1:32" ht="90.75" hidden="1" thickTop="1" thickBot="1">
      <c r="A19" s="19" t="s">
        <v>54</v>
      </c>
      <c r="B19" s="20" t="s">
        <v>41</v>
      </c>
      <c r="C19" s="20" t="s">
        <v>42</v>
      </c>
      <c r="D19" s="21">
        <v>11</v>
      </c>
      <c r="E19" s="20" t="s">
        <v>59</v>
      </c>
      <c r="F19" s="20" t="s">
        <v>44</v>
      </c>
      <c r="G19" s="19" t="s">
        <v>45</v>
      </c>
      <c r="H19" s="19" t="s">
        <v>46</v>
      </c>
      <c r="I19" s="19" t="s">
        <v>47</v>
      </c>
      <c r="J19" s="22">
        <v>29389952</v>
      </c>
      <c r="K19" s="5">
        <v>6</v>
      </c>
      <c r="L19" s="22">
        <f>+Tabla21[[#This Row],[VALOR UNITARIO]]*Tabla21[[#This Row],[META_NORTE]]</f>
        <v>176339712</v>
      </c>
      <c r="M19" s="38">
        <v>0</v>
      </c>
      <c r="N19" s="39">
        <v>0</v>
      </c>
      <c r="O19" s="39">
        <v>0</v>
      </c>
      <c r="P19" s="39">
        <v>0</v>
      </c>
      <c r="Q19" s="39">
        <v>0</v>
      </c>
      <c r="R19" s="39">
        <v>0</v>
      </c>
      <c r="S19" s="39">
        <v>6</v>
      </c>
      <c r="T19" s="40">
        <v>0</v>
      </c>
      <c r="U19" s="28">
        <f>+Tabla21[[#This Row],[META_USAQUEN]]+Tabla21[[#This Row],[META_ENGATIVA]]+Tabla21[[#This Row],[META_SUBA]]+Tabla21[[#This Row],[META_CHAPINERO]]+Tabla21[[#This Row],[META_BARRIOS_UNIDOS]]+Tabla21[[#This Row],[META_TEUSAQUILLO]]+Tabla21[[#This Row],[META_SUBRED]]+Tabla21[[#This Row],[META_DISTRITO]]</f>
        <v>6</v>
      </c>
      <c r="V19" s="29">
        <f>+Tabla21[[#This Row],[META_NORTE]]-Tabla21[[#This Row],[META_TOTAL]]</f>
        <v>0</v>
      </c>
      <c r="W19" s="30">
        <f>+Tabla21[[#This Row],[VALOR UNITARIO]]*Tabla21[[#This Row],[META_USAQUEN]]</f>
        <v>0</v>
      </c>
      <c r="X19" s="31">
        <f>+Tabla21[[#This Row],[META_ENGATIVA]]*Tabla21[[#This Row],[VALOR UNITARIO]]</f>
        <v>0</v>
      </c>
      <c r="Y19" s="31">
        <f>+Tabla21[[#This Row],[META_SUBA]]*Tabla21[[#This Row],[VALOR UNITARIO]]</f>
        <v>0</v>
      </c>
      <c r="Z19" s="31">
        <f>+Tabla21[[#This Row],[META_CHAPINERO]]*Tabla21[[#This Row],[VALOR UNITARIO]]</f>
        <v>0</v>
      </c>
      <c r="AA19" s="31">
        <f>+Tabla21[[#This Row],[META_BARRIOS_UNIDOS]]*Tabla21[[#This Row],[VALOR UNITARIO]]</f>
        <v>0</v>
      </c>
      <c r="AB19" s="31">
        <f>+Tabla21[[#This Row],[META_TEUSAQUILLO]]*Tabla21[[#This Row],[VALOR UNITARIO]]</f>
        <v>0</v>
      </c>
      <c r="AC19" s="31">
        <f>+Tabla21[[#This Row],[META_SUBRED]]*Tabla21[[#This Row],[VALOR UNITARIO]]</f>
        <v>176339712</v>
      </c>
      <c r="AD19" s="32">
        <f>+Tabla21[[#This Row],[META_DISTRITO]]*Tabla21[[#This Row],[VALOR UNITARIO]]</f>
        <v>0</v>
      </c>
      <c r="AE19" s="30">
        <f>SUM(Tabla21[[#This Row],[$_USAQUEN]:[$_DISTRITO]])</f>
        <v>176339712</v>
      </c>
      <c r="AF19" s="32">
        <f>+Tabla21[[#This Row],[$_NORTE]]-Tabla21[[#This Row],[$_TOTAL]]</f>
        <v>0</v>
      </c>
    </row>
    <row r="20" spans="1:32" ht="90.75" hidden="1" thickTop="1" thickBot="1">
      <c r="A20" s="19" t="s">
        <v>54</v>
      </c>
      <c r="B20" s="20" t="s">
        <v>41</v>
      </c>
      <c r="C20" s="20" t="s">
        <v>60</v>
      </c>
      <c r="D20" s="21">
        <v>12</v>
      </c>
      <c r="E20" s="20" t="s">
        <v>61</v>
      </c>
      <c r="F20" s="20" t="s">
        <v>44</v>
      </c>
      <c r="G20" s="19" t="s">
        <v>45</v>
      </c>
      <c r="H20" s="19" t="s">
        <v>46</v>
      </c>
      <c r="I20" s="19" t="s">
        <v>47</v>
      </c>
      <c r="J20" s="22">
        <v>100029392</v>
      </c>
      <c r="K20" s="5">
        <v>6</v>
      </c>
      <c r="L20" s="22">
        <f>+Tabla21[[#This Row],[VALOR UNITARIO]]*Tabla21[[#This Row],[META_NORTE]]</f>
        <v>600176352</v>
      </c>
      <c r="M20" s="38">
        <v>0</v>
      </c>
      <c r="N20" s="39">
        <v>0</v>
      </c>
      <c r="O20" s="39">
        <v>0</v>
      </c>
      <c r="P20" s="39">
        <v>0</v>
      </c>
      <c r="Q20" s="39">
        <v>0</v>
      </c>
      <c r="R20" s="39">
        <v>0</v>
      </c>
      <c r="S20" s="39">
        <v>6</v>
      </c>
      <c r="T20" s="40">
        <v>0</v>
      </c>
      <c r="U20" s="28">
        <f>+Tabla21[[#This Row],[META_USAQUEN]]+Tabla21[[#This Row],[META_ENGATIVA]]+Tabla21[[#This Row],[META_SUBA]]+Tabla21[[#This Row],[META_CHAPINERO]]+Tabla21[[#This Row],[META_BARRIOS_UNIDOS]]+Tabla21[[#This Row],[META_TEUSAQUILLO]]+Tabla21[[#This Row],[META_SUBRED]]+Tabla21[[#This Row],[META_DISTRITO]]</f>
        <v>6</v>
      </c>
      <c r="V20" s="29">
        <f>+Tabla21[[#This Row],[META_NORTE]]-Tabla21[[#This Row],[META_TOTAL]]</f>
        <v>0</v>
      </c>
      <c r="W20" s="30">
        <f>+Tabla21[[#This Row],[VALOR UNITARIO]]*Tabla21[[#This Row],[META_USAQUEN]]</f>
        <v>0</v>
      </c>
      <c r="X20" s="31">
        <f>+Tabla21[[#This Row],[META_ENGATIVA]]*Tabla21[[#This Row],[VALOR UNITARIO]]</f>
        <v>0</v>
      </c>
      <c r="Y20" s="31">
        <f>+Tabla21[[#This Row],[META_SUBA]]*Tabla21[[#This Row],[VALOR UNITARIO]]</f>
        <v>0</v>
      </c>
      <c r="Z20" s="31">
        <f>+Tabla21[[#This Row],[META_CHAPINERO]]*Tabla21[[#This Row],[VALOR UNITARIO]]</f>
        <v>0</v>
      </c>
      <c r="AA20" s="31">
        <f>+Tabla21[[#This Row],[META_BARRIOS_UNIDOS]]*Tabla21[[#This Row],[VALOR UNITARIO]]</f>
        <v>0</v>
      </c>
      <c r="AB20" s="31">
        <f>+Tabla21[[#This Row],[META_TEUSAQUILLO]]*Tabla21[[#This Row],[VALOR UNITARIO]]</f>
        <v>0</v>
      </c>
      <c r="AC20" s="31">
        <f>+Tabla21[[#This Row],[META_SUBRED]]*Tabla21[[#This Row],[VALOR UNITARIO]]</f>
        <v>600176352</v>
      </c>
      <c r="AD20" s="32">
        <f>+Tabla21[[#This Row],[META_DISTRITO]]*Tabla21[[#This Row],[VALOR UNITARIO]]</f>
        <v>0</v>
      </c>
      <c r="AE20" s="30">
        <f>SUM(Tabla21[[#This Row],[$_USAQUEN]:[$_DISTRITO]])</f>
        <v>600176352</v>
      </c>
      <c r="AF20" s="32">
        <f>+Tabla21[[#This Row],[$_NORTE]]-Tabla21[[#This Row],[$_TOTAL]]</f>
        <v>0</v>
      </c>
    </row>
    <row r="21" spans="1:32" ht="90.75" hidden="1" thickTop="1" thickBot="1">
      <c r="A21" s="19" t="s">
        <v>54</v>
      </c>
      <c r="B21" s="20" t="s">
        <v>41</v>
      </c>
      <c r="C21" s="20" t="s">
        <v>60</v>
      </c>
      <c r="D21" s="21">
        <v>13</v>
      </c>
      <c r="E21" s="20" t="s">
        <v>62</v>
      </c>
      <c r="F21" s="20" t="s">
        <v>44</v>
      </c>
      <c r="G21" s="19" t="s">
        <v>45</v>
      </c>
      <c r="H21" s="19" t="s">
        <v>46</v>
      </c>
      <c r="I21" s="19" t="s">
        <v>47</v>
      </c>
      <c r="J21" s="22">
        <v>29833760</v>
      </c>
      <c r="K21" s="5">
        <v>6</v>
      </c>
      <c r="L21" s="22">
        <f>+Tabla21[[#This Row],[VALOR UNITARIO]]*Tabla21[[#This Row],[META_NORTE]]</f>
        <v>179002560</v>
      </c>
      <c r="M21" s="38">
        <v>0</v>
      </c>
      <c r="N21" s="39">
        <v>0</v>
      </c>
      <c r="O21" s="39">
        <v>0</v>
      </c>
      <c r="P21" s="39">
        <v>0</v>
      </c>
      <c r="Q21" s="39">
        <v>0</v>
      </c>
      <c r="R21" s="39">
        <v>0</v>
      </c>
      <c r="S21" s="39">
        <v>6</v>
      </c>
      <c r="T21" s="40">
        <v>0</v>
      </c>
      <c r="U21" s="28">
        <f>+Tabla21[[#This Row],[META_USAQUEN]]+Tabla21[[#This Row],[META_ENGATIVA]]+Tabla21[[#This Row],[META_SUBA]]+Tabla21[[#This Row],[META_CHAPINERO]]+Tabla21[[#This Row],[META_BARRIOS_UNIDOS]]+Tabla21[[#This Row],[META_TEUSAQUILLO]]+Tabla21[[#This Row],[META_SUBRED]]+Tabla21[[#This Row],[META_DISTRITO]]</f>
        <v>6</v>
      </c>
      <c r="V21" s="29">
        <f>+Tabla21[[#This Row],[META_NORTE]]-Tabla21[[#This Row],[META_TOTAL]]</f>
        <v>0</v>
      </c>
      <c r="W21" s="30">
        <f>+Tabla21[[#This Row],[VALOR UNITARIO]]*Tabla21[[#This Row],[META_USAQUEN]]</f>
        <v>0</v>
      </c>
      <c r="X21" s="31">
        <f>+Tabla21[[#This Row],[META_ENGATIVA]]*Tabla21[[#This Row],[VALOR UNITARIO]]</f>
        <v>0</v>
      </c>
      <c r="Y21" s="31">
        <f>+Tabla21[[#This Row],[META_SUBA]]*Tabla21[[#This Row],[VALOR UNITARIO]]</f>
        <v>0</v>
      </c>
      <c r="Z21" s="31">
        <f>+Tabla21[[#This Row],[META_CHAPINERO]]*Tabla21[[#This Row],[VALOR UNITARIO]]</f>
        <v>0</v>
      </c>
      <c r="AA21" s="31">
        <f>+Tabla21[[#This Row],[META_BARRIOS_UNIDOS]]*Tabla21[[#This Row],[VALOR UNITARIO]]</f>
        <v>0</v>
      </c>
      <c r="AB21" s="31">
        <f>+Tabla21[[#This Row],[META_TEUSAQUILLO]]*Tabla21[[#This Row],[VALOR UNITARIO]]</f>
        <v>0</v>
      </c>
      <c r="AC21" s="31">
        <f>+Tabla21[[#This Row],[META_SUBRED]]*Tabla21[[#This Row],[VALOR UNITARIO]]</f>
        <v>179002560</v>
      </c>
      <c r="AD21" s="32">
        <f>+Tabla21[[#This Row],[META_DISTRITO]]*Tabla21[[#This Row],[VALOR UNITARIO]]</f>
        <v>0</v>
      </c>
      <c r="AE21" s="30">
        <f>SUM(Tabla21[[#This Row],[$_USAQUEN]:[$_DISTRITO]])</f>
        <v>179002560</v>
      </c>
      <c r="AF21" s="32">
        <f>+Tabla21[[#This Row],[$_NORTE]]-Tabla21[[#This Row],[$_TOTAL]]</f>
        <v>0</v>
      </c>
    </row>
    <row r="22" spans="1:32" ht="90.75" hidden="1" thickTop="1" thickBot="1">
      <c r="A22" s="19" t="s">
        <v>54</v>
      </c>
      <c r="B22" s="20" t="s">
        <v>41</v>
      </c>
      <c r="C22" s="20" t="s">
        <v>60</v>
      </c>
      <c r="D22" s="21">
        <v>14</v>
      </c>
      <c r="E22" s="20" t="s">
        <v>63</v>
      </c>
      <c r="F22" s="20" t="s">
        <v>44</v>
      </c>
      <c r="G22" s="19" t="s">
        <v>45</v>
      </c>
      <c r="H22" s="19" t="s">
        <v>46</v>
      </c>
      <c r="I22" s="19" t="s">
        <v>47</v>
      </c>
      <c r="J22" s="22">
        <v>54021296</v>
      </c>
      <c r="K22" s="5">
        <v>6.000000055533655</v>
      </c>
      <c r="L22" s="22">
        <f>+Tabla21[[#This Row],[VALOR UNITARIO]]*Tabla21[[#This Row],[META_NORTE]]</f>
        <v>324127779</v>
      </c>
      <c r="M22" s="38">
        <v>0</v>
      </c>
      <c r="N22" s="39">
        <v>0</v>
      </c>
      <c r="O22" s="39">
        <v>0</v>
      </c>
      <c r="P22" s="39">
        <v>0</v>
      </c>
      <c r="Q22" s="39">
        <v>0</v>
      </c>
      <c r="R22" s="39">
        <v>0</v>
      </c>
      <c r="S22" s="39">
        <v>6</v>
      </c>
      <c r="T22" s="40">
        <v>0</v>
      </c>
      <c r="U22" s="28">
        <f>+Tabla21[[#This Row],[META_USAQUEN]]+Tabla21[[#This Row],[META_ENGATIVA]]+Tabla21[[#This Row],[META_SUBA]]+Tabla21[[#This Row],[META_CHAPINERO]]+Tabla21[[#This Row],[META_BARRIOS_UNIDOS]]+Tabla21[[#This Row],[META_TEUSAQUILLO]]+Tabla21[[#This Row],[META_SUBRED]]+Tabla21[[#This Row],[META_DISTRITO]]</f>
        <v>6</v>
      </c>
      <c r="V22" s="29">
        <f>+Tabla21[[#This Row],[META_NORTE]]-Tabla21[[#This Row],[META_TOTAL]]</f>
        <v>5.5533655007877769E-8</v>
      </c>
      <c r="W22" s="30">
        <f>+Tabla21[[#This Row],[VALOR UNITARIO]]*Tabla21[[#This Row],[META_USAQUEN]]</f>
        <v>0</v>
      </c>
      <c r="X22" s="31">
        <f>+Tabla21[[#This Row],[META_ENGATIVA]]*Tabla21[[#This Row],[VALOR UNITARIO]]</f>
        <v>0</v>
      </c>
      <c r="Y22" s="31">
        <f>+Tabla21[[#This Row],[META_SUBA]]*Tabla21[[#This Row],[VALOR UNITARIO]]</f>
        <v>0</v>
      </c>
      <c r="Z22" s="31">
        <f>+Tabla21[[#This Row],[META_CHAPINERO]]*Tabla21[[#This Row],[VALOR UNITARIO]]</f>
        <v>0</v>
      </c>
      <c r="AA22" s="31">
        <f>+Tabla21[[#This Row],[META_BARRIOS_UNIDOS]]*Tabla21[[#This Row],[VALOR UNITARIO]]</f>
        <v>0</v>
      </c>
      <c r="AB22" s="31">
        <f>+Tabla21[[#This Row],[META_TEUSAQUILLO]]*Tabla21[[#This Row],[VALOR UNITARIO]]</f>
        <v>0</v>
      </c>
      <c r="AC22" s="31">
        <f>+Tabla21[[#This Row],[META_SUBRED]]*Tabla21[[#This Row],[VALOR UNITARIO]]</f>
        <v>324127776</v>
      </c>
      <c r="AD22" s="32">
        <f>+Tabla21[[#This Row],[META_DISTRITO]]*Tabla21[[#This Row],[VALOR UNITARIO]]</f>
        <v>0</v>
      </c>
      <c r="AE22" s="30">
        <f>SUM(Tabla21[[#This Row],[$_USAQUEN]:[$_DISTRITO]])</f>
        <v>324127776</v>
      </c>
      <c r="AF22" s="32">
        <f>+Tabla21[[#This Row],[$_NORTE]]-Tabla21[[#This Row],[$_TOTAL]]</f>
        <v>3</v>
      </c>
    </row>
    <row r="23" spans="1:32" ht="90.75" hidden="1" thickTop="1" thickBot="1">
      <c r="A23" s="19" t="s">
        <v>54</v>
      </c>
      <c r="B23" s="20" t="s">
        <v>41</v>
      </c>
      <c r="C23" s="20" t="s">
        <v>60</v>
      </c>
      <c r="D23" s="21">
        <v>15</v>
      </c>
      <c r="E23" s="20" t="s">
        <v>64</v>
      </c>
      <c r="F23" s="20" t="s">
        <v>44</v>
      </c>
      <c r="G23" s="19" t="s">
        <v>45</v>
      </c>
      <c r="H23" s="19" t="s">
        <v>46</v>
      </c>
      <c r="I23" s="19" t="s">
        <v>65</v>
      </c>
      <c r="J23" s="22">
        <v>5621568</v>
      </c>
      <c r="K23" s="5">
        <v>6</v>
      </c>
      <c r="L23" s="22">
        <f>+Tabla21[[#This Row],[VALOR UNITARIO]]*Tabla21[[#This Row],[META_NORTE]]</f>
        <v>33729408</v>
      </c>
      <c r="M23" s="38">
        <v>0</v>
      </c>
      <c r="N23" s="39">
        <v>0</v>
      </c>
      <c r="O23" s="39">
        <v>0</v>
      </c>
      <c r="P23" s="39">
        <v>0</v>
      </c>
      <c r="Q23" s="39">
        <v>0</v>
      </c>
      <c r="R23" s="39">
        <v>0</v>
      </c>
      <c r="S23" s="39">
        <v>6</v>
      </c>
      <c r="T23" s="40">
        <v>0</v>
      </c>
      <c r="U23" s="28">
        <f>+Tabla21[[#This Row],[META_USAQUEN]]+Tabla21[[#This Row],[META_ENGATIVA]]+Tabla21[[#This Row],[META_SUBA]]+Tabla21[[#This Row],[META_CHAPINERO]]+Tabla21[[#This Row],[META_BARRIOS_UNIDOS]]+Tabla21[[#This Row],[META_TEUSAQUILLO]]+Tabla21[[#This Row],[META_SUBRED]]+Tabla21[[#This Row],[META_DISTRITO]]</f>
        <v>6</v>
      </c>
      <c r="V23" s="29">
        <f>+Tabla21[[#This Row],[META_NORTE]]-Tabla21[[#This Row],[META_TOTAL]]</f>
        <v>0</v>
      </c>
      <c r="W23" s="30">
        <f>+Tabla21[[#This Row],[VALOR UNITARIO]]*Tabla21[[#This Row],[META_USAQUEN]]</f>
        <v>0</v>
      </c>
      <c r="X23" s="31">
        <f>+Tabla21[[#This Row],[META_ENGATIVA]]*Tabla21[[#This Row],[VALOR UNITARIO]]</f>
        <v>0</v>
      </c>
      <c r="Y23" s="31">
        <f>+Tabla21[[#This Row],[META_SUBA]]*Tabla21[[#This Row],[VALOR UNITARIO]]</f>
        <v>0</v>
      </c>
      <c r="Z23" s="31">
        <f>+Tabla21[[#This Row],[META_CHAPINERO]]*Tabla21[[#This Row],[VALOR UNITARIO]]</f>
        <v>0</v>
      </c>
      <c r="AA23" s="31">
        <f>+Tabla21[[#This Row],[META_BARRIOS_UNIDOS]]*Tabla21[[#This Row],[VALOR UNITARIO]]</f>
        <v>0</v>
      </c>
      <c r="AB23" s="31">
        <f>+Tabla21[[#This Row],[META_TEUSAQUILLO]]*Tabla21[[#This Row],[VALOR UNITARIO]]</f>
        <v>0</v>
      </c>
      <c r="AC23" s="31">
        <f>+Tabla21[[#This Row],[META_SUBRED]]*Tabla21[[#This Row],[VALOR UNITARIO]]</f>
        <v>33729408</v>
      </c>
      <c r="AD23" s="32">
        <f>+Tabla21[[#This Row],[META_DISTRITO]]*Tabla21[[#This Row],[VALOR UNITARIO]]</f>
        <v>0</v>
      </c>
      <c r="AE23" s="30">
        <f>SUM(Tabla21[[#This Row],[$_USAQUEN]:[$_DISTRITO]])</f>
        <v>33729408</v>
      </c>
      <c r="AF23" s="32">
        <f>+Tabla21[[#This Row],[$_NORTE]]-Tabla21[[#This Row],[$_TOTAL]]</f>
        <v>0</v>
      </c>
    </row>
    <row r="24" spans="1:32" ht="90.75" hidden="1" thickTop="1" thickBot="1">
      <c r="A24" s="19" t="s">
        <v>54</v>
      </c>
      <c r="B24" s="20" t="s">
        <v>41</v>
      </c>
      <c r="C24" s="20" t="s">
        <v>60</v>
      </c>
      <c r="D24" s="21">
        <v>16</v>
      </c>
      <c r="E24" s="20" t="s">
        <v>66</v>
      </c>
      <c r="F24" s="20" t="s">
        <v>44</v>
      </c>
      <c r="G24" s="19" t="s">
        <v>45</v>
      </c>
      <c r="H24" s="19" t="s">
        <v>67</v>
      </c>
      <c r="I24" s="19" t="s">
        <v>47</v>
      </c>
      <c r="J24" s="22">
        <v>3994272</v>
      </c>
      <c r="K24" s="5">
        <v>0</v>
      </c>
      <c r="L24" s="22">
        <f>+Tabla21[[#This Row],[VALOR UNITARIO]]*Tabla21[[#This Row],[META_NORTE]]</f>
        <v>0</v>
      </c>
      <c r="M24" s="41">
        <f>+Tabla21[[#This Row],[META_NORTE]]*10.02/100</f>
        <v>0</v>
      </c>
      <c r="N24" s="42">
        <f>+Tabla21[[#This Row],[META_NORTE]]*43.81/100</f>
        <v>0</v>
      </c>
      <c r="O24" s="42">
        <f>+Tabla21[[#This Row],[META_NORTE]]*29.46/100</f>
        <v>0</v>
      </c>
      <c r="P24" s="42">
        <f>+Tabla21[[#This Row],[META_NORTE]]*7.72/100</f>
        <v>0</v>
      </c>
      <c r="Q24" s="42">
        <f>+Tabla21[[#This Row],[META_NORTE]]*3.92/100</f>
        <v>0</v>
      </c>
      <c r="R24" s="42">
        <f>+Tabla21[[#This Row],[META_NORTE]]*5.07/100</f>
        <v>0</v>
      </c>
      <c r="S24" s="39">
        <v>0</v>
      </c>
      <c r="T24" s="40">
        <v>0</v>
      </c>
      <c r="U24" s="28">
        <f>+Tabla21[[#This Row],[META_USAQUEN]]+Tabla21[[#This Row],[META_ENGATIVA]]+Tabla21[[#This Row],[META_SUBA]]+Tabla21[[#This Row],[META_CHAPINERO]]+Tabla21[[#This Row],[META_BARRIOS_UNIDOS]]+Tabla21[[#This Row],[META_TEUSAQUILLO]]+Tabla21[[#This Row],[META_SUBRED]]+Tabla21[[#This Row],[META_DISTRITO]]</f>
        <v>0</v>
      </c>
      <c r="V24" s="29">
        <f>+Tabla21[[#This Row],[META_NORTE]]-Tabla21[[#This Row],[META_TOTAL]]</f>
        <v>0</v>
      </c>
      <c r="W24" s="30">
        <f>+Tabla21[[#This Row],[VALOR UNITARIO]]*Tabla21[[#This Row],[META_USAQUEN]]</f>
        <v>0</v>
      </c>
      <c r="X24" s="31">
        <f>+Tabla21[[#This Row],[META_ENGATIVA]]*Tabla21[[#This Row],[VALOR UNITARIO]]</f>
        <v>0</v>
      </c>
      <c r="Y24" s="31">
        <f>+Tabla21[[#This Row],[META_SUBA]]*Tabla21[[#This Row],[VALOR UNITARIO]]</f>
        <v>0</v>
      </c>
      <c r="Z24" s="31">
        <f>+Tabla21[[#This Row],[META_CHAPINERO]]*Tabla21[[#This Row],[VALOR UNITARIO]]</f>
        <v>0</v>
      </c>
      <c r="AA24" s="31">
        <f>+Tabla21[[#This Row],[META_BARRIOS_UNIDOS]]*Tabla21[[#This Row],[VALOR UNITARIO]]</f>
        <v>0</v>
      </c>
      <c r="AB24" s="31">
        <f>+Tabla21[[#This Row],[META_TEUSAQUILLO]]*Tabla21[[#This Row],[VALOR UNITARIO]]</f>
        <v>0</v>
      </c>
      <c r="AC24" s="31">
        <f>+Tabla21[[#This Row],[META_SUBRED]]*Tabla21[[#This Row],[VALOR UNITARIO]]</f>
        <v>0</v>
      </c>
      <c r="AD24" s="32">
        <f>+Tabla21[[#This Row],[META_DISTRITO]]*Tabla21[[#This Row],[VALOR UNITARIO]]</f>
        <v>0</v>
      </c>
      <c r="AE24" s="30">
        <f>SUM(Tabla21[[#This Row],[$_USAQUEN]:[$_DISTRITO]])</f>
        <v>0</v>
      </c>
      <c r="AF24" s="32">
        <f>+Tabla21[[#This Row],[$_NORTE]]-Tabla21[[#This Row],[$_TOTAL]]</f>
        <v>0</v>
      </c>
    </row>
    <row r="25" spans="1:32" ht="90.75" hidden="1" thickTop="1" thickBot="1">
      <c r="A25" s="19" t="s">
        <v>54</v>
      </c>
      <c r="B25" s="20" t="s">
        <v>41</v>
      </c>
      <c r="C25" s="20" t="s">
        <v>68</v>
      </c>
      <c r="D25" s="21">
        <v>17</v>
      </c>
      <c r="E25" s="20" t="s">
        <v>69</v>
      </c>
      <c r="F25" s="20" t="s">
        <v>44</v>
      </c>
      <c r="G25" s="19" t="s">
        <v>70</v>
      </c>
      <c r="H25" s="19" t="s">
        <v>67</v>
      </c>
      <c r="I25" s="19" t="s">
        <v>65</v>
      </c>
      <c r="J25" s="22">
        <v>5621568</v>
      </c>
      <c r="K25" s="5">
        <v>0</v>
      </c>
      <c r="L25" s="22">
        <f>+Tabla21[[#This Row],[VALOR UNITARIO]]*Tabla21[[#This Row],[META_NORTE]]</f>
        <v>0</v>
      </c>
      <c r="M25" s="41">
        <f>+Tabla21[[#This Row],[META_NORTE]]*10.02/100</f>
        <v>0</v>
      </c>
      <c r="N25" s="42">
        <f>+Tabla21[[#This Row],[META_NORTE]]*43.81/100</f>
        <v>0</v>
      </c>
      <c r="O25" s="42">
        <f>+Tabla21[[#This Row],[META_NORTE]]*29.46/100</f>
        <v>0</v>
      </c>
      <c r="P25" s="42">
        <f>+Tabla21[[#This Row],[META_NORTE]]*7.72/100</f>
        <v>0</v>
      </c>
      <c r="Q25" s="42">
        <f>+Tabla21[[#This Row],[META_NORTE]]*3.92/100</f>
        <v>0</v>
      </c>
      <c r="R25" s="42">
        <f>+Tabla21[[#This Row],[META_NORTE]]*5.07/100</f>
        <v>0</v>
      </c>
      <c r="S25" s="39">
        <v>0</v>
      </c>
      <c r="T25" s="40">
        <v>0</v>
      </c>
      <c r="U25" s="28">
        <f>+Tabla21[[#This Row],[META_USAQUEN]]+Tabla21[[#This Row],[META_ENGATIVA]]+Tabla21[[#This Row],[META_SUBA]]+Tabla21[[#This Row],[META_CHAPINERO]]+Tabla21[[#This Row],[META_BARRIOS_UNIDOS]]+Tabla21[[#This Row],[META_TEUSAQUILLO]]+Tabla21[[#This Row],[META_SUBRED]]+Tabla21[[#This Row],[META_DISTRITO]]</f>
        <v>0</v>
      </c>
      <c r="V25" s="29">
        <f>+Tabla21[[#This Row],[META_NORTE]]-Tabla21[[#This Row],[META_TOTAL]]</f>
        <v>0</v>
      </c>
      <c r="W25" s="30">
        <f>+Tabla21[[#This Row],[VALOR UNITARIO]]*Tabla21[[#This Row],[META_USAQUEN]]</f>
        <v>0</v>
      </c>
      <c r="X25" s="31">
        <f>+Tabla21[[#This Row],[META_ENGATIVA]]*Tabla21[[#This Row],[VALOR UNITARIO]]</f>
        <v>0</v>
      </c>
      <c r="Y25" s="31">
        <f>+Tabla21[[#This Row],[META_SUBA]]*Tabla21[[#This Row],[VALOR UNITARIO]]</f>
        <v>0</v>
      </c>
      <c r="Z25" s="31">
        <f>+Tabla21[[#This Row],[META_CHAPINERO]]*Tabla21[[#This Row],[VALOR UNITARIO]]</f>
        <v>0</v>
      </c>
      <c r="AA25" s="31">
        <f>+Tabla21[[#This Row],[META_BARRIOS_UNIDOS]]*Tabla21[[#This Row],[VALOR UNITARIO]]</f>
        <v>0</v>
      </c>
      <c r="AB25" s="31">
        <f>+Tabla21[[#This Row],[META_TEUSAQUILLO]]*Tabla21[[#This Row],[VALOR UNITARIO]]</f>
        <v>0</v>
      </c>
      <c r="AC25" s="31">
        <f>+Tabla21[[#This Row],[META_SUBRED]]*Tabla21[[#This Row],[VALOR UNITARIO]]</f>
        <v>0</v>
      </c>
      <c r="AD25" s="32">
        <f>+Tabla21[[#This Row],[META_DISTRITO]]*Tabla21[[#This Row],[VALOR UNITARIO]]</f>
        <v>0</v>
      </c>
      <c r="AE25" s="30">
        <f>SUM(Tabla21[[#This Row],[$_USAQUEN]:[$_DISTRITO]])</f>
        <v>0</v>
      </c>
      <c r="AF25" s="32">
        <f>+Tabla21[[#This Row],[$_NORTE]]-Tabla21[[#This Row],[$_TOTAL]]</f>
        <v>0</v>
      </c>
    </row>
    <row r="26" spans="1:32" ht="90.75" hidden="1" thickTop="1" thickBot="1">
      <c r="A26" s="19" t="s">
        <v>54</v>
      </c>
      <c r="B26" s="20" t="s">
        <v>41</v>
      </c>
      <c r="C26" s="20" t="s">
        <v>68</v>
      </c>
      <c r="D26" s="21">
        <v>18</v>
      </c>
      <c r="E26" s="20" t="s">
        <v>71</v>
      </c>
      <c r="F26" s="20" t="s">
        <v>44</v>
      </c>
      <c r="G26" s="19" t="s">
        <v>70</v>
      </c>
      <c r="H26" s="19" t="s">
        <v>46</v>
      </c>
      <c r="I26" s="19" t="s">
        <v>65</v>
      </c>
      <c r="J26" s="22">
        <v>32422640</v>
      </c>
      <c r="K26" s="5">
        <v>6</v>
      </c>
      <c r="L26" s="22">
        <f>+Tabla21[[#This Row],[VALOR UNITARIO]]*Tabla21[[#This Row],[META_NORTE]]</f>
        <v>194535840</v>
      </c>
      <c r="M26" s="38">
        <v>0</v>
      </c>
      <c r="N26" s="39">
        <v>0</v>
      </c>
      <c r="O26" s="39">
        <v>0</v>
      </c>
      <c r="P26" s="39">
        <v>0</v>
      </c>
      <c r="Q26" s="39">
        <v>0</v>
      </c>
      <c r="R26" s="39">
        <v>0</v>
      </c>
      <c r="S26" s="39">
        <v>6</v>
      </c>
      <c r="T26" s="40">
        <v>0</v>
      </c>
      <c r="U26" s="28">
        <f>+Tabla21[[#This Row],[META_USAQUEN]]+Tabla21[[#This Row],[META_ENGATIVA]]+Tabla21[[#This Row],[META_SUBA]]+Tabla21[[#This Row],[META_CHAPINERO]]+Tabla21[[#This Row],[META_BARRIOS_UNIDOS]]+Tabla21[[#This Row],[META_TEUSAQUILLO]]+Tabla21[[#This Row],[META_SUBRED]]+Tabla21[[#This Row],[META_DISTRITO]]</f>
        <v>6</v>
      </c>
      <c r="V26" s="29">
        <f>+Tabla21[[#This Row],[META_NORTE]]-Tabla21[[#This Row],[META_TOTAL]]</f>
        <v>0</v>
      </c>
      <c r="W26" s="30">
        <f>+Tabla21[[#This Row],[VALOR UNITARIO]]*Tabla21[[#This Row],[META_USAQUEN]]</f>
        <v>0</v>
      </c>
      <c r="X26" s="31">
        <f>+Tabla21[[#This Row],[META_ENGATIVA]]*Tabla21[[#This Row],[VALOR UNITARIO]]</f>
        <v>0</v>
      </c>
      <c r="Y26" s="31">
        <f>+Tabla21[[#This Row],[META_SUBA]]*Tabla21[[#This Row],[VALOR UNITARIO]]</f>
        <v>0</v>
      </c>
      <c r="Z26" s="31">
        <f>+Tabla21[[#This Row],[META_CHAPINERO]]*Tabla21[[#This Row],[VALOR UNITARIO]]</f>
        <v>0</v>
      </c>
      <c r="AA26" s="31">
        <f>+Tabla21[[#This Row],[META_BARRIOS_UNIDOS]]*Tabla21[[#This Row],[VALOR UNITARIO]]</f>
        <v>0</v>
      </c>
      <c r="AB26" s="31">
        <f>+Tabla21[[#This Row],[META_TEUSAQUILLO]]*Tabla21[[#This Row],[VALOR UNITARIO]]</f>
        <v>0</v>
      </c>
      <c r="AC26" s="31">
        <f>+Tabla21[[#This Row],[META_SUBRED]]*Tabla21[[#This Row],[VALOR UNITARIO]]</f>
        <v>194535840</v>
      </c>
      <c r="AD26" s="32">
        <f>+Tabla21[[#This Row],[META_DISTRITO]]*Tabla21[[#This Row],[VALOR UNITARIO]]</f>
        <v>0</v>
      </c>
      <c r="AE26" s="30">
        <f>SUM(Tabla21[[#This Row],[$_USAQUEN]:[$_DISTRITO]])</f>
        <v>194535840</v>
      </c>
      <c r="AF26" s="32">
        <f>+Tabla21[[#This Row],[$_NORTE]]-Tabla21[[#This Row],[$_TOTAL]]</f>
        <v>0</v>
      </c>
    </row>
    <row r="27" spans="1:32" ht="90.75" hidden="1" thickTop="1" thickBot="1">
      <c r="A27" s="19" t="s">
        <v>54</v>
      </c>
      <c r="B27" s="20" t="s">
        <v>41</v>
      </c>
      <c r="C27" s="20" t="s">
        <v>68</v>
      </c>
      <c r="D27" s="21">
        <v>19</v>
      </c>
      <c r="E27" s="20" t="s">
        <v>72</v>
      </c>
      <c r="F27" s="20" t="s">
        <v>44</v>
      </c>
      <c r="G27" s="19" t="s">
        <v>70</v>
      </c>
      <c r="H27" s="19" t="s">
        <v>46</v>
      </c>
      <c r="I27" s="19" t="s">
        <v>47</v>
      </c>
      <c r="J27" s="22">
        <v>20316544</v>
      </c>
      <c r="K27" s="5">
        <v>6</v>
      </c>
      <c r="L27" s="22">
        <f>+Tabla21[[#This Row],[VALOR UNITARIO]]*Tabla21[[#This Row],[META_NORTE]]</f>
        <v>121899264</v>
      </c>
      <c r="M27" s="38">
        <v>0</v>
      </c>
      <c r="N27" s="39">
        <v>0</v>
      </c>
      <c r="O27" s="39">
        <v>0</v>
      </c>
      <c r="P27" s="39">
        <v>0</v>
      </c>
      <c r="Q27" s="39">
        <v>0</v>
      </c>
      <c r="R27" s="39">
        <v>0</v>
      </c>
      <c r="S27" s="39">
        <v>6</v>
      </c>
      <c r="T27" s="40">
        <v>0</v>
      </c>
      <c r="U27" s="28">
        <f>+Tabla21[[#This Row],[META_USAQUEN]]+Tabla21[[#This Row],[META_ENGATIVA]]+Tabla21[[#This Row],[META_SUBA]]+Tabla21[[#This Row],[META_CHAPINERO]]+Tabla21[[#This Row],[META_BARRIOS_UNIDOS]]+Tabla21[[#This Row],[META_TEUSAQUILLO]]+Tabla21[[#This Row],[META_SUBRED]]+Tabla21[[#This Row],[META_DISTRITO]]</f>
        <v>6</v>
      </c>
      <c r="V27" s="29">
        <f>+Tabla21[[#This Row],[META_NORTE]]-Tabla21[[#This Row],[META_TOTAL]]</f>
        <v>0</v>
      </c>
      <c r="W27" s="30">
        <f>+Tabla21[[#This Row],[VALOR UNITARIO]]*Tabla21[[#This Row],[META_USAQUEN]]</f>
        <v>0</v>
      </c>
      <c r="X27" s="31">
        <f>+Tabla21[[#This Row],[META_ENGATIVA]]*Tabla21[[#This Row],[VALOR UNITARIO]]</f>
        <v>0</v>
      </c>
      <c r="Y27" s="31">
        <f>+Tabla21[[#This Row],[META_SUBA]]*Tabla21[[#This Row],[VALOR UNITARIO]]</f>
        <v>0</v>
      </c>
      <c r="Z27" s="31">
        <f>+Tabla21[[#This Row],[META_CHAPINERO]]*Tabla21[[#This Row],[VALOR UNITARIO]]</f>
        <v>0</v>
      </c>
      <c r="AA27" s="31">
        <f>+Tabla21[[#This Row],[META_BARRIOS_UNIDOS]]*Tabla21[[#This Row],[VALOR UNITARIO]]</f>
        <v>0</v>
      </c>
      <c r="AB27" s="31">
        <f>+Tabla21[[#This Row],[META_TEUSAQUILLO]]*Tabla21[[#This Row],[VALOR UNITARIO]]</f>
        <v>0</v>
      </c>
      <c r="AC27" s="31">
        <f>+Tabla21[[#This Row],[META_SUBRED]]*Tabla21[[#This Row],[VALOR UNITARIO]]</f>
        <v>121899264</v>
      </c>
      <c r="AD27" s="32">
        <f>+Tabla21[[#This Row],[META_DISTRITO]]*Tabla21[[#This Row],[VALOR UNITARIO]]</f>
        <v>0</v>
      </c>
      <c r="AE27" s="30">
        <f>SUM(Tabla21[[#This Row],[$_USAQUEN]:[$_DISTRITO]])</f>
        <v>121899264</v>
      </c>
      <c r="AF27" s="32">
        <f>+Tabla21[[#This Row],[$_NORTE]]-Tabla21[[#This Row],[$_TOTAL]]</f>
        <v>0</v>
      </c>
    </row>
    <row r="28" spans="1:32" ht="27" thickTop="1" thickBot="1">
      <c r="A28" s="19" t="s">
        <v>73</v>
      </c>
      <c r="B28" s="20" t="s">
        <v>74</v>
      </c>
      <c r="C28" s="20" t="s">
        <v>75</v>
      </c>
      <c r="D28" s="21">
        <v>20</v>
      </c>
      <c r="E28" s="20" t="s">
        <v>76</v>
      </c>
      <c r="F28" s="20" t="s">
        <v>77</v>
      </c>
      <c r="G28" s="19" t="s">
        <v>78</v>
      </c>
      <c r="H28" s="19" t="s">
        <v>50</v>
      </c>
      <c r="I28" s="19" t="s">
        <v>47</v>
      </c>
      <c r="J28" s="22">
        <v>105404</v>
      </c>
      <c r="K28" s="5">
        <v>1248.000009487306</v>
      </c>
      <c r="L28" s="22">
        <f>+Tabla21[[#This Row],[VALOR UNITARIO]]*Tabla21[[#This Row],[META_NORTE]]</f>
        <v>131544193</v>
      </c>
      <c r="M28" s="41">
        <f>+Tabla21[[#This Row],[META_NORTE]]*10.02/100</f>
        <v>125.04960095062805</v>
      </c>
      <c r="N28" s="42">
        <f>+Tabla21[[#This Row],[META_NORTE]]*43.81/100</f>
        <v>546.74880415638881</v>
      </c>
      <c r="O28" s="42">
        <f>+Tabla21[[#This Row],[META_NORTE]]*29.46/100</f>
        <v>367.66080279496032</v>
      </c>
      <c r="P28" s="42">
        <f>+Tabla21[[#This Row],[META_NORTE]]*7.72/100</f>
        <v>96.345600732420024</v>
      </c>
      <c r="Q28" s="42">
        <f>+Tabla21[[#This Row],[META_NORTE]]*3.92/100</f>
        <v>48.921600371902393</v>
      </c>
      <c r="R28" s="42">
        <f>+Tabla21[[#This Row],[META_NORTE]]*5.07/100</f>
        <v>63.273600481006412</v>
      </c>
      <c r="S28" s="39">
        <v>0</v>
      </c>
      <c r="T28" s="40">
        <v>0</v>
      </c>
      <c r="U28" s="28">
        <f>+Tabla21[[#This Row],[META_USAQUEN]]+Tabla21[[#This Row],[META_ENGATIVA]]+Tabla21[[#This Row],[META_SUBA]]+Tabla21[[#This Row],[META_CHAPINERO]]+Tabla21[[#This Row],[META_BARRIOS_UNIDOS]]+Tabla21[[#This Row],[META_TEUSAQUILLO]]+Tabla21[[#This Row],[META_SUBRED]]+Tabla21[[#This Row],[META_DISTRITO]]</f>
        <v>1248.000009487306</v>
      </c>
      <c r="V28" s="29">
        <f>+Tabla21[[#This Row],[META_NORTE]]-Tabla21[[#This Row],[META_TOTAL]]</f>
        <v>0</v>
      </c>
      <c r="W28" s="30">
        <f>+Tabla21[[#This Row],[VALOR UNITARIO]]*Tabla21[[#This Row],[META_USAQUEN]]</f>
        <v>13180728.138599999</v>
      </c>
      <c r="X28" s="31">
        <f>+Tabla21[[#This Row],[META_ENGATIVA]]*Tabla21[[#This Row],[VALOR UNITARIO]]</f>
        <v>57629510.953300007</v>
      </c>
      <c r="Y28" s="31">
        <f>+Tabla21[[#This Row],[META_SUBA]]*Tabla21[[#This Row],[VALOR UNITARIO]]</f>
        <v>38752919.257799998</v>
      </c>
      <c r="Z28" s="31">
        <f>+Tabla21[[#This Row],[META_CHAPINERO]]*Tabla21[[#This Row],[VALOR UNITARIO]]</f>
        <v>10155211.6996</v>
      </c>
      <c r="AA28" s="31">
        <f>+Tabla21[[#This Row],[META_BARRIOS_UNIDOS]]*Tabla21[[#This Row],[VALOR UNITARIO]]</f>
        <v>5156532.3656000001</v>
      </c>
      <c r="AB28" s="31">
        <f>+Tabla21[[#This Row],[META_TEUSAQUILLO]]*Tabla21[[#This Row],[VALOR UNITARIO]]</f>
        <v>6669290.5850999998</v>
      </c>
      <c r="AC28" s="31">
        <f>+Tabla21[[#This Row],[META_SUBRED]]*Tabla21[[#This Row],[VALOR UNITARIO]]</f>
        <v>0</v>
      </c>
      <c r="AD28" s="32">
        <f>+Tabla21[[#This Row],[META_DISTRITO]]*Tabla21[[#This Row],[VALOR UNITARIO]]</f>
        <v>0</v>
      </c>
      <c r="AE28" s="30">
        <f>SUM(Tabla21[[#This Row],[$_USAQUEN]:[$_DISTRITO]])</f>
        <v>131544193</v>
      </c>
      <c r="AF28" s="32">
        <f>+Tabla21[[#This Row],[$_NORTE]]-Tabla21[[#This Row],[$_TOTAL]]</f>
        <v>0</v>
      </c>
    </row>
    <row r="29" spans="1:32" ht="27" thickTop="1" thickBot="1">
      <c r="A29" s="19" t="s">
        <v>73</v>
      </c>
      <c r="B29" s="20" t="s">
        <v>74</v>
      </c>
      <c r="C29" s="20" t="s">
        <v>75</v>
      </c>
      <c r="D29" s="21">
        <v>20</v>
      </c>
      <c r="E29" s="20" t="s">
        <v>76</v>
      </c>
      <c r="F29" s="20" t="s">
        <v>80</v>
      </c>
      <c r="G29" s="19" t="s">
        <v>78</v>
      </c>
      <c r="H29" s="19" t="s">
        <v>50</v>
      </c>
      <c r="I29" s="19" t="s">
        <v>47</v>
      </c>
      <c r="J29" s="22">
        <v>105404</v>
      </c>
      <c r="K29" s="5">
        <v>5830</v>
      </c>
      <c r="L29" s="22">
        <f>+Tabla21[[#This Row],[VALOR UNITARIO]]*Tabla21[[#This Row],[META_NORTE]]</f>
        <v>614505320</v>
      </c>
      <c r="M29" s="41">
        <f>+Tabla21[[#This Row],[META_NORTE]]*10.02/100</f>
        <v>584.16599999999994</v>
      </c>
      <c r="N29" s="42">
        <f>+Tabla21[[#This Row],[META_NORTE]]*43.81/100</f>
        <v>2554.123</v>
      </c>
      <c r="O29" s="42">
        <f>+Tabla21[[#This Row],[META_NORTE]]*29.46/100</f>
        <v>1717.5180000000003</v>
      </c>
      <c r="P29" s="42">
        <f>+Tabla21[[#This Row],[META_NORTE]]*7.72/100</f>
        <v>450.07599999999996</v>
      </c>
      <c r="Q29" s="42">
        <f>+Tabla21[[#This Row],[META_NORTE]]*3.92/100</f>
        <v>228.53599999999997</v>
      </c>
      <c r="R29" s="42">
        <f>+Tabla21[[#This Row],[META_NORTE]]*5.07/100</f>
        <v>295.58100000000002</v>
      </c>
      <c r="S29" s="39">
        <v>0</v>
      </c>
      <c r="T29" s="40">
        <v>0</v>
      </c>
      <c r="U29" s="28">
        <f>+Tabla21[[#This Row],[META_USAQUEN]]+Tabla21[[#This Row],[META_ENGATIVA]]+Tabla21[[#This Row],[META_SUBA]]+Tabla21[[#This Row],[META_CHAPINERO]]+Tabla21[[#This Row],[META_BARRIOS_UNIDOS]]+Tabla21[[#This Row],[META_TEUSAQUILLO]]+Tabla21[[#This Row],[META_SUBRED]]+Tabla21[[#This Row],[META_DISTRITO]]</f>
        <v>5830</v>
      </c>
      <c r="V29" s="29">
        <f>+Tabla21[[#This Row],[META_NORTE]]-Tabla21[[#This Row],[META_TOTAL]]</f>
        <v>0</v>
      </c>
      <c r="W29" s="30">
        <f>+Tabla21[[#This Row],[VALOR UNITARIO]]*Tabla21[[#This Row],[META_USAQUEN]]</f>
        <v>61573433.063999996</v>
      </c>
      <c r="X29" s="31">
        <f>+Tabla21[[#This Row],[META_ENGATIVA]]*Tabla21[[#This Row],[VALOR UNITARIO]]</f>
        <v>269214780.69200003</v>
      </c>
      <c r="Y29" s="31">
        <f>+Tabla21[[#This Row],[META_SUBA]]*Tabla21[[#This Row],[VALOR UNITARIO]]</f>
        <v>181033267.27200001</v>
      </c>
      <c r="Z29" s="31">
        <f>+Tabla21[[#This Row],[META_CHAPINERO]]*Tabla21[[#This Row],[VALOR UNITARIO]]</f>
        <v>47439810.703999996</v>
      </c>
      <c r="AA29" s="31">
        <f>+Tabla21[[#This Row],[META_BARRIOS_UNIDOS]]*Tabla21[[#This Row],[VALOR UNITARIO]]</f>
        <v>24088608.543999996</v>
      </c>
      <c r="AB29" s="31">
        <f>+Tabla21[[#This Row],[META_TEUSAQUILLO]]*Tabla21[[#This Row],[VALOR UNITARIO]]</f>
        <v>31155419.724000003</v>
      </c>
      <c r="AC29" s="31">
        <f>+Tabla21[[#This Row],[META_SUBRED]]*Tabla21[[#This Row],[VALOR UNITARIO]]</f>
        <v>0</v>
      </c>
      <c r="AD29" s="32">
        <f>+Tabla21[[#This Row],[META_DISTRITO]]*Tabla21[[#This Row],[VALOR UNITARIO]]</f>
        <v>0</v>
      </c>
      <c r="AE29" s="30">
        <f>SUM(Tabla21[[#This Row],[$_USAQUEN]:[$_DISTRITO]])</f>
        <v>614505320.00000012</v>
      </c>
      <c r="AF29" s="32">
        <f>+Tabla21[[#This Row],[$_NORTE]]-Tabla21[[#This Row],[$_TOTAL]]</f>
        <v>0</v>
      </c>
    </row>
    <row r="30" spans="1:32" ht="27" thickTop="1" thickBot="1">
      <c r="A30" s="19" t="s">
        <v>73</v>
      </c>
      <c r="B30" s="20" t="s">
        <v>74</v>
      </c>
      <c r="C30" s="20" t="s">
        <v>75</v>
      </c>
      <c r="D30" s="21">
        <v>20</v>
      </c>
      <c r="E30" s="20" t="s">
        <v>76</v>
      </c>
      <c r="F30" s="20" t="s">
        <v>81</v>
      </c>
      <c r="G30" s="19" t="s">
        <v>78</v>
      </c>
      <c r="H30" s="19" t="s">
        <v>50</v>
      </c>
      <c r="I30" s="19" t="s">
        <v>47</v>
      </c>
      <c r="J30" s="22">
        <v>105404</v>
      </c>
      <c r="K30" s="5">
        <v>4127.9999905126942</v>
      </c>
      <c r="L30" s="22">
        <f>+Tabla21[[#This Row],[VALOR UNITARIO]]*Tabla21[[#This Row],[META_NORTE]]</f>
        <v>435107711</v>
      </c>
      <c r="M30" s="41">
        <f>+Tabla21[[#This Row],[META_NORTE]]*10.02/100</f>
        <v>413.62559904937194</v>
      </c>
      <c r="N30" s="42">
        <f>+Tabla21[[#This Row],[META_NORTE]]*43.81/100</f>
        <v>1808.4767958436114</v>
      </c>
      <c r="O30" s="42">
        <f>+Tabla21[[#This Row],[META_NORTE]]*29.46/100</f>
        <v>1216.1087972050398</v>
      </c>
      <c r="P30" s="42">
        <f>+Tabla21[[#This Row],[META_NORTE]]*7.72/100</f>
        <v>318.68159926758</v>
      </c>
      <c r="Q30" s="42">
        <f>+Tabla21[[#This Row],[META_NORTE]]*3.92/100</f>
        <v>161.81759962809761</v>
      </c>
      <c r="R30" s="42">
        <f>+Tabla21[[#This Row],[META_NORTE]]*5.07/100</f>
        <v>209.28959951899361</v>
      </c>
      <c r="S30" s="39">
        <v>0</v>
      </c>
      <c r="T30" s="40">
        <v>0</v>
      </c>
      <c r="U30" s="28">
        <f>+Tabla21[[#This Row],[META_USAQUEN]]+Tabla21[[#This Row],[META_ENGATIVA]]+Tabla21[[#This Row],[META_SUBA]]+Tabla21[[#This Row],[META_CHAPINERO]]+Tabla21[[#This Row],[META_BARRIOS_UNIDOS]]+Tabla21[[#This Row],[META_TEUSAQUILLO]]+Tabla21[[#This Row],[META_SUBRED]]+Tabla21[[#This Row],[META_DISTRITO]]</f>
        <v>4127.9999905126942</v>
      </c>
      <c r="V30" s="29">
        <f>+Tabla21[[#This Row],[META_NORTE]]-Tabla21[[#This Row],[META_TOTAL]]</f>
        <v>0</v>
      </c>
      <c r="W30" s="30">
        <f>+Tabla21[[#This Row],[VALOR UNITARIO]]*Tabla21[[#This Row],[META_USAQUEN]]</f>
        <v>43597792.642200001</v>
      </c>
      <c r="X30" s="31">
        <f>+Tabla21[[#This Row],[META_ENGATIVA]]*Tabla21[[#This Row],[VALOR UNITARIO]]</f>
        <v>190620688.18910003</v>
      </c>
      <c r="Y30" s="31">
        <f>+Tabla21[[#This Row],[META_SUBA]]*Tabla21[[#This Row],[VALOR UNITARIO]]</f>
        <v>128182731.66060001</v>
      </c>
      <c r="Z30" s="31">
        <f>+Tabla21[[#This Row],[META_CHAPINERO]]*Tabla21[[#This Row],[VALOR UNITARIO]]</f>
        <v>33590315.2892</v>
      </c>
      <c r="AA30" s="31">
        <f>+Tabla21[[#This Row],[META_BARRIOS_UNIDOS]]*Tabla21[[#This Row],[VALOR UNITARIO]]</f>
        <v>17056222.271200001</v>
      </c>
      <c r="AB30" s="31">
        <f>+Tabla21[[#This Row],[META_TEUSAQUILLO]]*Tabla21[[#This Row],[VALOR UNITARIO]]</f>
        <v>22059960.947700001</v>
      </c>
      <c r="AC30" s="31">
        <f>+Tabla21[[#This Row],[META_SUBRED]]*Tabla21[[#This Row],[VALOR UNITARIO]]</f>
        <v>0</v>
      </c>
      <c r="AD30" s="32">
        <f>+Tabla21[[#This Row],[META_DISTRITO]]*Tabla21[[#This Row],[VALOR UNITARIO]]</f>
        <v>0</v>
      </c>
      <c r="AE30" s="30">
        <f>SUM(Tabla21[[#This Row],[$_USAQUEN]:[$_DISTRITO]])</f>
        <v>435107711.00000006</v>
      </c>
      <c r="AF30" s="32">
        <f>+Tabla21[[#This Row],[$_NORTE]]-Tabla21[[#This Row],[$_TOTAL]]</f>
        <v>0</v>
      </c>
    </row>
    <row r="31" spans="1:32" ht="52.5" hidden="1" thickTop="1" thickBot="1">
      <c r="A31" s="19" t="s">
        <v>73</v>
      </c>
      <c r="B31" s="20" t="s">
        <v>74</v>
      </c>
      <c r="C31" s="20" t="s">
        <v>75</v>
      </c>
      <c r="D31" s="21">
        <v>21</v>
      </c>
      <c r="E31" s="20" t="s">
        <v>82</v>
      </c>
      <c r="F31" s="20" t="s">
        <v>77</v>
      </c>
      <c r="G31" s="19" t="s">
        <v>78</v>
      </c>
      <c r="H31" s="19" t="s">
        <v>50</v>
      </c>
      <c r="I31" s="19" t="s">
        <v>47</v>
      </c>
      <c r="J31" s="22">
        <v>55938</v>
      </c>
      <c r="K31" s="5">
        <v>671.9999821230648</v>
      </c>
      <c r="L31" s="22">
        <f>+Tabla21[[#This Row],[VALOR UNITARIO]]*Tabla21[[#This Row],[META_NORTE]]</f>
        <v>37590335</v>
      </c>
      <c r="M31" s="41">
        <f>+Tabla21[[#This Row],[META_NORTE]]*10.02/100</f>
        <v>67.334398208731088</v>
      </c>
      <c r="N31" s="42">
        <f>+Tabla21[[#This Row],[META_NORTE]]*43.81/100</f>
        <v>294.40319216811469</v>
      </c>
      <c r="O31" s="42">
        <f>+Tabla21[[#This Row],[META_NORTE]]*29.46/100</f>
        <v>197.97119473345489</v>
      </c>
      <c r="P31" s="42">
        <f>+Tabla21[[#This Row],[META_NORTE]]*7.72/100</f>
        <v>51.878398619900601</v>
      </c>
      <c r="Q31" s="42">
        <f>+Tabla21[[#This Row],[META_NORTE]]*3.92/100</f>
        <v>26.342399299224141</v>
      </c>
      <c r="R31" s="42">
        <f>+Tabla21[[#This Row],[META_NORTE]]*5.07/100</f>
        <v>34.070399093639388</v>
      </c>
      <c r="S31" s="39">
        <v>0</v>
      </c>
      <c r="T31" s="40">
        <v>0</v>
      </c>
      <c r="U31" s="28">
        <f>+Tabla21[[#This Row],[META_USAQUEN]]+Tabla21[[#This Row],[META_ENGATIVA]]+Tabla21[[#This Row],[META_SUBA]]+Tabla21[[#This Row],[META_CHAPINERO]]+Tabla21[[#This Row],[META_BARRIOS_UNIDOS]]+Tabla21[[#This Row],[META_TEUSAQUILLO]]+Tabla21[[#This Row],[META_SUBRED]]+Tabla21[[#This Row],[META_DISTRITO]]</f>
        <v>671.9999821230648</v>
      </c>
      <c r="V31" s="29">
        <f>+Tabla21[[#This Row],[META_NORTE]]-Tabla21[[#This Row],[META_TOTAL]]</f>
        <v>0</v>
      </c>
      <c r="W31" s="30">
        <f>+Tabla21[[#This Row],[VALOR UNITARIO]]*Tabla21[[#This Row],[META_USAQUEN]]</f>
        <v>3766551.5669999998</v>
      </c>
      <c r="X31" s="31">
        <f>+Tabla21[[#This Row],[META_ENGATIVA]]*Tabla21[[#This Row],[VALOR UNITARIO]]</f>
        <v>16468325.763499999</v>
      </c>
      <c r="Y31" s="31">
        <f>+Tabla21[[#This Row],[META_SUBA]]*Tabla21[[#This Row],[VALOR UNITARIO]]</f>
        <v>11074112.691</v>
      </c>
      <c r="Z31" s="31">
        <f>+Tabla21[[#This Row],[META_CHAPINERO]]*Tabla21[[#This Row],[VALOR UNITARIO]]</f>
        <v>2901973.8619999997</v>
      </c>
      <c r="AA31" s="31">
        <f>+Tabla21[[#This Row],[META_BARRIOS_UNIDOS]]*Tabla21[[#This Row],[VALOR UNITARIO]]</f>
        <v>1473541.132</v>
      </c>
      <c r="AB31" s="31">
        <f>+Tabla21[[#This Row],[META_TEUSAQUILLO]]*Tabla21[[#This Row],[VALOR UNITARIO]]</f>
        <v>1905829.9845</v>
      </c>
      <c r="AC31" s="31">
        <f>+Tabla21[[#This Row],[META_SUBRED]]*Tabla21[[#This Row],[VALOR UNITARIO]]</f>
        <v>0</v>
      </c>
      <c r="AD31" s="32">
        <f>+Tabla21[[#This Row],[META_DISTRITO]]*Tabla21[[#This Row],[VALOR UNITARIO]]</f>
        <v>0</v>
      </c>
      <c r="AE31" s="30">
        <f>SUM(Tabla21[[#This Row],[$_USAQUEN]:[$_DISTRITO]])</f>
        <v>37590334.999999993</v>
      </c>
      <c r="AF31" s="32">
        <f>+Tabla21[[#This Row],[$_NORTE]]-Tabla21[[#This Row],[$_TOTAL]]</f>
        <v>0</v>
      </c>
    </row>
    <row r="32" spans="1:32" ht="39.75" hidden="1" thickTop="1" thickBot="1">
      <c r="A32" s="19" t="s">
        <v>73</v>
      </c>
      <c r="B32" s="20" t="s">
        <v>74</v>
      </c>
      <c r="C32" s="20" t="s">
        <v>75</v>
      </c>
      <c r="D32" s="21">
        <v>22</v>
      </c>
      <c r="E32" s="20" t="s">
        <v>83</v>
      </c>
      <c r="F32" s="20" t="s">
        <v>77</v>
      </c>
      <c r="G32" s="19" t="s">
        <v>78</v>
      </c>
      <c r="H32" s="19" t="s">
        <v>67</v>
      </c>
      <c r="I32" s="19" t="s">
        <v>47</v>
      </c>
      <c r="J32" s="22">
        <v>105404</v>
      </c>
      <c r="K32" s="5">
        <v>96</v>
      </c>
      <c r="L32" s="22">
        <f>+Tabla21[[#This Row],[VALOR UNITARIO]]*Tabla21[[#This Row],[META_NORTE]]</f>
        <v>10118784</v>
      </c>
      <c r="M32" s="41">
        <v>0</v>
      </c>
      <c r="N32" s="42">
        <v>0</v>
      </c>
      <c r="O32" s="42">
        <v>0</v>
      </c>
      <c r="P32" s="42">
        <v>0</v>
      </c>
      <c r="Q32" s="42">
        <v>0</v>
      </c>
      <c r="R32" s="42">
        <v>0</v>
      </c>
      <c r="S32" s="39">
        <v>96</v>
      </c>
      <c r="T32" s="40">
        <v>0</v>
      </c>
      <c r="U32" s="28">
        <f>+Tabla21[[#This Row],[META_USAQUEN]]+Tabla21[[#This Row],[META_ENGATIVA]]+Tabla21[[#This Row],[META_SUBA]]+Tabla21[[#This Row],[META_CHAPINERO]]+Tabla21[[#This Row],[META_BARRIOS_UNIDOS]]+Tabla21[[#This Row],[META_TEUSAQUILLO]]+Tabla21[[#This Row],[META_SUBRED]]+Tabla21[[#This Row],[META_DISTRITO]]</f>
        <v>96</v>
      </c>
      <c r="V32" s="29">
        <f>+Tabla21[[#This Row],[META_NORTE]]-Tabla21[[#This Row],[META_TOTAL]]</f>
        <v>0</v>
      </c>
      <c r="W32" s="30">
        <f>+Tabla21[[#This Row],[VALOR UNITARIO]]*Tabla21[[#This Row],[META_USAQUEN]]</f>
        <v>0</v>
      </c>
      <c r="X32" s="31">
        <f>+Tabla21[[#This Row],[META_ENGATIVA]]*Tabla21[[#This Row],[VALOR UNITARIO]]</f>
        <v>0</v>
      </c>
      <c r="Y32" s="31">
        <f>+Tabla21[[#This Row],[META_SUBA]]*Tabla21[[#This Row],[VALOR UNITARIO]]</f>
        <v>0</v>
      </c>
      <c r="Z32" s="31">
        <f>+Tabla21[[#This Row],[META_CHAPINERO]]*Tabla21[[#This Row],[VALOR UNITARIO]]</f>
        <v>0</v>
      </c>
      <c r="AA32" s="31">
        <f>+Tabla21[[#This Row],[META_BARRIOS_UNIDOS]]*Tabla21[[#This Row],[VALOR UNITARIO]]</f>
        <v>0</v>
      </c>
      <c r="AB32" s="31">
        <f>+Tabla21[[#This Row],[META_TEUSAQUILLO]]*Tabla21[[#This Row],[VALOR UNITARIO]]</f>
        <v>0</v>
      </c>
      <c r="AC32" s="31">
        <f>+Tabla21[[#This Row],[META_SUBRED]]*Tabla21[[#This Row],[VALOR UNITARIO]]</f>
        <v>10118784</v>
      </c>
      <c r="AD32" s="32">
        <f>+Tabla21[[#This Row],[META_DISTRITO]]*Tabla21[[#This Row],[VALOR UNITARIO]]</f>
        <v>0</v>
      </c>
      <c r="AE32" s="30">
        <f>SUM(Tabla21[[#This Row],[$_USAQUEN]:[$_DISTRITO]])</f>
        <v>10118784</v>
      </c>
      <c r="AF32" s="32">
        <f>+Tabla21[[#This Row],[$_NORTE]]-Tabla21[[#This Row],[$_TOTAL]]</f>
        <v>0</v>
      </c>
    </row>
    <row r="33" spans="1:32" ht="39.75" hidden="1" thickTop="1" thickBot="1">
      <c r="A33" s="19" t="s">
        <v>73</v>
      </c>
      <c r="B33" s="20" t="s">
        <v>74</v>
      </c>
      <c r="C33" s="20" t="s">
        <v>75</v>
      </c>
      <c r="D33" s="21">
        <v>23</v>
      </c>
      <c r="E33" s="20" t="s">
        <v>85</v>
      </c>
      <c r="F33" s="20" t="s">
        <v>77</v>
      </c>
      <c r="G33" s="19" t="s">
        <v>78</v>
      </c>
      <c r="H33" s="19" t="s">
        <v>67</v>
      </c>
      <c r="I33" s="19" t="s">
        <v>47</v>
      </c>
      <c r="J33" s="22">
        <v>55938</v>
      </c>
      <c r="K33" s="5">
        <v>2592</v>
      </c>
      <c r="L33" s="22">
        <f>+Tabla21[[#This Row],[VALOR UNITARIO]]*Tabla21[[#This Row],[META_NORTE]]</f>
        <v>144991296</v>
      </c>
      <c r="M33" s="41">
        <v>0</v>
      </c>
      <c r="N33" s="42">
        <v>0</v>
      </c>
      <c r="O33" s="42">
        <v>0</v>
      </c>
      <c r="P33" s="42">
        <v>0</v>
      </c>
      <c r="Q33" s="42">
        <v>0</v>
      </c>
      <c r="R33" s="42">
        <v>0</v>
      </c>
      <c r="S33" s="39">
        <v>2592</v>
      </c>
      <c r="T33" s="40">
        <v>0</v>
      </c>
      <c r="U33" s="28">
        <f>+Tabla21[[#This Row],[META_USAQUEN]]+Tabla21[[#This Row],[META_ENGATIVA]]+Tabla21[[#This Row],[META_SUBA]]+Tabla21[[#This Row],[META_CHAPINERO]]+Tabla21[[#This Row],[META_BARRIOS_UNIDOS]]+Tabla21[[#This Row],[META_TEUSAQUILLO]]+Tabla21[[#This Row],[META_SUBRED]]+Tabla21[[#This Row],[META_DISTRITO]]</f>
        <v>2592</v>
      </c>
      <c r="V33" s="29">
        <f>+Tabla21[[#This Row],[META_NORTE]]-Tabla21[[#This Row],[META_TOTAL]]</f>
        <v>0</v>
      </c>
      <c r="W33" s="30">
        <f>+Tabla21[[#This Row],[VALOR UNITARIO]]*Tabla21[[#This Row],[META_USAQUEN]]</f>
        <v>0</v>
      </c>
      <c r="X33" s="31">
        <f>+Tabla21[[#This Row],[META_ENGATIVA]]*Tabla21[[#This Row],[VALOR UNITARIO]]</f>
        <v>0</v>
      </c>
      <c r="Y33" s="31">
        <f>+Tabla21[[#This Row],[META_SUBA]]*Tabla21[[#This Row],[VALOR UNITARIO]]</f>
        <v>0</v>
      </c>
      <c r="Z33" s="31">
        <f>+Tabla21[[#This Row],[META_CHAPINERO]]*Tabla21[[#This Row],[VALOR UNITARIO]]</f>
        <v>0</v>
      </c>
      <c r="AA33" s="31">
        <f>+Tabla21[[#This Row],[META_BARRIOS_UNIDOS]]*Tabla21[[#This Row],[VALOR UNITARIO]]</f>
        <v>0</v>
      </c>
      <c r="AB33" s="31">
        <f>+Tabla21[[#This Row],[META_TEUSAQUILLO]]*Tabla21[[#This Row],[VALOR UNITARIO]]</f>
        <v>0</v>
      </c>
      <c r="AC33" s="31">
        <f>+Tabla21[[#This Row],[META_SUBRED]]*Tabla21[[#This Row],[VALOR UNITARIO]]</f>
        <v>144991296</v>
      </c>
      <c r="AD33" s="32">
        <f>+Tabla21[[#This Row],[META_DISTRITO]]*Tabla21[[#This Row],[VALOR UNITARIO]]</f>
        <v>0</v>
      </c>
      <c r="AE33" s="30">
        <f>SUM(Tabla21[[#This Row],[$_USAQUEN]:[$_DISTRITO]])</f>
        <v>144991296</v>
      </c>
      <c r="AF33" s="32">
        <f>+Tabla21[[#This Row],[$_NORTE]]-Tabla21[[#This Row],[$_TOTAL]]</f>
        <v>0</v>
      </c>
    </row>
    <row r="34" spans="1:32" ht="27" hidden="1" thickTop="1" thickBot="1">
      <c r="A34" s="19" t="s">
        <v>73</v>
      </c>
      <c r="B34" s="20" t="s">
        <v>74</v>
      </c>
      <c r="C34" s="20" t="s">
        <v>75</v>
      </c>
      <c r="D34" s="21">
        <v>24</v>
      </c>
      <c r="E34" s="20" t="s">
        <v>86</v>
      </c>
      <c r="F34" s="20" t="s">
        <v>80</v>
      </c>
      <c r="G34" s="19" t="s">
        <v>78</v>
      </c>
      <c r="H34" s="19" t="s">
        <v>50</v>
      </c>
      <c r="I34" s="19" t="s">
        <v>47</v>
      </c>
      <c r="J34" s="22">
        <v>180297</v>
      </c>
      <c r="K34" s="5">
        <v>292</v>
      </c>
      <c r="L34" s="22">
        <f>+Tabla21[[#This Row],[VALOR UNITARIO]]*Tabla21[[#This Row],[META_NORTE]]</f>
        <v>52646724</v>
      </c>
      <c r="M34" s="41">
        <f>+Tabla21[[#This Row],[META_NORTE]]*10.02/100</f>
        <v>29.258399999999998</v>
      </c>
      <c r="N34" s="42">
        <f>+Tabla21[[#This Row],[META_NORTE]]*43.81/100</f>
        <v>127.9252</v>
      </c>
      <c r="O34" s="42">
        <f>+Tabla21[[#This Row],[META_NORTE]]*29.46/100</f>
        <v>86.023200000000003</v>
      </c>
      <c r="P34" s="42">
        <f>+Tabla21[[#This Row],[META_NORTE]]*7.72/100</f>
        <v>22.542399999999997</v>
      </c>
      <c r="Q34" s="42">
        <f>+Tabla21[[#This Row],[META_NORTE]]*3.92/100</f>
        <v>11.446399999999999</v>
      </c>
      <c r="R34" s="42">
        <f>+Tabla21[[#This Row],[META_NORTE]]*5.07/100</f>
        <v>14.804400000000001</v>
      </c>
      <c r="S34" s="39">
        <v>0</v>
      </c>
      <c r="T34" s="40">
        <v>0</v>
      </c>
      <c r="U34" s="28">
        <f>+Tabla21[[#This Row],[META_USAQUEN]]+Tabla21[[#This Row],[META_ENGATIVA]]+Tabla21[[#This Row],[META_SUBA]]+Tabla21[[#This Row],[META_CHAPINERO]]+Tabla21[[#This Row],[META_BARRIOS_UNIDOS]]+Tabla21[[#This Row],[META_TEUSAQUILLO]]+Tabla21[[#This Row],[META_SUBRED]]+Tabla21[[#This Row],[META_DISTRITO]]</f>
        <v>292</v>
      </c>
      <c r="V34" s="29">
        <f>+Tabla21[[#This Row],[META_NORTE]]-Tabla21[[#This Row],[META_TOTAL]]</f>
        <v>0</v>
      </c>
      <c r="W34" s="30">
        <f>+Tabla21[[#This Row],[VALOR UNITARIO]]*Tabla21[[#This Row],[META_USAQUEN]]</f>
        <v>5275201.7447999995</v>
      </c>
      <c r="X34" s="31">
        <f>+Tabla21[[#This Row],[META_ENGATIVA]]*Tabla21[[#This Row],[VALOR UNITARIO]]</f>
        <v>23064529.784400001</v>
      </c>
      <c r="Y34" s="31">
        <f>+Tabla21[[#This Row],[META_SUBA]]*Tabla21[[#This Row],[VALOR UNITARIO]]</f>
        <v>15509724.8904</v>
      </c>
      <c r="Z34" s="31">
        <f>+Tabla21[[#This Row],[META_CHAPINERO]]*Tabla21[[#This Row],[VALOR UNITARIO]]</f>
        <v>4064327.0927999993</v>
      </c>
      <c r="AA34" s="31">
        <f>+Tabla21[[#This Row],[META_BARRIOS_UNIDOS]]*Tabla21[[#This Row],[VALOR UNITARIO]]</f>
        <v>2063751.5807999999</v>
      </c>
      <c r="AB34" s="31">
        <f>+Tabla21[[#This Row],[META_TEUSAQUILLO]]*Tabla21[[#This Row],[VALOR UNITARIO]]</f>
        <v>2669188.9068</v>
      </c>
      <c r="AC34" s="31">
        <f>+Tabla21[[#This Row],[META_SUBRED]]*Tabla21[[#This Row],[VALOR UNITARIO]]</f>
        <v>0</v>
      </c>
      <c r="AD34" s="32">
        <f>+Tabla21[[#This Row],[META_DISTRITO]]*Tabla21[[#This Row],[VALOR UNITARIO]]</f>
        <v>0</v>
      </c>
      <c r="AE34" s="30">
        <f>SUM(Tabla21[[#This Row],[$_USAQUEN]:[$_DISTRITO]])</f>
        <v>52646724</v>
      </c>
      <c r="AF34" s="32">
        <f>+Tabla21[[#This Row],[$_NORTE]]-Tabla21[[#This Row],[$_TOTAL]]</f>
        <v>0</v>
      </c>
    </row>
    <row r="35" spans="1:32" ht="39.75" hidden="1" thickTop="1" thickBot="1">
      <c r="A35" s="19" t="s">
        <v>73</v>
      </c>
      <c r="B35" s="20" t="s">
        <v>74</v>
      </c>
      <c r="C35" s="20" t="s">
        <v>75</v>
      </c>
      <c r="D35" s="21">
        <v>25</v>
      </c>
      <c r="E35" s="20" t="s">
        <v>87</v>
      </c>
      <c r="F35" s="20" t="s">
        <v>88</v>
      </c>
      <c r="G35" s="19" t="s">
        <v>78</v>
      </c>
      <c r="H35" s="19" t="s">
        <v>50</v>
      </c>
      <c r="I35" s="19" t="s">
        <v>47</v>
      </c>
      <c r="J35" s="22">
        <v>210809</v>
      </c>
      <c r="K35" s="5">
        <v>60</v>
      </c>
      <c r="L35" s="22">
        <f>+Tabla21[[#This Row],[VALOR UNITARIO]]*Tabla21[[#This Row],[META_NORTE]]</f>
        <v>12648540</v>
      </c>
      <c r="M35" s="41">
        <f>+Tabla21[[#This Row],[META_NORTE]]*10.02/100</f>
        <v>6.0119999999999996</v>
      </c>
      <c r="N35" s="42">
        <f>+Tabla21[[#This Row],[META_NORTE]]*43.81/100</f>
        <v>26.286000000000005</v>
      </c>
      <c r="O35" s="42">
        <f>+Tabla21[[#This Row],[META_NORTE]]*29.46/100</f>
        <v>17.676000000000002</v>
      </c>
      <c r="P35" s="42">
        <f>+Tabla21[[#This Row],[META_NORTE]]*7.72/100</f>
        <v>4.6319999999999997</v>
      </c>
      <c r="Q35" s="42">
        <f>+Tabla21[[#This Row],[META_NORTE]]*3.92/100</f>
        <v>2.3519999999999999</v>
      </c>
      <c r="R35" s="42">
        <f>+Tabla21[[#This Row],[META_NORTE]]*5.07/100</f>
        <v>3.0420000000000003</v>
      </c>
      <c r="S35" s="39">
        <v>0</v>
      </c>
      <c r="T35" s="40">
        <v>0</v>
      </c>
      <c r="U35" s="28">
        <f>+Tabla21[[#This Row],[META_USAQUEN]]+Tabla21[[#This Row],[META_ENGATIVA]]+Tabla21[[#This Row],[META_SUBA]]+Tabla21[[#This Row],[META_CHAPINERO]]+Tabla21[[#This Row],[META_BARRIOS_UNIDOS]]+Tabla21[[#This Row],[META_TEUSAQUILLO]]+Tabla21[[#This Row],[META_SUBRED]]+Tabla21[[#This Row],[META_DISTRITO]]</f>
        <v>60</v>
      </c>
      <c r="V35" s="29">
        <f>+Tabla21[[#This Row],[META_NORTE]]-Tabla21[[#This Row],[META_TOTAL]]</f>
        <v>0</v>
      </c>
      <c r="W35" s="30">
        <f>+Tabla21[[#This Row],[VALOR UNITARIO]]*Tabla21[[#This Row],[META_USAQUEN]]</f>
        <v>1267383.7079999999</v>
      </c>
      <c r="X35" s="31">
        <f>+Tabla21[[#This Row],[META_ENGATIVA]]*Tabla21[[#This Row],[VALOR UNITARIO]]</f>
        <v>5541325.3740000008</v>
      </c>
      <c r="Y35" s="31">
        <f>+Tabla21[[#This Row],[META_SUBA]]*Tabla21[[#This Row],[VALOR UNITARIO]]</f>
        <v>3726259.8840000005</v>
      </c>
      <c r="Z35" s="31">
        <f>+Tabla21[[#This Row],[META_CHAPINERO]]*Tabla21[[#This Row],[VALOR UNITARIO]]</f>
        <v>976467.28799999994</v>
      </c>
      <c r="AA35" s="31">
        <f>+Tabla21[[#This Row],[META_BARRIOS_UNIDOS]]*Tabla21[[#This Row],[VALOR UNITARIO]]</f>
        <v>495822.76799999998</v>
      </c>
      <c r="AB35" s="31">
        <f>+Tabla21[[#This Row],[META_TEUSAQUILLO]]*Tabla21[[#This Row],[VALOR UNITARIO]]</f>
        <v>641280.978</v>
      </c>
      <c r="AC35" s="31">
        <f>+Tabla21[[#This Row],[META_SUBRED]]*Tabla21[[#This Row],[VALOR UNITARIO]]</f>
        <v>0</v>
      </c>
      <c r="AD35" s="32">
        <f>+Tabla21[[#This Row],[META_DISTRITO]]*Tabla21[[#This Row],[VALOR UNITARIO]]</f>
        <v>0</v>
      </c>
      <c r="AE35" s="30">
        <f>SUM(Tabla21[[#This Row],[$_USAQUEN]:[$_DISTRITO]])</f>
        <v>12648540.000000002</v>
      </c>
      <c r="AF35" s="32">
        <f>+Tabla21[[#This Row],[$_NORTE]]-Tabla21[[#This Row],[$_TOTAL]]</f>
        <v>0</v>
      </c>
    </row>
    <row r="36" spans="1:32" ht="39" thickTop="1">
      <c r="A36" s="19" t="s">
        <v>73</v>
      </c>
      <c r="B36" s="20" t="s">
        <v>74</v>
      </c>
      <c r="C36" s="20" t="s">
        <v>75</v>
      </c>
      <c r="D36" s="21">
        <v>26</v>
      </c>
      <c r="E36" s="20" t="s">
        <v>89</v>
      </c>
      <c r="F36" s="20" t="s">
        <v>77</v>
      </c>
      <c r="G36" s="19" t="s">
        <v>78</v>
      </c>
      <c r="H36" s="19" t="s">
        <v>50</v>
      </c>
      <c r="I36" s="19" t="s">
        <v>47</v>
      </c>
      <c r="J36" s="22">
        <v>140539</v>
      </c>
      <c r="K36" s="5">
        <v>1704.0000071154627</v>
      </c>
      <c r="L36" s="22">
        <f>+Tabla21[[#This Row],[VALOR UNITARIO]]*Tabla21[[#This Row],[META_NORTE]]</f>
        <v>239478457.00000003</v>
      </c>
      <c r="M36" s="41">
        <f>+Tabla21[[#This Row],[META_NORTE]]*10.02/100</f>
        <v>170.74080071296936</v>
      </c>
      <c r="N36" s="42">
        <f>+Tabla21[[#This Row],[META_NORTE]]*43.81/100</f>
        <v>746.52240311728428</v>
      </c>
      <c r="O36" s="42">
        <f>+Tabla21[[#This Row],[META_NORTE]]*29.46/100</f>
        <v>501.99840209621539</v>
      </c>
      <c r="P36" s="42">
        <f>+Tabla21[[#This Row],[META_NORTE]]*7.72/100</f>
        <v>131.54880054931371</v>
      </c>
      <c r="Q36" s="42">
        <f>+Tabla21[[#This Row],[META_NORTE]]*3.92/100</f>
        <v>66.796800278926142</v>
      </c>
      <c r="R36" s="42">
        <f>+Tabla21[[#This Row],[META_NORTE]]*5.07/100</f>
        <v>86.392800360753967</v>
      </c>
      <c r="S36" s="39">
        <v>0</v>
      </c>
      <c r="T36" s="40">
        <v>0</v>
      </c>
      <c r="U36" s="28">
        <f>+Tabla21[[#This Row],[META_USAQUEN]]+Tabla21[[#This Row],[META_ENGATIVA]]+Tabla21[[#This Row],[META_SUBA]]+Tabla21[[#This Row],[META_CHAPINERO]]+Tabla21[[#This Row],[META_BARRIOS_UNIDOS]]+Tabla21[[#This Row],[META_TEUSAQUILLO]]+Tabla21[[#This Row],[META_SUBRED]]+Tabla21[[#This Row],[META_DISTRITO]]</f>
        <v>1704.0000071154627</v>
      </c>
      <c r="V36" s="29">
        <f>+Tabla21[[#This Row],[META_NORTE]]-Tabla21[[#This Row],[META_TOTAL]]</f>
        <v>0</v>
      </c>
      <c r="W36" s="30">
        <f>+Tabla21[[#This Row],[VALOR UNITARIO]]*Tabla21[[#This Row],[META_USAQUEN]]</f>
        <v>23995741.391400002</v>
      </c>
      <c r="X36" s="31">
        <f>+Tabla21[[#This Row],[META_ENGATIVA]]*Tabla21[[#This Row],[VALOR UNITARIO]]</f>
        <v>104915512.01170002</v>
      </c>
      <c r="Y36" s="31">
        <f>+Tabla21[[#This Row],[META_SUBA]]*Tabla21[[#This Row],[VALOR UNITARIO]]</f>
        <v>70550353.432200015</v>
      </c>
      <c r="Z36" s="31">
        <f>+Tabla21[[#This Row],[META_CHAPINERO]]*Tabla21[[#This Row],[VALOR UNITARIO]]</f>
        <v>18487736.880399998</v>
      </c>
      <c r="AA36" s="31">
        <f>+Tabla21[[#This Row],[META_BARRIOS_UNIDOS]]*Tabla21[[#This Row],[VALOR UNITARIO]]</f>
        <v>9387555.5144000016</v>
      </c>
      <c r="AB36" s="31">
        <f>+Tabla21[[#This Row],[META_TEUSAQUILLO]]*Tabla21[[#This Row],[VALOR UNITARIO]]</f>
        <v>12141557.769900002</v>
      </c>
      <c r="AC36" s="31">
        <f>+Tabla21[[#This Row],[META_SUBRED]]*Tabla21[[#This Row],[VALOR UNITARIO]]</f>
        <v>0</v>
      </c>
      <c r="AD36" s="32">
        <f>+Tabla21[[#This Row],[META_DISTRITO]]*Tabla21[[#This Row],[VALOR UNITARIO]]</f>
        <v>0</v>
      </c>
      <c r="AE36" s="30">
        <f>SUM(Tabla21[[#This Row],[$_USAQUEN]:[$_DISTRITO]])</f>
        <v>239478457.00000003</v>
      </c>
      <c r="AF36" s="32">
        <f>+Tabla21[[#This Row],[$_NORTE]]-Tabla21[[#This Row],[$_TOTAL]]</f>
        <v>0</v>
      </c>
    </row>
    <row r="37" spans="1:32" ht="51.75" hidden="1" thickTop="1">
      <c r="A37" s="19" t="s">
        <v>73</v>
      </c>
      <c r="B37" s="20" t="s">
        <v>74</v>
      </c>
      <c r="C37" s="20" t="s">
        <v>75</v>
      </c>
      <c r="D37" s="21">
        <v>27</v>
      </c>
      <c r="E37" s="20" t="s">
        <v>90</v>
      </c>
      <c r="F37" s="20" t="s">
        <v>77</v>
      </c>
      <c r="G37" s="19" t="s">
        <v>78</v>
      </c>
      <c r="H37" s="19" t="s">
        <v>50</v>
      </c>
      <c r="I37" s="19" t="s">
        <v>47</v>
      </c>
      <c r="J37" s="22">
        <v>74584</v>
      </c>
      <c r="K37" s="5">
        <v>1175.9999865922987</v>
      </c>
      <c r="L37" s="22">
        <f>+Tabla21[[#This Row],[VALOR UNITARIO]]*Tabla21[[#This Row],[META_NORTE]]</f>
        <v>87710783</v>
      </c>
      <c r="M37" s="41">
        <f>+Tabla21[[#This Row],[META_NORTE]]*10.02/100</f>
        <v>117.83519865654833</v>
      </c>
      <c r="N37" s="42">
        <f>+Tabla21[[#This Row],[META_NORTE]]*43.81/100</f>
        <v>515.20559412608611</v>
      </c>
      <c r="O37" s="42">
        <f>+Tabla21[[#This Row],[META_NORTE]]*29.46/100</f>
        <v>346.4495960500912</v>
      </c>
      <c r="P37" s="42">
        <f>+Tabla21[[#This Row],[META_NORTE]]*7.72/100</f>
        <v>90.787198964925452</v>
      </c>
      <c r="Q37" s="42">
        <f>+Tabla21[[#This Row],[META_NORTE]]*3.92/100</f>
        <v>46.099199474418107</v>
      </c>
      <c r="R37" s="42">
        <f>+Tabla21[[#This Row],[META_NORTE]]*5.07/100</f>
        <v>59.623199320229553</v>
      </c>
      <c r="S37" s="39">
        <v>0</v>
      </c>
      <c r="T37" s="40">
        <v>0</v>
      </c>
      <c r="U37" s="28">
        <f>+Tabla21[[#This Row],[META_USAQUEN]]+Tabla21[[#This Row],[META_ENGATIVA]]+Tabla21[[#This Row],[META_SUBA]]+Tabla21[[#This Row],[META_CHAPINERO]]+Tabla21[[#This Row],[META_BARRIOS_UNIDOS]]+Tabla21[[#This Row],[META_TEUSAQUILLO]]+Tabla21[[#This Row],[META_SUBRED]]+Tabla21[[#This Row],[META_DISTRITO]]</f>
        <v>1175.9999865922987</v>
      </c>
      <c r="V37" s="29">
        <f>+Tabla21[[#This Row],[META_NORTE]]-Tabla21[[#This Row],[META_TOTAL]]</f>
        <v>0</v>
      </c>
      <c r="W37" s="30">
        <f>+Tabla21[[#This Row],[VALOR UNITARIO]]*Tabla21[[#This Row],[META_USAQUEN]]</f>
        <v>8788620.4566000011</v>
      </c>
      <c r="X37" s="31">
        <f>+Tabla21[[#This Row],[META_ENGATIVA]]*Tabla21[[#This Row],[VALOR UNITARIO]]</f>
        <v>38426094.032300003</v>
      </c>
      <c r="Y37" s="31">
        <f>+Tabla21[[#This Row],[META_SUBA]]*Tabla21[[#This Row],[VALOR UNITARIO]]</f>
        <v>25839596.671800002</v>
      </c>
      <c r="Z37" s="31">
        <f>+Tabla21[[#This Row],[META_CHAPINERO]]*Tabla21[[#This Row],[VALOR UNITARIO]]</f>
        <v>6771272.4475999996</v>
      </c>
      <c r="AA37" s="31">
        <f>+Tabla21[[#This Row],[META_BARRIOS_UNIDOS]]*Tabla21[[#This Row],[VALOR UNITARIO]]</f>
        <v>3438262.6935999999</v>
      </c>
      <c r="AB37" s="31">
        <f>+Tabla21[[#This Row],[META_TEUSAQUILLO]]*Tabla21[[#This Row],[VALOR UNITARIO]]</f>
        <v>4446936.6981000006</v>
      </c>
      <c r="AC37" s="31">
        <f>+Tabla21[[#This Row],[META_SUBRED]]*Tabla21[[#This Row],[VALOR UNITARIO]]</f>
        <v>0</v>
      </c>
      <c r="AD37" s="32">
        <f>+Tabla21[[#This Row],[META_DISTRITO]]*Tabla21[[#This Row],[VALOR UNITARIO]]</f>
        <v>0</v>
      </c>
      <c r="AE37" s="30">
        <f>SUM(Tabla21[[#This Row],[$_USAQUEN]:[$_DISTRITO]])</f>
        <v>87710783</v>
      </c>
      <c r="AF37" s="32">
        <f>+Tabla21[[#This Row],[$_NORTE]]-Tabla21[[#This Row],[$_TOTAL]]</f>
        <v>0</v>
      </c>
    </row>
    <row r="38" spans="1:32" ht="39" hidden="1" thickTop="1">
      <c r="A38" s="19" t="s">
        <v>73</v>
      </c>
      <c r="B38" s="20" t="s">
        <v>74</v>
      </c>
      <c r="C38" s="20" t="s">
        <v>75</v>
      </c>
      <c r="D38" s="21">
        <v>28</v>
      </c>
      <c r="E38" s="20" t="s">
        <v>91</v>
      </c>
      <c r="F38" s="20" t="s">
        <v>77</v>
      </c>
      <c r="G38" s="19" t="s">
        <v>78</v>
      </c>
      <c r="H38" s="19" t="s">
        <v>50</v>
      </c>
      <c r="I38" s="19" t="s">
        <v>47</v>
      </c>
      <c r="J38" s="22">
        <v>215123</v>
      </c>
      <c r="K38" s="5">
        <v>432</v>
      </c>
      <c r="L38" s="22">
        <f>+Tabla21[[#This Row],[VALOR UNITARIO]]*Tabla21[[#This Row],[META_NORTE]]</f>
        <v>92933136</v>
      </c>
      <c r="M38" s="41">
        <f>+Tabla21[[#This Row],[META_NORTE]]*10.02/100</f>
        <v>43.286399999999993</v>
      </c>
      <c r="N38" s="42">
        <f>+Tabla21[[#This Row],[META_NORTE]]*43.81/100</f>
        <v>189.25920000000002</v>
      </c>
      <c r="O38" s="42">
        <f>+Tabla21[[#This Row],[META_NORTE]]*29.46/100</f>
        <v>127.26720000000002</v>
      </c>
      <c r="P38" s="42">
        <f>+Tabla21[[#This Row],[META_NORTE]]*7.72/100</f>
        <v>33.3504</v>
      </c>
      <c r="Q38" s="42">
        <f>+Tabla21[[#This Row],[META_NORTE]]*3.92/100</f>
        <v>16.9344</v>
      </c>
      <c r="R38" s="42">
        <f>+Tabla21[[#This Row],[META_NORTE]]*5.07/100</f>
        <v>21.902400000000004</v>
      </c>
      <c r="S38" s="39">
        <v>0</v>
      </c>
      <c r="T38" s="40">
        <v>0</v>
      </c>
      <c r="U38" s="28">
        <f>+Tabla21[[#This Row],[META_USAQUEN]]+Tabla21[[#This Row],[META_ENGATIVA]]+Tabla21[[#This Row],[META_SUBA]]+Tabla21[[#This Row],[META_CHAPINERO]]+Tabla21[[#This Row],[META_BARRIOS_UNIDOS]]+Tabla21[[#This Row],[META_TEUSAQUILLO]]+Tabla21[[#This Row],[META_SUBRED]]+Tabla21[[#This Row],[META_DISTRITO]]</f>
        <v>432</v>
      </c>
      <c r="V38" s="29">
        <f>+Tabla21[[#This Row],[META_NORTE]]-Tabla21[[#This Row],[META_TOTAL]]</f>
        <v>0</v>
      </c>
      <c r="W38" s="30">
        <f>+Tabla21[[#This Row],[VALOR UNITARIO]]*Tabla21[[#This Row],[META_USAQUEN]]</f>
        <v>9311900.2271999978</v>
      </c>
      <c r="X38" s="31">
        <f>+Tabla21[[#This Row],[META_ENGATIVA]]*Tabla21[[#This Row],[VALOR UNITARIO]]</f>
        <v>40714006.881600007</v>
      </c>
      <c r="Y38" s="31">
        <f>+Tabla21[[#This Row],[META_SUBA]]*Tabla21[[#This Row],[VALOR UNITARIO]]</f>
        <v>27378101.865600005</v>
      </c>
      <c r="Z38" s="31">
        <f>+Tabla21[[#This Row],[META_CHAPINERO]]*Tabla21[[#This Row],[VALOR UNITARIO]]</f>
        <v>7174438.0992000001</v>
      </c>
      <c r="AA38" s="31">
        <f>+Tabla21[[#This Row],[META_BARRIOS_UNIDOS]]*Tabla21[[#This Row],[VALOR UNITARIO]]</f>
        <v>3642978.9312</v>
      </c>
      <c r="AB38" s="31">
        <f>+Tabla21[[#This Row],[META_TEUSAQUILLO]]*Tabla21[[#This Row],[VALOR UNITARIO]]</f>
        <v>4711709.9952000007</v>
      </c>
      <c r="AC38" s="31">
        <f>+Tabla21[[#This Row],[META_SUBRED]]*Tabla21[[#This Row],[VALOR UNITARIO]]</f>
        <v>0</v>
      </c>
      <c r="AD38" s="32">
        <f>+Tabla21[[#This Row],[META_DISTRITO]]*Tabla21[[#This Row],[VALOR UNITARIO]]</f>
        <v>0</v>
      </c>
      <c r="AE38" s="30">
        <f>SUM(Tabla21[[#This Row],[$_USAQUEN]:[$_DISTRITO]])</f>
        <v>92933136</v>
      </c>
      <c r="AF38" s="32">
        <f>+Tabla21[[#This Row],[$_NORTE]]-Tabla21[[#This Row],[$_TOTAL]]</f>
        <v>0</v>
      </c>
    </row>
    <row r="39" spans="1:32" ht="39" hidden="1" thickTop="1">
      <c r="A39" s="19" t="s">
        <v>73</v>
      </c>
      <c r="B39" s="20" t="s">
        <v>74</v>
      </c>
      <c r="C39" s="20" t="s">
        <v>75</v>
      </c>
      <c r="D39" s="21">
        <v>29</v>
      </c>
      <c r="E39" s="20" t="s">
        <v>93</v>
      </c>
      <c r="F39" s="20" t="s">
        <v>77</v>
      </c>
      <c r="G39" s="19" t="s">
        <v>78</v>
      </c>
      <c r="H39" s="19" t="s">
        <v>67</v>
      </c>
      <c r="I39" s="19" t="s">
        <v>47</v>
      </c>
      <c r="J39" s="22">
        <v>140539</v>
      </c>
      <c r="K39" s="5">
        <v>288</v>
      </c>
      <c r="L39" s="22">
        <f>+Tabla21[[#This Row],[VALOR UNITARIO]]*Tabla21[[#This Row],[META_NORTE]]</f>
        <v>40475232</v>
      </c>
      <c r="M39" s="41">
        <v>0</v>
      </c>
      <c r="N39" s="42">
        <v>0</v>
      </c>
      <c r="O39" s="42">
        <v>0</v>
      </c>
      <c r="P39" s="42">
        <v>0</v>
      </c>
      <c r="Q39" s="42">
        <v>0</v>
      </c>
      <c r="R39" s="42">
        <v>0</v>
      </c>
      <c r="S39" s="39">
        <v>288</v>
      </c>
      <c r="T39" s="40">
        <v>0</v>
      </c>
      <c r="U39" s="28">
        <f>+Tabla21[[#This Row],[META_USAQUEN]]+Tabla21[[#This Row],[META_ENGATIVA]]+Tabla21[[#This Row],[META_SUBA]]+Tabla21[[#This Row],[META_CHAPINERO]]+Tabla21[[#This Row],[META_BARRIOS_UNIDOS]]+Tabla21[[#This Row],[META_TEUSAQUILLO]]+Tabla21[[#This Row],[META_SUBRED]]+Tabla21[[#This Row],[META_DISTRITO]]</f>
        <v>288</v>
      </c>
      <c r="V39" s="29">
        <f>+Tabla21[[#This Row],[META_NORTE]]-Tabla21[[#This Row],[META_TOTAL]]</f>
        <v>0</v>
      </c>
      <c r="W39" s="30">
        <f>+Tabla21[[#This Row],[VALOR UNITARIO]]*Tabla21[[#This Row],[META_USAQUEN]]</f>
        <v>0</v>
      </c>
      <c r="X39" s="31">
        <f>+Tabla21[[#This Row],[META_ENGATIVA]]*Tabla21[[#This Row],[VALOR UNITARIO]]</f>
        <v>0</v>
      </c>
      <c r="Y39" s="31">
        <f>+Tabla21[[#This Row],[META_SUBA]]*Tabla21[[#This Row],[VALOR UNITARIO]]</f>
        <v>0</v>
      </c>
      <c r="Z39" s="31">
        <f>+Tabla21[[#This Row],[META_CHAPINERO]]*Tabla21[[#This Row],[VALOR UNITARIO]]</f>
        <v>0</v>
      </c>
      <c r="AA39" s="31">
        <f>+Tabla21[[#This Row],[META_BARRIOS_UNIDOS]]*Tabla21[[#This Row],[VALOR UNITARIO]]</f>
        <v>0</v>
      </c>
      <c r="AB39" s="31">
        <f>+Tabla21[[#This Row],[META_TEUSAQUILLO]]*Tabla21[[#This Row],[VALOR UNITARIO]]</f>
        <v>0</v>
      </c>
      <c r="AC39" s="31">
        <f>+Tabla21[[#This Row],[META_SUBRED]]*Tabla21[[#This Row],[VALOR UNITARIO]]</f>
        <v>40475232</v>
      </c>
      <c r="AD39" s="32">
        <f>+Tabla21[[#This Row],[META_DISTRITO]]*Tabla21[[#This Row],[VALOR UNITARIO]]</f>
        <v>0</v>
      </c>
      <c r="AE39" s="30">
        <f>SUM(Tabla21[[#This Row],[$_USAQUEN]:[$_DISTRITO]])</f>
        <v>40475232</v>
      </c>
      <c r="AF39" s="32">
        <f>+Tabla21[[#This Row],[$_NORTE]]-Tabla21[[#This Row],[$_TOTAL]]</f>
        <v>0</v>
      </c>
    </row>
    <row r="40" spans="1:32" ht="39" hidden="1" thickTop="1">
      <c r="A40" s="19" t="s">
        <v>73</v>
      </c>
      <c r="B40" s="20" t="s">
        <v>74</v>
      </c>
      <c r="C40" s="20" t="s">
        <v>75</v>
      </c>
      <c r="D40" s="21">
        <v>30</v>
      </c>
      <c r="E40" s="20" t="s">
        <v>95</v>
      </c>
      <c r="F40" s="20" t="s">
        <v>77</v>
      </c>
      <c r="G40" s="19" t="s">
        <v>78</v>
      </c>
      <c r="H40" s="19" t="s">
        <v>67</v>
      </c>
      <c r="I40" s="19" t="s">
        <v>47</v>
      </c>
      <c r="J40" s="22">
        <v>74584</v>
      </c>
      <c r="K40" s="5">
        <v>216</v>
      </c>
      <c r="L40" s="22">
        <f>+Tabla21[[#This Row],[VALOR UNITARIO]]*Tabla21[[#This Row],[META_NORTE]]</f>
        <v>16110144</v>
      </c>
      <c r="M40" s="41">
        <v>0</v>
      </c>
      <c r="N40" s="42">
        <v>0</v>
      </c>
      <c r="O40" s="42">
        <v>0</v>
      </c>
      <c r="P40" s="42">
        <v>0</v>
      </c>
      <c r="Q40" s="42">
        <v>0</v>
      </c>
      <c r="R40" s="42">
        <v>0</v>
      </c>
      <c r="S40" s="39">
        <v>216</v>
      </c>
      <c r="T40" s="40">
        <v>0</v>
      </c>
      <c r="U40" s="28">
        <f>+Tabla21[[#This Row],[META_USAQUEN]]+Tabla21[[#This Row],[META_ENGATIVA]]+Tabla21[[#This Row],[META_SUBA]]+Tabla21[[#This Row],[META_CHAPINERO]]+Tabla21[[#This Row],[META_BARRIOS_UNIDOS]]+Tabla21[[#This Row],[META_TEUSAQUILLO]]+Tabla21[[#This Row],[META_SUBRED]]+Tabla21[[#This Row],[META_DISTRITO]]</f>
        <v>216</v>
      </c>
      <c r="V40" s="29">
        <f>+Tabla21[[#This Row],[META_NORTE]]-Tabla21[[#This Row],[META_TOTAL]]</f>
        <v>0</v>
      </c>
      <c r="W40" s="30">
        <f>+Tabla21[[#This Row],[VALOR UNITARIO]]*Tabla21[[#This Row],[META_USAQUEN]]</f>
        <v>0</v>
      </c>
      <c r="X40" s="31">
        <f>+Tabla21[[#This Row],[META_ENGATIVA]]*Tabla21[[#This Row],[VALOR UNITARIO]]</f>
        <v>0</v>
      </c>
      <c r="Y40" s="31">
        <f>+Tabla21[[#This Row],[META_SUBA]]*Tabla21[[#This Row],[VALOR UNITARIO]]</f>
        <v>0</v>
      </c>
      <c r="Z40" s="31">
        <f>+Tabla21[[#This Row],[META_CHAPINERO]]*Tabla21[[#This Row],[VALOR UNITARIO]]</f>
        <v>0</v>
      </c>
      <c r="AA40" s="31">
        <f>+Tabla21[[#This Row],[META_BARRIOS_UNIDOS]]*Tabla21[[#This Row],[VALOR UNITARIO]]</f>
        <v>0</v>
      </c>
      <c r="AB40" s="31">
        <f>+Tabla21[[#This Row],[META_TEUSAQUILLO]]*Tabla21[[#This Row],[VALOR UNITARIO]]</f>
        <v>0</v>
      </c>
      <c r="AC40" s="31">
        <f>+Tabla21[[#This Row],[META_SUBRED]]*Tabla21[[#This Row],[VALOR UNITARIO]]</f>
        <v>16110144</v>
      </c>
      <c r="AD40" s="32">
        <f>+Tabla21[[#This Row],[META_DISTRITO]]*Tabla21[[#This Row],[VALOR UNITARIO]]</f>
        <v>0</v>
      </c>
      <c r="AE40" s="30">
        <f>SUM(Tabla21[[#This Row],[$_USAQUEN]:[$_DISTRITO]])</f>
        <v>16110144</v>
      </c>
      <c r="AF40" s="32">
        <f>+Tabla21[[#This Row],[$_NORTE]]-Tabla21[[#This Row],[$_TOTAL]]</f>
        <v>0</v>
      </c>
    </row>
    <row r="41" spans="1:32" ht="26.25" hidden="1" thickTop="1">
      <c r="A41" s="19" t="s">
        <v>73</v>
      </c>
      <c r="B41" s="20" t="s">
        <v>74</v>
      </c>
      <c r="C41" s="20" t="s">
        <v>75</v>
      </c>
      <c r="D41" s="21">
        <v>31</v>
      </c>
      <c r="E41" s="20" t="s">
        <v>96</v>
      </c>
      <c r="F41" s="20" t="s">
        <v>77</v>
      </c>
      <c r="G41" s="19" t="s">
        <v>78</v>
      </c>
      <c r="H41" s="19" t="s">
        <v>50</v>
      </c>
      <c r="I41" s="19" t="s">
        <v>65</v>
      </c>
      <c r="J41" s="22">
        <v>215123</v>
      </c>
      <c r="K41" s="5">
        <v>48</v>
      </c>
      <c r="L41" s="22">
        <f>+Tabla21[[#This Row],[VALOR UNITARIO]]*Tabla21[[#This Row],[META_NORTE]]</f>
        <v>10325904</v>
      </c>
      <c r="M41" s="41">
        <f>+Tabla21[[#This Row],[META_NORTE]]*10.02/100</f>
        <v>4.8095999999999997</v>
      </c>
      <c r="N41" s="42">
        <f>+Tabla21[[#This Row],[META_NORTE]]*43.81/100</f>
        <v>21.0288</v>
      </c>
      <c r="O41" s="42">
        <f>+Tabla21[[#This Row],[META_NORTE]]*29.46/100</f>
        <v>14.140799999999999</v>
      </c>
      <c r="P41" s="42">
        <f>+Tabla21[[#This Row],[META_NORTE]]*7.72/100</f>
        <v>3.7056</v>
      </c>
      <c r="Q41" s="42">
        <f>+Tabla21[[#This Row],[META_NORTE]]*3.92/100</f>
        <v>1.8815999999999999</v>
      </c>
      <c r="R41" s="42">
        <f>+Tabla21[[#This Row],[META_NORTE]]*5.07/100</f>
        <v>2.4336000000000002</v>
      </c>
      <c r="S41" s="39">
        <v>0</v>
      </c>
      <c r="T41" s="40">
        <v>0</v>
      </c>
      <c r="U41" s="28">
        <f>+Tabla21[[#This Row],[META_USAQUEN]]+Tabla21[[#This Row],[META_ENGATIVA]]+Tabla21[[#This Row],[META_SUBA]]+Tabla21[[#This Row],[META_CHAPINERO]]+Tabla21[[#This Row],[META_BARRIOS_UNIDOS]]+Tabla21[[#This Row],[META_TEUSAQUILLO]]+Tabla21[[#This Row],[META_SUBRED]]+Tabla21[[#This Row],[META_DISTRITO]]</f>
        <v>47.999999999999993</v>
      </c>
      <c r="V41" s="29">
        <f>+Tabla21[[#This Row],[META_NORTE]]-Tabla21[[#This Row],[META_TOTAL]]</f>
        <v>0</v>
      </c>
      <c r="W41" s="30">
        <f>+Tabla21[[#This Row],[VALOR UNITARIO]]*Tabla21[[#This Row],[META_USAQUEN]]</f>
        <v>1034655.5807999999</v>
      </c>
      <c r="X41" s="31">
        <f>+Tabla21[[#This Row],[META_ENGATIVA]]*Tabla21[[#This Row],[VALOR UNITARIO]]</f>
        <v>4523778.5423999997</v>
      </c>
      <c r="Y41" s="31">
        <f>+Tabla21[[#This Row],[META_SUBA]]*Tabla21[[#This Row],[VALOR UNITARIO]]</f>
        <v>3042011.3183999998</v>
      </c>
      <c r="Z41" s="31">
        <f>+Tabla21[[#This Row],[META_CHAPINERO]]*Tabla21[[#This Row],[VALOR UNITARIO]]</f>
        <v>797159.78879999998</v>
      </c>
      <c r="AA41" s="31">
        <f>+Tabla21[[#This Row],[META_BARRIOS_UNIDOS]]*Tabla21[[#This Row],[VALOR UNITARIO]]</f>
        <v>404775.43679999997</v>
      </c>
      <c r="AB41" s="31">
        <f>+Tabla21[[#This Row],[META_TEUSAQUILLO]]*Tabla21[[#This Row],[VALOR UNITARIO]]</f>
        <v>523523.33280000003</v>
      </c>
      <c r="AC41" s="31">
        <f>+Tabla21[[#This Row],[META_SUBRED]]*Tabla21[[#This Row],[VALOR UNITARIO]]</f>
        <v>0</v>
      </c>
      <c r="AD41" s="32">
        <f>+Tabla21[[#This Row],[META_DISTRITO]]*Tabla21[[#This Row],[VALOR UNITARIO]]</f>
        <v>0</v>
      </c>
      <c r="AE41" s="30">
        <f>SUM(Tabla21[[#This Row],[$_USAQUEN]:[$_DISTRITO]])</f>
        <v>10325903.999999998</v>
      </c>
      <c r="AF41" s="32">
        <f>+Tabla21[[#This Row],[$_NORTE]]-Tabla21[[#This Row],[$_TOTAL]]</f>
        <v>0</v>
      </c>
    </row>
    <row r="42" spans="1:32" ht="26.25" hidden="1" thickTop="1">
      <c r="A42" s="19" t="s">
        <v>73</v>
      </c>
      <c r="B42" s="20" t="s">
        <v>74</v>
      </c>
      <c r="C42" s="20" t="s">
        <v>75</v>
      </c>
      <c r="D42" s="21">
        <v>31</v>
      </c>
      <c r="E42" s="20" t="s">
        <v>96</v>
      </c>
      <c r="F42" s="20" t="s">
        <v>80</v>
      </c>
      <c r="G42" s="19" t="s">
        <v>78</v>
      </c>
      <c r="H42" s="19" t="s">
        <v>50</v>
      </c>
      <c r="I42" s="19" t="s">
        <v>65</v>
      </c>
      <c r="J42" s="22">
        <v>215123</v>
      </c>
      <c r="K42" s="5">
        <v>24</v>
      </c>
      <c r="L42" s="22">
        <f>+Tabla21[[#This Row],[VALOR UNITARIO]]*Tabla21[[#This Row],[META_NORTE]]</f>
        <v>5162952</v>
      </c>
      <c r="M42" s="41">
        <f>+Tabla21[[#This Row],[META_NORTE]]*10.02/100</f>
        <v>2.4047999999999998</v>
      </c>
      <c r="N42" s="42">
        <f>+Tabla21[[#This Row],[META_NORTE]]*43.81/100</f>
        <v>10.5144</v>
      </c>
      <c r="O42" s="42">
        <f>+Tabla21[[#This Row],[META_NORTE]]*29.46/100</f>
        <v>7.0703999999999994</v>
      </c>
      <c r="P42" s="42">
        <f>+Tabla21[[#This Row],[META_NORTE]]*7.72/100</f>
        <v>1.8528</v>
      </c>
      <c r="Q42" s="42">
        <f>+Tabla21[[#This Row],[META_NORTE]]*3.92/100</f>
        <v>0.94079999999999997</v>
      </c>
      <c r="R42" s="42">
        <f>+Tabla21[[#This Row],[META_NORTE]]*5.07/100</f>
        <v>1.2168000000000001</v>
      </c>
      <c r="S42" s="39">
        <v>0</v>
      </c>
      <c r="T42" s="40">
        <v>0</v>
      </c>
      <c r="U42" s="28">
        <f>+Tabla21[[#This Row],[META_USAQUEN]]+Tabla21[[#This Row],[META_ENGATIVA]]+Tabla21[[#This Row],[META_SUBA]]+Tabla21[[#This Row],[META_CHAPINERO]]+Tabla21[[#This Row],[META_BARRIOS_UNIDOS]]+Tabla21[[#This Row],[META_TEUSAQUILLO]]+Tabla21[[#This Row],[META_SUBRED]]+Tabla21[[#This Row],[META_DISTRITO]]</f>
        <v>23.999999999999996</v>
      </c>
      <c r="V42" s="29">
        <f>+Tabla21[[#This Row],[META_NORTE]]-Tabla21[[#This Row],[META_TOTAL]]</f>
        <v>0</v>
      </c>
      <c r="W42" s="30">
        <f>+Tabla21[[#This Row],[VALOR UNITARIO]]*Tabla21[[#This Row],[META_USAQUEN]]</f>
        <v>517327.79039999994</v>
      </c>
      <c r="X42" s="31">
        <f>+Tabla21[[#This Row],[META_ENGATIVA]]*Tabla21[[#This Row],[VALOR UNITARIO]]</f>
        <v>2261889.2711999998</v>
      </c>
      <c r="Y42" s="31">
        <f>+Tabla21[[#This Row],[META_SUBA]]*Tabla21[[#This Row],[VALOR UNITARIO]]</f>
        <v>1521005.6591999999</v>
      </c>
      <c r="Z42" s="31">
        <f>+Tabla21[[#This Row],[META_CHAPINERO]]*Tabla21[[#This Row],[VALOR UNITARIO]]</f>
        <v>398579.89439999999</v>
      </c>
      <c r="AA42" s="31">
        <f>+Tabla21[[#This Row],[META_BARRIOS_UNIDOS]]*Tabla21[[#This Row],[VALOR UNITARIO]]</f>
        <v>202387.71839999998</v>
      </c>
      <c r="AB42" s="31">
        <f>+Tabla21[[#This Row],[META_TEUSAQUILLO]]*Tabla21[[#This Row],[VALOR UNITARIO]]</f>
        <v>261761.66640000002</v>
      </c>
      <c r="AC42" s="31">
        <f>+Tabla21[[#This Row],[META_SUBRED]]*Tabla21[[#This Row],[VALOR UNITARIO]]</f>
        <v>0</v>
      </c>
      <c r="AD42" s="32">
        <f>+Tabla21[[#This Row],[META_DISTRITO]]*Tabla21[[#This Row],[VALOR UNITARIO]]</f>
        <v>0</v>
      </c>
      <c r="AE42" s="30">
        <f>SUM(Tabla21[[#This Row],[$_USAQUEN]:[$_DISTRITO]])</f>
        <v>5162951.9999999991</v>
      </c>
      <c r="AF42" s="32">
        <f>+Tabla21[[#This Row],[$_NORTE]]-Tabla21[[#This Row],[$_TOTAL]]</f>
        <v>0</v>
      </c>
    </row>
    <row r="43" spans="1:32" ht="26.25" hidden="1" thickTop="1">
      <c r="A43" s="19" t="s">
        <v>73</v>
      </c>
      <c r="B43" s="20" t="s">
        <v>74</v>
      </c>
      <c r="C43" s="20" t="s">
        <v>75</v>
      </c>
      <c r="D43" s="21">
        <v>31</v>
      </c>
      <c r="E43" s="20" t="s">
        <v>96</v>
      </c>
      <c r="F43" s="20" t="s">
        <v>88</v>
      </c>
      <c r="G43" s="19" t="s">
        <v>78</v>
      </c>
      <c r="H43" s="19" t="s">
        <v>50</v>
      </c>
      <c r="I43" s="19" t="s">
        <v>65</v>
      </c>
      <c r="J43" s="22">
        <v>215123</v>
      </c>
      <c r="K43" s="5">
        <v>24</v>
      </c>
      <c r="L43" s="22">
        <f>+Tabla21[[#This Row],[VALOR UNITARIO]]*Tabla21[[#This Row],[META_NORTE]]</f>
        <v>5162952</v>
      </c>
      <c r="M43" s="41">
        <f>+Tabla21[[#This Row],[META_NORTE]]*10.02/100</f>
        <v>2.4047999999999998</v>
      </c>
      <c r="N43" s="42">
        <f>+Tabla21[[#This Row],[META_NORTE]]*43.81/100</f>
        <v>10.5144</v>
      </c>
      <c r="O43" s="42">
        <f>+Tabla21[[#This Row],[META_NORTE]]*29.46/100</f>
        <v>7.0703999999999994</v>
      </c>
      <c r="P43" s="42">
        <f>+Tabla21[[#This Row],[META_NORTE]]*7.72/100</f>
        <v>1.8528</v>
      </c>
      <c r="Q43" s="42">
        <f>+Tabla21[[#This Row],[META_NORTE]]*3.92/100</f>
        <v>0.94079999999999997</v>
      </c>
      <c r="R43" s="42">
        <f>+Tabla21[[#This Row],[META_NORTE]]*5.07/100</f>
        <v>1.2168000000000001</v>
      </c>
      <c r="S43" s="39">
        <v>0</v>
      </c>
      <c r="T43" s="40">
        <v>0</v>
      </c>
      <c r="U43" s="28">
        <f>+Tabla21[[#This Row],[META_USAQUEN]]+Tabla21[[#This Row],[META_ENGATIVA]]+Tabla21[[#This Row],[META_SUBA]]+Tabla21[[#This Row],[META_CHAPINERO]]+Tabla21[[#This Row],[META_BARRIOS_UNIDOS]]+Tabla21[[#This Row],[META_TEUSAQUILLO]]+Tabla21[[#This Row],[META_SUBRED]]+Tabla21[[#This Row],[META_DISTRITO]]</f>
        <v>23.999999999999996</v>
      </c>
      <c r="V43" s="29">
        <f>+Tabla21[[#This Row],[META_NORTE]]-Tabla21[[#This Row],[META_TOTAL]]</f>
        <v>0</v>
      </c>
      <c r="W43" s="30">
        <f>+Tabla21[[#This Row],[VALOR UNITARIO]]*Tabla21[[#This Row],[META_USAQUEN]]</f>
        <v>517327.79039999994</v>
      </c>
      <c r="X43" s="31">
        <f>+Tabla21[[#This Row],[META_ENGATIVA]]*Tabla21[[#This Row],[VALOR UNITARIO]]</f>
        <v>2261889.2711999998</v>
      </c>
      <c r="Y43" s="31">
        <f>+Tabla21[[#This Row],[META_SUBA]]*Tabla21[[#This Row],[VALOR UNITARIO]]</f>
        <v>1521005.6591999999</v>
      </c>
      <c r="Z43" s="31">
        <f>+Tabla21[[#This Row],[META_CHAPINERO]]*Tabla21[[#This Row],[VALOR UNITARIO]]</f>
        <v>398579.89439999999</v>
      </c>
      <c r="AA43" s="31">
        <f>+Tabla21[[#This Row],[META_BARRIOS_UNIDOS]]*Tabla21[[#This Row],[VALOR UNITARIO]]</f>
        <v>202387.71839999998</v>
      </c>
      <c r="AB43" s="31">
        <f>+Tabla21[[#This Row],[META_TEUSAQUILLO]]*Tabla21[[#This Row],[VALOR UNITARIO]]</f>
        <v>261761.66640000002</v>
      </c>
      <c r="AC43" s="31">
        <f>+Tabla21[[#This Row],[META_SUBRED]]*Tabla21[[#This Row],[VALOR UNITARIO]]</f>
        <v>0</v>
      </c>
      <c r="AD43" s="32">
        <f>+Tabla21[[#This Row],[META_DISTRITO]]*Tabla21[[#This Row],[VALOR UNITARIO]]</f>
        <v>0</v>
      </c>
      <c r="AE43" s="30">
        <f>SUM(Tabla21[[#This Row],[$_USAQUEN]:[$_DISTRITO]])</f>
        <v>5162951.9999999991</v>
      </c>
      <c r="AF43" s="32">
        <f>+Tabla21[[#This Row],[$_NORTE]]-Tabla21[[#This Row],[$_TOTAL]]</f>
        <v>0</v>
      </c>
    </row>
    <row r="44" spans="1:32" ht="26.25" hidden="1" thickTop="1">
      <c r="A44" s="19" t="s">
        <v>73</v>
      </c>
      <c r="B44" s="20" t="s">
        <v>74</v>
      </c>
      <c r="C44" s="20" t="s">
        <v>75</v>
      </c>
      <c r="D44" s="21">
        <v>31</v>
      </c>
      <c r="E44" s="20" t="s">
        <v>96</v>
      </c>
      <c r="F44" s="20" t="s">
        <v>81</v>
      </c>
      <c r="G44" s="19" t="s">
        <v>78</v>
      </c>
      <c r="H44" s="19" t="s">
        <v>50</v>
      </c>
      <c r="I44" s="19" t="s">
        <v>65</v>
      </c>
      <c r="J44" s="22">
        <v>215123</v>
      </c>
      <c r="K44" s="5">
        <v>24</v>
      </c>
      <c r="L44" s="22">
        <f>+Tabla21[[#This Row],[VALOR UNITARIO]]*Tabla21[[#This Row],[META_NORTE]]</f>
        <v>5162952</v>
      </c>
      <c r="M44" s="41">
        <f>+Tabla21[[#This Row],[META_NORTE]]*10.02/100</f>
        <v>2.4047999999999998</v>
      </c>
      <c r="N44" s="42">
        <f>+Tabla21[[#This Row],[META_NORTE]]*43.81/100</f>
        <v>10.5144</v>
      </c>
      <c r="O44" s="42">
        <f>+Tabla21[[#This Row],[META_NORTE]]*29.46/100</f>
        <v>7.0703999999999994</v>
      </c>
      <c r="P44" s="42">
        <f>+Tabla21[[#This Row],[META_NORTE]]*7.72/100</f>
        <v>1.8528</v>
      </c>
      <c r="Q44" s="42">
        <f>+Tabla21[[#This Row],[META_NORTE]]*3.92/100</f>
        <v>0.94079999999999997</v>
      </c>
      <c r="R44" s="42">
        <f>+Tabla21[[#This Row],[META_NORTE]]*5.07/100</f>
        <v>1.2168000000000001</v>
      </c>
      <c r="S44" s="39">
        <v>0</v>
      </c>
      <c r="T44" s="40">
        <v>0</v>
      </c>
      <c r="U44" s="28">
        <f>+Tabla21[[#This Row],[META_USAQUEN]]+Tabla21[[#This Row],[META_ENGATIVA]]+Tabla21[[#This Row],[META_SUBA]]+Tabla21[[#This Row],[META_CHAPINERO]]+Tabla21[[#This Row],[META_BARRIOS_UNIDOS]]+Tabla21[[#This Row],[META_TEUSAQUILLO]]+Tabla21[[#This Row],[META_SUBRED]]+Tabla21[[#This Row],[META_DISTRITO]]</f>
        <v>23.999999999999996</v>
      </c>
      <c r="V44" s="29">
        <f>+Tabla21[[#This Row],[META_NORTE]]-Tabla21[[#This Row],[META_TOTAL]]</f>
        <v>0</v>
      </c>
      <c r="W44" s="30">
        <f>+Tabla21[[#This Row],[VALOR UNITARIO]]*Tabla21[[#This Row],[META_USAQUEN]]</f>
        <v>517327.79039999994</v>
      </c>
      <c r="X44" s="31">
        <f>+Tabla21[[#This Row],[META_ENGATIVA]]*Tabla21[[#This Row],[VALOR UNITARIO]]</f>
        <v>2261889.2711999998</v>
      </c>
      <c r="Y44" s="31">
        <f>+Tabla21[[#This Row],[META_SUBA]]*Tabla21[[#This Row],[VALOR UNITARIO]]</f>
        <v>1521005.6591999999</v>
      </c>
      <c r="Z44" s="31">
        <f>+Tabla21[[#This Row],[META_CHAPINERO]]*Tabla21[[#This Row],[VALOR UNITARIO]]</f>
        <v>398579.89439999999</v>
      </c>
      <c r="AA44" s="31">
        <f>+Tabla21[[#This Row],[META_BARRIOS_UNIDOS]]*Tabla21[[#This Row],[VALOR UNITARIO]]</f>
        <v>202387.71839999998</v>
      </c>
      <c r="AB44" s="31">
        <f>+Tabla21[[#This Row],[META_TEUSAQUILLO]]*Tabla21[[#This Row],[VALOR UNITARIO]]</f>
        <v>261761.66640000002</v>
      </c>
      <c r="AC44" s="31">
        <f>+Tabla21[[#This Row],[META_SUBRED]]*Tabla21[[#This Row],[VALOR UNITARIO]]</f>
        <v>0</v>
      </c>
      <c r="AD44" s="32">
        <f>+Tabla21[[#This Row],[META_DISTRITO]]*Tabla21[[#This Row],[VALOR UNITARIO]]</f>
        <v>0</v>
      </c>
      <c r="AE44" s="30">
        <f>SUM(Tabla21[[#This Row],[$_USAQUEN]:[$_DISTRITO]])</f>
        <v>5162951.9999999991</v>
      </c>
      <c r="AF44" s="32">
        <f>+Tabla21[[#This Row],[$_NORTE]]-Tabla21[[#This Row],[$_TOTAL]]</f>
        <v>0</v>
      </c>
    </row>
    <row r="45" spans="1:32" ht="39" hidden="1" thickTop="1">
      <c r="A45" s="19" t="s">
        <v>73</v>
      </c>
      <c r="B45" s="20" t="s">
        <v>74</v>
      </c>
      <c r="C45" s="20" t="s">
        <v>75</v>
      </c>
      <c r="D45" s="21">
        <v>32</v>
      </c>
      <c r="E45" s="20" t="s">
        <v>98</v>
      </c>
      <c r="F45" s="20" t="s">
        <v>80</v>
      </c>
      <c r="G45" s="19" t="s">
        <v>78</v>
      </c>
      <c r="H45" s="19" t="s">
        <v>50</v>
      </c>
      <c r="I45" s="19" t="s">
        <v>65</v>
      </c>
      <c r="J45" s="22">
        <v>281078</v>
      </c>
      <c r="K45" s="5">
        <v>440.0000035577313</v>
      </c>
      <c r="L45" s="22">
        <f>+Tabla21[[#This Row],[VALOR UNITARIO]]*Tabla21[[#This Row],[META_NORTE]]</f>
        <v>123674321</v>
      </c>
      <c r="M45" s="41">
        <f>+Tabla21[[#This Row],[META_NORTE]]*10.02/100</f>
        <v>44.08800035648467</v>
      </c>
      <c r="N45" s="42">
        <f>+Tabla21[[#This Row],[META_NORTE]]*43.81/100</f>
        <v>192.76400155864209</v>
      </c>
      <c r="O45" s="42">
        <f>+Tabla21[[#This Row],[META_NORTE]]*29.46/100</f>
        <v>129.62400104810763</v>
      </c>
      <c r="P45" s="42">
        <f>+Tabla21[[#This Row],[META_NORTE]]*7.72/100</f>
        <v>33.968000274656859</v>
      </c>
      <c r="Q45" s="42">
        <f>+Tabla21[[#This Row],[META_NORTE]]*3.92/100</f>
        <v>17.248000139463066</v>
      </c>
      <c r="R45" s="42">
        <f>+Tabla21[[#This Row],[META_NORTE]]*5.07/100</f>
        <v>22.308000180376979</v>
      </c>
      <c r="S45" s="39">
        <v>0</v>
      </c>
      <c r="T45" s="40">
        <v>0</v>
      </c>
      <c r="U45" s="28">
        <f>+Tabla21[[#This Row],[META_USAQUEN]]+Tabla21[[#This Row],[META_ENGATIVA]]+Tabla21[[#This Row],[META_SUBA]]+Tabla21[[#This Row],[META_CHAPINERO]]+Tabla21[[#This Row],[META_BARRIOS_UNIDOS]]+Tabla21[[#This Row],[META_TEUSAQUILLO]]+Tabla21[[#This Row],[META_SUBRED]]+Tabla21[[#This Row],[META_DISTRITO]]</f>
        <v>440.00000355773125</v>
      </c>
      <c r="V45" s="29">
        <f>+Tabla21[[#This Row],[META_NORTE]]-Tabla21[[#This Row],[META_TOTAL]]</f>
        <v>0</v>
      </c>
      <c r="W45" s="30">
        <f>+Tabla21[[#This Row],[VALOR UNITARIO]]*Tabla21[[#This Row],[META_USAQUEN]]</f>
        <v>12392166.964199997</v>
      </c>
      <c r="X45" s="31">
        <f>+Tabla21[[#This Row],[META_ENGATIVA]]*Tabla21[[#This Row],[VALOR UNITARIO]]</f>
        <v>54181720.030100003</v>
      </c>
      <c r="Y45" s="31">
        <f>+Tabla21[[#This Row],[META_SUBA]]*Tabla21[[#This Row],[VALOR UNITARIO]]</f>
        <v>36434454.966599993</v>
      </c>
      <c r="Z45" s="31">
        <f>+Tabla21[[#This Row],[META_CHAPINERO]]*Tabla21[[#This Row],[VALOR UNITARIO]]</f>
        <v>9547657.5811999999</v>
      </c>
      <c r="AA45" s="31">
        <f>+Tabla21[[#This Row],[META_BARRIOS_UNIDOS]]*Tabla21[[#This Row],[VALOR UNITARIO]]</f>
        <v>4848033.3832</v>
      </c>
      <c r="AB45" s="31">
        <f>+Tabla21[[#This Row],[META_TEUSAQUILLO]]*Tabla21[[#This Row],[VALOR UNITARIO]]</f>
        <v>6270288.0747000007</v>
      </c>
      <c r="AC45" s="31">
        <f>+Tabla21[[#This Row],[META_SUBRED]]*Tabla21[[#This Row],[VALOR UNITARIO]]</f>
        <v>0</v>
      </c>
      <c r="AD45" s="32">
        <f>+Tabla21[[#This Row],[META_DISTRITO]]*Tabla21[[#This Row],[VALOR UNITARIO]]</f>
        <v>0</v>
      </c>
      <c r="AE45" s="30">
        <f>SUM(Tabla21[[#This Row],[$_USAQUEN]:[$_DISTRITO]])</f>
        <v>123674321</v>
      </c>
      <c r="AF45" s="32">
        <f>+Tabla21[[#This Row],[$_NORTE]]-Tabla21[[#This Row],[$_TOTAL]]</f>
        <v>0</v>
      </c>
    </row>
    <row r="46" spans="1:32" ht="51.75" hidden="1" thickTop="1">
      <c r="A46" s="19" t="s">
        <v>73</v>
      </c>
      <c r="B46" s="20" t="s">
        <v>74</v>
      </c>
      <c r="C46" s="20" t="s">
        <v>75</v>
      </c>
      <c r="D46" s="21">
        <v>33</v>
      </c>
      <c r="E46" s="20" t="s">
        <v>99</v>
      </c>
      <c r="F46" s="20" t="s">
        <v>88</v>
      </c>
      <c r="G46" s="19" t="s">
        <v>100</v>
      </c>
      <c r="H46" s="19" t="s">
        <v>50</v>
      </c>
      <c r="I46" s="19" t="s">
        <v>47</v>
      </c>
      <c r="J46" s="22">
        <v>1094110</v>
      </c>
      <c r="K46" s="5">
        <v>18</v>
      </c>
      <c r="L46" s="22">
        <f>+Tabla21[[#This Row],[VALOR UNITARIO]]*Tabla21[[#This Row],[META_NORTE]]</f>
        <v>19693980</v>
      </c>
      <c r="M46" s="41">
        <f>+Tabla21[[#This Row],[META_NORTE]]*10.02/100</f>
        <v>1.8035999999999999</v>
      </c>
      <c r="N46" s="42">
        <f>+Tabla21[[#This Row],[META_NORTE]]*43.81/100</f>
        <v>7.8858000000000006</v>
      </c>
      <c r="O46" s="42">
        <f>+Tabla21[[#This Row],[META_NORTE]]*29.46/100</f>
        <v>5.3027999999999995</v>
      </c>
      <c r="P46" s="42">
        <f>+Tabla21[[#This Row],[META_NORTE]]*7.72/100</f>
        <v>1.3896000000000002</v>
      </c>
      <c r="Q46" s="42">
        <f>+Tabla21[[#This Row],[META_NORTE]]*3.92/100</f>
        <v>0.7056</v>
      </c>
      <c r="R46" s="42">
        <f>+Tabla21[[#This Row],[META_NORTE]]*5.07/100</f>
        <v>0.91260000000000008</v>
      </c>
      <c r="S46" s="39">
        <v>0</v>
      </c>
      <c r="T46" s="40">
        <v>0</v>
      </c>
      <c r="U46" s="28">
        <f>+Tabla21[[#This Row],[META_USAQUEN]]+Tabla21[[#This Row],[META_ENGATIVA]]+Tabla21[[#This Row],[META_SUBA]]+Tabla21[[#This Row],[META_CHAPINERO]]+Tabla21[[#This Row],[META_BARRIOS_UNIDOS]]+Tabla21[[#This Row],[META_TEUSAQUILLO]]+Tabla21[[#This Row],[META_SUBRED]]+Tabla21[[#This Row],[META_DISTRITO]]</f>
        <v>18.000000000000004</v>
      </c>
      <c r="V46" s="29">
        <f>+Tabla21[[#This Row],[META_NORTE]]-Tabla21[[#This Row],[META_TOTAL]]</f>
        <v>0</v>
      </c>
      <c r="W46" s="30">
        <f>+Tabla21[[#This Row],[VALOR UNITARIO]]*Tabla21[[#This Row],[META_USAQUEN]]</f>
        <v>1973336.7959999999</v>
      </c>
      <c r="X46" s="31">
        <f>+Tabla21[[#This Row],[META_ENGATIVA]]*Tabla21[[#This Row],[VALOR UNITARIO]]</f>
        <v>8627932.6380000003</v>
      </c>
      <c r="Y46" s="31">
        <f>+Tabla21[[#This Row],[META_SUBA]]*Tabla21[[#This Row],[VALOR UNITARIO]]</f>
        <v>5801846.5079999994</v>
      </c>
      <c r="Z46" s="31">
        <f>+Tabla21[[#This Row],[META_CHAPINERO]]*Tabla21[[#This Row],[VALOR UNITARIO]]</f>
        <v>1520375.2560000003</v>
      </c>
      <c r="AA46" s="31">
        <f>+Tabla21[[#This Row],[META_BARRIOS_UNIDOS]]*Tabla21[[#This Row],[VALOR UNITARIO]]</f>
        <v>772004.01600000006</v>
      </c>
      <c r="AB46" s="31">
        <f>+Tabla21[[#This Row],[META_TEUSAQUILLO]]*Tabla21[[#This Row],[VALOR UNITARIO]]</f>
        <v>998484.78600000008</v>
      </c>
      <c r="AC46" s="31">
        <f>+Tabla21[[#This Row],[META_SUBRED]]*Tabla21[[#This Row],[VALOR UNITARIO]]</f>
        <v>0</v>
      </c>
      <c r="AD46" s="32">
        <f>+Tabla21[[#This Row],[META_DISTRITO]]*Tabla21[[#This Row],[VALOR UNITARIO]]</f>
        <v>0</v>
      </c>
      <c r="AE46" s="30">
        <f>SUM(Tabla21[[#This Row],[$_USAQUEN]:[$_DISTRITO]])</f>
        <v>19693979.999999996</v>
      </c>
      <c r="AF46" s="32">
        <f>+Tabla21[[#This Row],[$_NORTE]]-Tabla21[[#This Row],[$_TOTAL]]</f>
        <v>0</v>
      </c>
    </row>
    <row r="47" spans="1:32" ht="51.75" hidden="1" thickTop="1">
      <c r="A47" s="19" t="s">
        <v>73</v>
      </c>
      <c r="B47" s="20" t="s">
        <v>74</v>
      </c>
      <c r="C47" s="20" t="s">
        <v>101</v>
      </c>
      <c r="D47" s="21">
        <v>34</v>
      </c>
      <c r="E47" s="20" t="s">
        <v>102</v>
      </c>
      <c r="F47" s="20" t="s">
        <v>77</v>
      </c>
      <c r="G47" s="19" t="s">
        <v>78</v>
      </c>
      <c r="H47" s="19" t="s">
        <v>50</v>
      </c>
      <c r="I47" s="19" t="s">
        <v>47</v>
      </c>
      <c r="J47" s="22">
        <v>161342</v>
      </c>
      <c r="K47" s="5">
        <v>144</v>
      </c>
      <c r="L47" s="22">
        <f>+Tabla21[[#This Row],[VALOR UNITARIO]]*Tabla21[[#This Row],[META_NORTE]]</f>
        <v>23233248</v>
      </c>
      <c r="M47" s="41">
        <f>+Tabla21[[#This Row],[META_NORTE]]*10.02/100</f>
        <v>14.428799999999999</v>
      </c>
      <c r="N47" s="42">
        <f>+Tabla21[[#This Row],[META_NORTE]]*43.81/100</f>
        <v>63.086400000000005</v>
      </c>
      <c r="O47" s="42">
        <f>+Tabla21[[#This Row],[META_NORTE]]*29.46/100</f>
        <v>42.422399999999996</v>
      </c>
      <c r="P47" s="42">
        <f>+Tabla21[[#This Row],[META_NORTE]]*7.72/100</f>
        <v>11.116800000000001</v>
      </c>
      <c r="Q47" s="42">
        <f>+Tabla21[[#This Row],[META_NORTE]]*3.92/100</f>
        <v>5.6448</v>
      </c>
      <c r="R47" s="42">
        <f>+Tabla21[[#This Row],[META_NORTE]]*5.07/100</f>
        <v>7.3008000000000006</v>
      </c>
      <c r="S47" s="39">
        <v>0</v>
      </c>
      <c r="T47" s="40">
        <v>0</v>
      </c>
      <c r="U47" s="28">
        <f>+Tabla21[[#This Row],[META_USAQUEN]]+Tabla21[[#This Row],[META_ENGATIVA]]+Tabla21[[#This Row],[META_SUBA]]+Tabla21[[#This Row],[META_CHAPINERO]]+Tabla21[[#This Row],[META_BARRIOS_UNIDOS]]+Tabla21[[#This Row],[META_TEUSAQUILLO]]+Tabla21[[#This Row],[META_SUBRED]]+Tabla21[[#This Row],[META_DISTRITO]]</f>
        <v>144.00000000000003</v>
      </c>
      <c r="V47" s="29">
        <f>+Tabla21[[#This Row],[META_NORTE]]-Tabla21[[#This Row],[META_TOTAL]]</f>
        <v>0</v>
      </c>
      <c r="W47" s="30">
        <f>+Tabla21[[#This Row],[VALOR UNITARIO]]*Tabla21[[#This Row],[META_USAQUEN]]</f>
        <v>2327971.4495999999</v>
      </c>
      <c r="X47" s="31">
        <f>+Tabla21[[#This Row],[META_ENGATIVA]]*Tabla21[[#This Row],[VALOR UNITARIO]]</f>
        <v>10178485.948800001</v>
      </c>
      <c r="Y47" s="31">
        <f>+Tabla21[[#This Row],[META_SUBA]]*Tabla21[[#This Row],[VALOR UNITARIO]]</f>
        <v>6844514.860799999</v>
      </c>
      <c r="Z47" s="31">
        <f>+Tabla21[[#This Row],[META_CHAPINERO]]*Tabla21[[#This Row],[VALOR UNITARIO]]</f>
        <v>1793606.7456000003</v>
      </c>
      <c r="AA47" s="31">
        <f>+Tabla21[[#This Row],[META_BARRIOS_UNIDOS]]*Tabla21[[#This Row],[VALOR UNITARIO]]</f>
        <v>910743.32160000002</v>
      </c>
      <c r="AB47" s="31">
        <f>+Tabla21[[#This Row],[META_TEUSAQUILLO]]*Tabla21[[#This Row],[VALOR UNITARIO]]</f>
        <v>1177925.6736000001</v>
      </c>
      <c r="AC47" s="31">
        <f>+Tabla21[[#This Row],[META_SUBRED]]*Tabla21[[#This Row],[VALOR UNITARIO]]</f>
        <v>0</v>
      </c>
      <c r="AD47" s="32">
        <f>+Tabla21[[#This Row],[META_DISTRITO]]*Tabla21[[#This Row],[VALOR UNITARIO]]</f>
        <v>0</v>
      </c>
      <c r="AE47" s="30">
        <f>SUM(Tabla21[[#This Row],[$_USAQUEN]:[$_DISTRITO]])</f>
        <v>23233248</v>
      </c>
      <c r="AF47" s="32">
        <f>+Tabla21[[#This Row],[$_NORTE]]-Tabla21[[#This Row],[$_TOTAL]]</f>
        <v>0</v>
      </c>
    </row>
    <row r="48" spans="1:32" ht="26.25" hidden="1" thickTop="1">
      <c r="A48" s="19" t="s">
        <v>73</v>
      </c>
      <c r="B48" s="20" t="s">
        <v>74</v>
      </c>
      <c r="C48" s="20" t="s">
        <v>75</v>
      </c>
      <c r="D48" s="21">
        <v>35</v>
      </c>
      <c r="E48" s="20" t="s">
        <v>104</v>
      </c>
      <c r="F48" s="20" t="s">
        <v>77</v>
      </c>
      <c r="G48" s="19" t="s">
        <v>78</v>
      </c>
      <c r="H48" s="19" t="s">
        <v>50</v>
      </c>
      <c r="I48" s="19" t="s">
        <v>47</v>
      </c>
      <c r="J48" s="22">
        <v>215123</v>
      </c>
      <c r="K48" s="5">
        <v>180</v>
      </c>
      <c r="L48" s="22">
        <f>+Tabla21[[#This Row],[VALOR UNITARIO]]*Tabla21[[#This Row],[META_NORTE]]</f>
        <v>38722140</v>
      </c>
      <c r="M48" s="41">
        <f>+Tabla21[[#This Row],[META_NORTE]]*10.02/100</f>
        <v>18.035999999999998</v>
      </c>
      <c r="N48" s="42">
        <f>+Tabla21[[#This Row],[META_NORTE]]*43.81/100</f>
        <v>78.858000000000004</v>
      </c>
      <c r="O48" s="42">
        <f>+Tabla21[[#This Row],[META_NORTE]]*29.46/100</f>
        <v>53.027999999999999</v>
      </c>
      <c r="P48" s="42">
        <f>+Tabla21[[#This Row],[META_NORTE]]*7.72/100</f>
        <v>13.895999999999999</v>
      </c>
      <c r="Q48" s="42">
        <f>+Tabla21[[#This Row],[META_NORTE]]*3.92/100</f>
        <v>7.056</v>
      </c>
      <c r="R48" s="42">
        <f>+Tabla21[[#This Row],[META_NORTE]]*5.07/100</f>
        <v>9.1259999999999994</v>
      </c>
      <c r="S48" s="39">
        <v>0</v>
      </c>
      <c r="T48" s="40">
        <v>0</v>
      </c>
      <c r="U48" s="28">
        <f>+Tabla21[[#This Row],[META_USAQUEN]]+Tabla21[[#This Row],[META_ENGATIVA]]+Tabla21[[#This Row],[META_SUBA]]+Tabla21[[#This Row],[META_CHAPINERO]]+Tabla21[[#This Row],[META_BARRIOS_UNIDOS]]+Tabla21[[#This Row],[META_TEUSAQUILLO]]+Tabla21[[#This Row],[META_SUBRED]]+Tabla21[[#This Row],[META_DISTRITO]]</f>
        <v>180</v>
      </c>
      <c r="V48" s="29">
        <f>+Tabla21[[#This Row],[META_NORTE]]-Tabla21[[#This Row],[META_TOTAL]]</f>
        <v>0</v>
      </c>
      <c r="W48" s="30">
        <f>+Tabla21[[#This Row],[VALOR UNITARIO]]*Tabla21[[#This Row],[META_USAQUEN]]</f>
        <v>3879958.4279999994</v>
      </c>
      <c r="X48" s="31">
        <f>+Tabla21[[#This Row],[META_ENGATIVA]]*Tabla21[[#This Row],[VALOR UNITARIO]]</f>
        <v>16964169.534000002</v>
      </c>
      <c r="Y48" s="31">
        <f>+Tabla21[[#This Row],[META_SUBA]]*Tabla21[[#This Row],[VALOR UNITARIO]]</f>
        <v>11407542.444</v>
      </c>
      <c r="Z48" s="31">
        <f>+Tabla21[[#This Row],[META_CHAPINERO]]*Tabla21[[#This Row],[VALOR UNITARIO]]</f>
        <v>2989349.2079999996</v>
      </c>
      <c r="AA48" s="31">
        <f>+Tabla21[[#This Row],[META_BARRIOS_UNIDOS]]*Tabla21[[#This Row],[VALOR UNITARIO]]</f>
        <v>1517907.888</v>
      </c>
      <c r="AB48" s="31">
        <f>+Tabla21[[#This Row],[META_TEUSAQUILLO]]*Tabla21[[#This Row],[VALOR UNITARIO]]</f>
        <v>1963212.4979999999</v>
      </c>
      <c r="AC48" s="31">
        <f>+Tabla21[[#This Row],[META_SUBRED]]*Tabla21[[#This Row],[VALOR UNITARIO]]</f>
        <v>0</v>
      </c>
      <c r="AD48" s="32">
        <f>+Tabla21[[#This Row],[META_DISTRITO]]*Tabla21[[#This Row],[VALOR UNITARIO]]</f>
        <v>0</v>
      </c>
      <c r="AE48" s="30">
        <f>SUM(Tabla21[[#This Row],[$_USAQUEN]:[$_DISTRITO]])</f>
        <v>38722140</v>
      </c>
      <c r="AF48" s="32">
        <f>+Tabla21[[#This Row],[$_NORTE]]-Tabla21[[#This Row],[$_TOTAL]]</f>
        <v>0</v>
      </c>
    </row>
    <row r="49" spans="1:32" ht="26.25" hidden="1" thickTop="1">
      <c r="A49" s="19" t="s">
        <v>73</v>
      </c>
      <c r="B49" s="20" t="s">
        <v>74</v>
      </c>
      <c r="C49" s="20" t="s">
        <v>75</v>
      </c>
      <c r="D49" s="21">
        <v>36</v>
      </c>
      <c r="E49" s="20" t="s">
        <v>105</v>
      </c>
      <c r="F49" s="20" t="s">
        <v>77</v>
      </c>
      <c r="G49" s="19" t="s">
        <v>78</v>
      </c>
      <c r="H49" s="19" t="s">
        <v>67</v>
      </c>
      <c r="I49" s="19" t="s">
        <v>47</v>
      </c>
      <c r="J49" s="22">
        <v>140539</v>
      </c>
      <c r="K49" s="5">
        <v>96</v>
      </c>
      <c r="L49" s="22">
        <f>+Tabla21[[#This Row],[VALOR UNITARIO]]*Tabla21[[#This Row],[META_NORTE]]</f>
        <v>13491744</v>
      </c>
      <c r="M49" s="41">
        <v>0</v>
      </c>
      <c r="N49" s="42">
        <v>0</v>
      </c>
      <c r="O49" s="42">
        <v>0</v>
      </c>
      <c r="P49" s="42">
        <v>0</v>
      </c>
      <c r="Q49" s="42">
        <v>0</v>
      </c>
      <c r="R49" s="42">
        <v>0</v>
      </c>
      <c r="S49" s="39">
        <v>96</v>
      </c>
      <c r="T49" s="40">
        <v>0</v>
      </c>
      <c r="U49" s="28">
        <f>+Tabla21[[#This Row],[META_USAQUEN]]+Tabla21[[#This Row],[META_ENGATIVA]]+Tabla21[[#This Row],[META_SUBA]]+Tabla21[[#This Row],[META_CHAPINERO]]+Tabla21[[#This Row],[META_BARRIOS_UNIDOS]]+Tabla21[[#This Row],[META_TEUSAQUILLO]]+Tabla21[[#This Row],[META_SUBRED]]+Tabla21[[#This Row],[META_DISTRITO]]</f>
        <v>96</v>
      </c>
      <c r="V49" s="29">
        <f>+Tabla21[[#This Row],[META_NORTE]]-Tabla21[[#This Row],[META_TOTAL]]</f>
        <v>0</v>
      </c>
      <c r="W49" s="30">
        <f>+Tabla21[[#This Row],[VALOR UNITARIO]]*Tabla21[[#This Row],[META_USAQUEN]]</f>
        <v>0</v>
      </c>
      <c r="X49" s="31">
        <f>+Tabla21[[#This Row],[META_ENGATIVA]]*Tabla21[[#This Row],[VALOR UNITARIO]]</f>
        <v>0</v>
      </c>
      <c r="Y49" s="31">
        <f>+Tabla21[[#This Row],[META_SUBA]]*Tabla21[[#This Row],[VALOR UNITARIO]]</f>
        <v>0</v>
      </c>
      <c r="Z49" s="31">
        <f>+Tabla21[[#This Row],[META_CHAPINERO]]*Tabla21[[#This Row],[VALOR UNITARIO]]</f>
        <v>0</v>
      </c>
      <c r="AA49" s="31">
        <f>+Tabla21[[#This Row],[META_BARRIOS_UNIDOS]]*Tabla21[[#This Row],[VALOR UNITARIO]]</f>
        <v>0</v>
      </c>
      <c r="AB49" s="31">
        <f>+Tabla21[[#This Row],[META_TEUSAQUILLO]]*Tabla21[[#This Row],[VALOR UNITARIO]]</f>
        <v>0</v>
      </c>
      <c r="AC49" s="31">
        <f>+Tabla21[[#This Row],[META_SUBRED]]*Tabla21[[#This Row],[VALOR UNITARIO]]</f>
        <v>13491744</v>
      </c>
      <c r="AD49" s="32">
        <f>+Tabla21[[#This Row],[META_DISTRITO]]*Tabla21[[#This Row],[VALOR UNITARIO]]</f>
        <v>0</v>
      </c>
      <c r="AE49" s="30">
        <f>SUM(Tabla21[[#This Row],[$_USAQUEN]:[$_DISTRITO]])</f>
        <v>13491744</v>
      </c>
      <c r="AF49" s="32">
        <f>+Tabla21[[#This Row],[$_NORTE]]-Tabla21[[#This Row],[$_TOTAL]]</f>
        <v>0</v>
      </c>
    </row>
    <row r="50" spans="1:32" ht="39" hidden="1" thickTop="1">
      <c r="A50" s="19" t="s">
        <v>73</v>
      </c>
      <c r="B50" s="20" t="s">
        <v>74</v>
      </c>
      <c r="C50" s="20" t="s">
        <v>75</v>
      </c>
      <c r="D50" s="21">
        <v>37</v>
      </c>
      <c r="E50" s="20" t="s">
        <v>106</v>
      </c>
      <c r="F50" s="20" t="s">
        <v>77</v>
      </c>
      <c r="G50" s="19" t="s">
        <v>78</v>
      </c>
      <c r="H50" s="19" t="s">
        <v>67</v>
      </c>
      <c r="I50" s="19" t="s">
        <v>47</v>
      </c>
      <c r="J50" s="22">
        <v>74584</v>
      </c>
      <c r="K50" s="5">
        <v>576</v>
      </c>
      <c r="L50" s="22">
        <f>+Tabla21[[#This Row],[VALOR UNITARIO]]*Tabla21[[#This Row],[META_NORTE]]</f>
        <v>42960384</v>
      </c>
      <c r="M50" s="41">
        <v>0</v>
      </c>
      <c r="N50" s="42">
        <v>0</v>
      </c>
      <c r="O50" s="42">
        <v>0</v>
      </c>
      <c r="P50" s="42">
        <v>0</v>
      </c>
      <c r="Q50" s="42">
        <v>0</v>
      </c>
      <c r="R50" s="42">
        <v>0</v>
      </c>
      <c r="S50" s="39">
        <v>576</v>
      </c>
      <c r="T50" s="40">
        <v>0</v>
      </c>
      <c r="U50" s="28">
        <f>+Tabla21[[#This Row],[META_USAQUEN]]+Tabla21[[#This Row],[META_ENGATIVA]]+Tabla21[[#This Row],[META_SUBA]]+Tabla21[[#This Row],[META_CHAPINERO]]+Tabla21[[#This Row],[META_BARRIOS_UNIDOS]]+Tabla21[[#This Row],[META_TEUSAQUILLO]]+Tabla21[[#This Row],[META_SUBRED]]+Tabla21[[#This Row],[META_DISTRITO]]</f>
        <v>576</v>
      </c>
      <c r="V50" s="29">
        <f>+Tabla21[[#This Row],[META_NORTE]]-Tabla21[[#This Row],[META_TOTAL]]</f>
        <v>0</v>
      </c>
      <c r="W50" s="30">
        <f>+Tabla21[[#This Row],[VALOR UNITARIO]]*Tabla21[[#This Row],[META_USAQUEN]]</f>
        <v>0</v>
      </c>
      <c r="X50" s="31">
        <f>+Tabla21[[#This Row],[META_ENGATIVA]]*Tabla21[[#This Row],[VALOR UNITARIO]]</f>
        <v>0</v>
      </c>
      <c r="Y50" s="31">
        <f>+Tabla21[[#This Row],[META_SUBA]]*Tabla21[[#This Row],[VALOR UNITARIO]]</f>
        <v>0</v>
      </c>
      <c r="Z50" s="31">
        <f>+Tabla21[[#This Row],[META_CHAPINERO]]*Tabla21[[#This Row],[VALOR UNITARIO]]</f>
        <v>0</v>
      </c>
      <c r="AA50" s="31">
        <f>+Tabla21[[#This Row],[META_BARRIOS_UNIDOS]]*Tabla21[[#This Row],[VALOR UNITARIO]]</f>
        <v>0</v>
      </c>
      <c r="AB50" s="31">
        <f>+Tabla21[[#This Row],[META_TEUSAQUILLO]]*Tabla21[[#This Row],[VALOR UNITARIO]]</f>
        <v>0</v>
      </c>
      <c r="AC50" s="31">
        <f>+Tabla21[[#This Row],[META_SUBRED]]*Tabla21[[#This Row],[VALOR UNITARIO]]</f>
        <v>42960384</v>
      </c>
      <c r="AD50" s="32">
        <f>+Tabla21[[#This Row],[META_DISTRITO]]*Tabla21[[#This Row],[VALOR UNITARIO]]</f>
        <v>0</v>
      </c>
      <c r="AE50" s="30">
        <f>SUM(Tabla21[[#This Row],[$_USAQUEN]:[$_DISTRITO]])</f>
        <v>42960384</v>
      </c>
      <c r="AF50" s="32">
        <f>+Tabla21[[#This Row],[$_NORTE]]-Tabla21[[#This Row],[$_TOTAL]]</f>
        <v>0</v>
      </c>
    </row>
    <row r="51" spans="1:32" ht="39" hidden="1" thickTop="1">
      <c r="A51" s="19" t="s">
        <v>73</v>
      </c>
      <c r="B51" s="20" t="s">
        <v>74</v>
      </c>
      <c r="C51" s="20" t="s">
        <v>75</v>
      </c>
      <c r="D51" s="21">
        <v>38</v>
      </c>
      <c r="E51" s="20" t="s">
        <v>107</v>
      </c>
      <c r="F51" s="20" t="s">
        <v>77</v>
      </c>
      <c r="G51" s="19" t="s">
        <v>78</v>
      </c>
      <c r="H51" s="19" t="s">
        <v>50</v>
      </c>
      <c r="I51" s="19" t="s">
        <v>47</v>
      </c>
      <c r="J51" s="22">
        <v>355662</v>
      </c>
      <c r="K51" s="5">
        <v>120</v>
      </c>
      <c r="L51" s="22">
        <f>+Tabla21[[#This Row],[VALOR UNITARIO]]*Tabla21[[#This Row],[META_NORTE]]</f>
        <v>42679440</v>
      </c>
      <c r="M51" s="41">
        <f>+Tabla21[[#This Row],[META_NORTE]]*10.02/100</f>
        <v>12.023999999999999</v>
      </c>
      <c r="N51" s="42">
        <f>+Tabla21[[#This Row],[META_NORTE]]*43.81/100</f>
        <v>52.57200000000001</v>
      </c>
      <c r="O51" s="42">
        <f>+Tabla21[[#This Row],[META_NORTE]]*29.46/100</f>
        <v>35.352000000000004</v>
      </c>
      <c r="P51" s="42">
        <f>+Tabla21[[#This Row],[META_NORTE]]*7.72/100</f>
        <v>9.2639999999999993</v>
      </c>
      <c r="Q51" s="42">
        <f>+Tabla21[[#This Row],[META_NORTE]]*3.92/100</f>
        <v>4.7039999999999997</v>
      </c>
      <c r="R51" s="42">
        <f>+Tabla21[[#This Row],[META_NORTE]]*5.07/100</f>
        <v>6.0840000000000005</v>
      </c>
      <c r="S51" s="39">
        <v>0</v>
      </c>
      <c r="T51" s="40">
        <v>0</v>
      </c>
      <c r="U51" s="28">
        <f>+Tabla21[[#This Row],[META_USAQUEN]]+Tabla21[[#This Row],[META_ENGATIVA]]+Tabla21[[#This Row],[META_SUBA]]+Tabla21[[#This Row],[META_CHAPINERO]]+Tabla21[[#This Row],[META_BARRIOS_UNIDOS]]+Tabla21[[#This Row],[META_TEUSAQUILLO]]+Tabla21[[#This Row],[META_SUBRED]]+Tabla21[[#This Row],[META_DISTRITO]]</f>
        <v>120</v>
      </c>
      <c r="V51" s="29">
        <f>+Tabla21[[#This Row],[META_NORTE]]-Tabla21[[#This Row],[META_TOTAL]]</f>
        <v>0</v>
      </c>
      <c r="W51" s="30">
        <f>+Tabla21[[#This Row],[VALOR UNITARIO]]*Tabla21[[#This Row],[META_USAQUEN]]</f>
        <v>4276479.8879999993</v>
      </c>
      <c r="X51" s="31">
        <f>+Tabla21[[#This Row],[META_ENGATIVA]]*Tabla21[[#This Row],[VALOR UNITARIO]]</f>
        <v>18697862.664000005</v>
      </c>
      <c r="Y51" s="31">
        <f>+Tabla21[[#This Row],[META_SUBA]]*Tabla21[[#This Row],[VALOR UNITARIO]]</f>
        <v>12573363.024000002</v>
      </c>
      <c r="Z51" s="31">
        <f>+Tabla21[[#This Row],[META_CHAPINERO]]*Tabla21[[#This Row],[VALOR UNITARIO]]</f>
        <v>3294852.7679999997</v>
      </c>
      <c r="AA51" s="31">
        <f>+Tabla21[[#This Row],[META_BARRIOS_UNIDOS]]*Tabla21[[#This Row],[VALOR UNITARIO]]</f>
        <v>1673034.048</v>
      </c>
      <c r="AB51" s="31">
        <f>+Tabla21[[#This Row],[META_TEUSAQUILLO]]*Tabla21[[#This Row],[VALOR UNITARIO]]</f>
        <v>2163847.608</v>
      </c>
      <c r="AC51" s="31">
        <f>+Tabla21[[#This Row],[META_SUBRED]]*Tabla21[[#This Row],[VALOR UNITARIO]]</f>
        <v>0</v>
      </c>
      <c r="AD51" s="32">
        <f>+Tabla21[[#This Row],[META_DISTRITO]]*Tabla21[[#This Row],[VALOR UNITARIO]]</f>
        <v>0</v>
      </c>
      <c r="AE51" s="30">
        <f>SUM(Tabla21[[#This Row],[$_USAQUEN]:[$_DISTRITO]])</f>
        <v>42679440.000000007</v>
      </c>
      <c r="AF51" s="32">
        <f>+Tabla21[[#This Row],[$_NORTE]]-Tabla21[[#This Row],[$_TOTAL]]</f>
        <v>0</v>
      </c>
    </row>
    <row r="52" spans="1:32" ht="26.25" hidden="1" thickTop="1">
      <c r="A52" s="19" t="s">
        <v>73</v>
      </c>
      <c r="B52" s="20" t="s">
        <v>74</v>
      </c>
      <c r="C52" s="20" t="s">
        <v>75</v>
      </c>
      <c r="D52" s="21">
        <v>39</v>
      </c>
      <c r="E52" s="20" t="s">
        <v>109</v>
      </c>
      <c r="F52" s="20" t="s">
        <v>77</v>
      </c>
      <c r="G52" s="19" t="s">
        <v>78</v>
      </c>
      <c r="H52" s="19" t="s">
        <v>67</v>
      </c>
      <c r="I52" s="19" t="s">
        <v>47</v>
      </c>
      <c r="J52" s="22">
        <v>140539</v>
      </c>
      <c r="K52" s="5">
        <v>24</v>
      </c>
      <c r="L52" s="22">
        <f>+Tabla21[[#This Row],[VALOR UNITARIO]]*Tabla21[[#This Row],[META_NORTE]]</f>
        <v>3372936</v>
      </c>
      <c r="M52" s="41">
        <v>0</v>
      </c>
      <c r="N52" s="42">
        <v>0</v>
      </c>
      <c r="O52" s="42">
        <v>0</v>
      </c>
      <c r="P52" s="42">
        <v>0</v>
      </c>
      <c r="Q52" s="42">
        <v>0</v>
      </c>
      <c r="R52" s="42">
        <v>0</v>
      </c>
      <c r="S52" s="39">
        <v>24</v>
      </c>
      <c r="T52" s="40">
        <v>0</v>
      </c>
      <c r="U52" s="28">
        <f>+Tabla21[[#This Row],[META_USAQUEN]]+Tabla21[[#This Row],[META_ENGATIVA]]+Tabla21[[#This Row],[META_SUBA]]+Tabla21[[#This Row],[META_CHAPINERO]]+Tabla21[[#This Row],[META_BARRIOS_UNIDOS]]+Tabla21[[#This Row],[META_TEUSAQUILLO]]+Tabla21[[#This Row],[META_SUBRED]]+Tabla21[[#This Row],[META_DISTRITO]]</f>
        <v>24</v>
      </c>
      <c r="V52" s="29">
        <f>+Tabla21[[#This Row],[META_NORTE]]-Tabla21[[#This Row],[META_TOTAL]]</f>
        <v>0</v>
      </c>
      <c r="W52" s="30">
        <f>+Tabla21[[#This Row],[VALOR UNITARIO]]*Tabla21[[#This Row],[META_USAQUEN]]</f>
        <v>0</v>
      </c>
      <c r="X52" s="31">
        <f>+Tabla21[[#This Row],[META_ENGATIVA]]*Tabla21[[#This Row],[VALOR UNITARIO]]</f>
        <v>0</v>
      </c>
      <c r="Y52" s="31">
        <f>+Tabla21[[#This Row],[META_SUBA]]*Tabla21[[#This Row],[VALOR UNITARIO]]</f>
        <v>0</v>
      </c>
      <c r="Z52" s="31">
        <f>+Tabla21[[#This Row],[META_CHAPINERO]]*Tabla21[[#This Row],[VALOR UNITARIO]]</f>
        <v>0</v>
      </c>
      <c r="AA52" s="31">
        <f>+Tabla21[[#This Row],[META_BARRIOS_UNIDOS]]*Tabla21[[#This Row],[VALOR UNITARIO]]</f>
        <v>0</v>
      </c>
      <c r="AB52" s="31">
        <f>+Tabla21[[#This Row],[META_TEUSAQUILLO]]*Tabla21[[#This Row],[VALOR UNITARIO]]</f>
        <v>0</v>
      </c>
      <c r="AC52" s="31">
        <f>+Tabla21[[#This Row],[META_SUBRED]]*Tabla21[[#This Row],[VALOR UNITARIO]]</f>
        <v>3372936</v>
      </c>
      <c r="AD52" s="32">
        <f>+Tabla21[[#This Row],[META_DISTRITO]]*Tabla21[[#This Row],[VALOR UNITARIO]]</f>
        <v>0</v>
      </c>
      <c r="AE52" s="30">
        <f>SUM(Tabla21[[#This Row],[$_USAQUEN]:[$_DISTRITO]])</f>
        <v>3372936</v>
      </c>
      <c r="AF52" s="32">
        <f>+Tabla21[[#This Row],[$_NORTE]]-Tabla21[[#This Row],[$_TOTAL]]</f>
        <v>0</v>
      </c>
    </row>
    <row r="53" spans="1:32" ht="39" hidden="1" thickTop="1">
      <c r="A53" s="19" t="s">
        <v>73</v>
      </c>
      <c r="B53" s="20" t="s">
        <v>74</v>
      </c>
      <c r="C53" s="20" t="s">
        <v>75</v>
      </c>
      <c r="D53" s="21">
        <v>40</v>
      </c>
      <c r="E53" s="20" t="s">
        <v>110</v>
      </c>
      <c r="F53" s="20" t="s">
        <v>77</v>
      </c>
      <c r="G53" s="19" t="s">
        <v>78</v>
      </c>
      <c r="H53" s="19" t="s">
        <v>67</v>
      </c>
      <c r="I53" s="19" t="s">
        <v>47</v>
      </c>
      <c r="J53" s="22">
        <v>74584</v>
      </c>
      <c r="K53" s="5">
        <v>144</v>
      </c>
      <c r="L53" s="22">
        <f>+Tabla21[[#This Row],[VALOR UNITARIO]]*Tabla21[[#This Row],[META_NORTE]]</f>
        <v>10740096</v>
      </c>
      <c r="M53" s="41">
        <v>0</v>
      </c>
      <c r="N53" s="42">
        <v>0</v>
      </c>
      <c r="O53" s="42">
        <v>0</v>
      </c>
      <c r="P53" s="42">
        <v>0</v>
      </c>
      <c r="Q53" s="42">
        <v>0</v>
      </c>
      <c r="R53" s="42">
        <v>0</v>
      </c>
      <c r="S53" s="39">
        <v>144</v>
      </c>
      <c r="T53" s="40">
        <v>0</v>
      </c>
      <c r="U53" s="28">
        <f>+Tabla21[[#This Row],[META_USAQUEN]]+Tabla21[[#This Row],[META_ENGATIVA]]+Tabla21[[#This Row],[META_SUBA]]+Tabla21[[#This Row],[META_CHAPINERO]]+Tabla21[[#This Row],[META_BARRIOS_UNIDOS]]+Tabla21[[#This Row],[META_TEUSAQUILLO]]+Tabla21[[#This Row],[META_SUBRED]]+Tabla21[[#This Row],[META_DISTRITO]]</f>
        <v>144</v>
      </c>
      <c r="V53" s="29">
        <f>+Tabla21[[#This Row],[META_NORTE]]-Tabla21[[#This Row],[META_TOTAL]]</f>
        <v>0</v>
      </c>
      <c r="W53" s="30">
        <f>+Tabla21[[#This Row],[VALOR UNITARIO]]*Tabla21[[#This Row],[META_USAQUEN]]</f>
        <v>0</v>
      </c>
      <c r="X53" s="31">
        <f>+Tabla21[[#This Row],[META_ENGATIVA]]*Tabla21[[#This Row],[VALOR UNITARIO]]</f>
        <v>0</v>
      </c>
      <c r="Y53" s="31">
        <f>+Tabla21[[#This Row],[META_SUBA]]*Tabla21[[#This Row],[VALOR UNITARIO]]</f>
        <v>0</v>
      </c>
      <c r="Z53" s="31">
        <f>+Tabla21[[#This Row],[META_CHAPINERO]]*Tabla21[[#This Row],[VALOR UNITARIO]]</f>
        <v>0</v>
      </c>
      <c r="AA53" s="31">
        <f>+Tabla21[[#This Row],[META_BARRIOS_UNIDOS]]*Tabla21[[#This Row],[VALOR UNITARIO]]</f>
        <v>0</v>
      </c>
      <c r="AB53" s="31">
        <f>+Tabla21[[#This Row],[META_TEUSAQUILLO]]*Tabla21[[#This Row],[VALOR UNITARIO]]</f>
        <v>0</v>
      </c>
      <c r="AC53" s="31">
        <f>+Tabla21[[#This Row],[META_SUBRED]]*Tabla21[[#This Row],[VALOR UNITARIO]]</f>
        <v>10740096</v>
      </c>
      <c r="AD53" s="32">
        <f>+Tabla21[[#This Row],[META_DISTRITO]]*Tabla21[[#This Row],[VALOR UNITARIO]]</f>
        <v>0</v>
      </c>
      <c r="AE53" s="30">
        <f>SUM(Tabla21[[#This Row],[$_USAQUEN]:[$_DISTRITO]])</f>
        <v>10740096</v>
      </c>
      <c r="AF53" s="32">
        <f>+Tabla21[[#This Row],[$_NORTE]]-Tabla21[[#This Row],[$_TOTAL]]</f>
        <v>0</v>
      </c>
    </row>
    <row r="54" spans="1:32" ht="39" hidden="1" thickTop="1">
      <c r="A54" s="19" t="s">
        <v>73</v>
      </c>
      <c r="B54" s="20" t="s">
        <v>74</v>
      </c>
      <c r="C54" s="20" t="s">
        <v>111</v>
      </c>
      <c r="D54" s="21">
        <v>41</v>
      </c>
      <c r="E54" s="20" t="s">
        <v>112</v>
      </c>
      <c r="F54" s="20" t="s">
        <v>77</v>
      </c>
      <c r="G54" s="19" t="s">
        <v>113</v>
      </c>
      <c r="H54" s="19" t="s">
        <v>50</v>
      </c>
      <c r="I54" s="19" t="s">
        <v>47</v>
      </c>
      <c r="J54" s="22">
        <v>621332</v>
      </c>
      <c r="K54" s="5">
        <v>480.00000160944552</v>
      </c>
      <c r="L54" s="22">
        <f>+Tabla21[[#This Row],[VALOR UNITARIO]]*Tabla21[[#This Row],[META_NORTE]]</f>
        <v>298239361</v>
      </c>
      <c r="M54" s="41">
        <f>+Tabla21[[#This Row],[META_NORTE]]*10.02/100</f>
        <v>48.096000161266439</v>
      </c>
      <c r="N54" s="42">
        <f>+Tabla21[[#This Row],[META_NORTE]]*43.81/100</f>
        <v>210.28800070509809</v>
      </c>
      <c r="O54" s="42">
        <f>+Tabla21[[#This Row],[META_NORTE]]*29.46/100</f>
        <v>141.40800047414265</v>
      </c>
      <c r="P54" s="42">
        <f>+Tabla21[[#This Row],[META_NORTE]]*7.72/100</f>
        <v>37.056000124249195</v>
      </c>
      <c r="Q54" s="42">
        <f>+Tabla21[[#This Row],[META_NORTE]]*3.92/100</f>
        <v>18.816000063090264</v>
      </c>
      <c r="R54" s="42">
        <f>+Tabla21[[#This Row],[META_NORTE]]*5.07/100</f>
        <v>24.33600008159889</v>
      </c>
      <c r="S54" s="39">
        <v>0</v>
      </c>
      <c r="T54" s="40">
        <v>0</v>
      </c>
      <c r="U54" s="28">
        <f>+Tabla21[[#This Row],[META_USAQUEN]]+Tabla21[[#This Row],[META_ENGATIVA]]+Tabla21[[#This Row],[META_SUBA]]+Tabla21[[#This Row],[META_CHAPINERO]]+Tabla21[[#This Row],[META_BARRIOS_UNIDOS]]+Tabla21[[#This Row],[META_TEUSAQUILLO]]+Tabla21[[#This Row],[META_SUBRED]]+Tabla21[[#This Row],[META_DISTRITO]]</f>
        <v>480.00000160944558</v>
      </c>
      <c r="V54" s="29">
        <f>+Tabla21[[#This Row],[META_NORTE]]-Tabla21[[#This Row],[META_TOTAL]]</f>
        <v>0</v>
      </c>
      <c r="W54" s="30">
        <f>+Tabla21[[#This Row],[VALOR UNITARIO]]*Tabla21[[#This Row],[META_USAQUEN]]</f>
        <v>29883583.972199999</v>
      </c>
      <c r="X54" s="31">
        <f>+Tabla21[[#This Row],[META_ENGATIVA]]*Tabla21[[#This Row],[VALOR UNITARIO]]</f>
        <v>130658664.05410001</v>
      </c>
      <c r="Y54" s="31">
        <f>+Tabla21[[#This Row],[META_SUBA]]*Tabla21[[#This Row],[VALOR UNITARIO]]</f>
        <v>87861315.75060001</v>
      </c>
      <c r="Z54" s="31">
        <f>+Tabla21[[#This Row],[META_CHAPINERO]]*Tabla21[[#This Row],[VALOR UNITARIO]]</f>
        <v>23024078.669199999</v>
      </c>
      <c r="AA54" s="31">
        <f>+Tabla21[[#This Row],[META_BARRIOS_UNIDOS]]*Tabla21[[#This Row],[VALOR UNITARIO]]</f>
        <v>11690982.951200001</v>
      </c>
      <c r="AB54" s="31">
        <f>+Tabla21[[#This Row],[META_TEUSAQUILLO]]*Tabla21[[#This Row],[VALOR UNITARIO]]</f>
        <v>15120735.602700001</v>
      </c>
      <c r="AC54" s="31">
        <f>+Tabla21[[#This Row],[META_SUBRED]]*Tabla21[[#This Row],[VALOR UNITARIO]]</f>
        <v>0</v>
      </c>
      <c r="AD54" s="32">
        <f>+Tabla21[[#This Row],[META_DISTRITO]]*Tabla21[[#This Row],[VALOR UNITARIO]]</f>
        <v>0</v>
      </c>
      <c r="AE54" s="30">
        <f>SUM(Tabla21[[#This Row],[$_USAQUEN]:[$_DISTRITO]])</f>
        <v>298239361</v>
      </c>
      <c r="AF54" s="32">
        <f>+Tabla21[[#This Row],[$_NORTE]]-Tabla21[[#This Row],[$_TOTAL]]</f>
        <v>0</v>
      </c>
    </row>
    <row r="55" spans="1:32" ht="39" hidden="1" thickTop="1">
      <c r="A55" s="19" t="s">
        <v>73</v>
      </c>
      <c r="B55" s="20" t="s">
        <v>74</v>
      </c>
      <c r="C55" s="20" t="s">
        <v>75</v>
      </c>
      <c r="D55" s="21">
        <v>42</v>
      </c>
      <c r="E55" s="20" t="s">
        <v>114</v>
      </c>
      <c r="F55" s="20" t="s">
        <v>77</v>
      </c>
      <c r="G55" s="19" t="s">
        <v>113</v>
      </c>
      <c r="H55" s="19" t="s">
        <v>50</v>
      </c>
      <c r="I55" s="19" t="s">
        <v>47</v>
      </c>
      <c r="J55" s="22">
        <v>340253</v>
      </c>
      <c r="K55" s="5">
        <v>479.9999970610105</v>
      </c>
      <c r="L55" s="22">
        <f>+Tabla21[[#This Row],[VALOR UNITARIO]]*Tabla21[[#This Row],[META_NORTE]]</f>
        <v>163321439</v>
      </c>
      <c r="M55" s="41">
        <f>+Tabla21[[#This Row],[META_NORTE]]*10.02/100</f>
        <v>48.09599970551325</v>
      </c>
      <c r="N55" s="42">
        <f>+Tabla21[[#This Row],[META_NORTE]]*43.81/100</f>
        <v>210.2879987124287</v>
      </c>
      <c r="O55" s="42">
        <f>+Tabla21[[#This Row],[META_NORTE]]*29.46/100</f>
        <v>141.40799913417371</v>
      </c>
      <c r="P55" s="42">
        <f>+Tabla21[[#This Row],[META_NORTE]]*7.72/100</f>
        <v>37.05599977311001</v>
      </c>
      <c r="Q55" s="42">
        <f>+Tabla21[[#This Row],[META_NORTE]]*3.92/100</f>
        <v>18.815999884791612</v>
      </c>
      <c r="R55" s="42">
        <f>+Tabla21[[#This Row],[META_NORTE]]*5.07/100</f>
        <v>24.335999850993236</v>
      </c>
      <c r="S55" s="39">
        <v>0</v>
      </c>
      <c r="T55" s="40">
        <v>0</v>
      </c>
      <c r="U55" s="28">
        <f>+Tabla21[[#This Row],[META_USAQUEN]]+Tabla21[[#This Row],[META_ENGATIVA]]+Tabla21[[#This Row],[META_SUBA]]+Tabla21[[#This Row],[META_CHAPINERO]]+Tabla21[[#This Row],[META_BARRIOS_UNIDOS]]+Tabla21[[#This Row],[META_TEUSAQUILLO]]+Tabla21[[#This Row],[META_SUBRED]]+Tabla21[[#This Row],[META_DISTRITO]]</f>
        <v>479.99999706101045</v>
      </c>
      <c r="V55" s="29">
        <f>+Tabla21[[#This Row],[META_NORTE]]-Tabla21[[#This Row],[META_TOTAL]]</f>
        <v>0</v>
      </c>
      <c r="W55" s="30">
        <f>+Tabla21[[#This Row],[VALOR UNITARIO]]*Tabla21[[#This Row],[META_USAQUEN]]</f>
        <v>16364808.187799999</v>
      </c>
      <c r="X55" s="31">
        <f>+Tabla21[[#This Row],[META_ENGATIVA]]*Tabla21[[#This Row],[VALOR UNITARIO]]</f>
        <v>71551122.425899997</v>
      </c>
      <c r="Y55" s="31">
        <f>+Tabla21[[#This Row],[META_SUBA]]*Tabla21[[#This Row],[VALOR UNITARIO]]</f>
        <v>48114495.929400004</v>
      </c>
      <c r="Z55" s="31">
        <f>+Tabla21[[#This Row],[META_CHAPINERO]]*Tabla21[[#This Row],[VALOR UNITARIO]]</f>
        <v>12608415.0908</v>
      </c>
      <c r="AA55" s="31">
        <f>+Tabla21[[#This Row],[META_BARRIOS_UNIDOS]]*Tabla21[[#This Row],[VALOR UNITARIO]]</f>
        <v>6402200.4088000003</v>
      </c>
      <c r="AB55" s="31">
        <f>+Tabla21[[#This Row],[META_TEUSAQUILLO]]*Tabla21[[#This Row],[VALOR UNITARIO]]</f>
        <v>8280396.9573000018</v>
      </c>
      <c r="AC55" s="31">
        <f>+Tabla21[[#This Row],[META_SUBRED]]*Tabla21[[#This Row],[VALOR UNITARIO]]</f>
        <v>0</v>
      </c>
      <c r="AD55" s="32">
        <f>+Tabla21[[#This Row],[META_DISTRITO]]*Tabla21[[#This Row],[VALOR UNITARIO]]</f>
        <v>0</v>
      </c>
      <c r="AE55" s="30">
        <f>SUM(Tabla21[[#This Row],[$_USAQUEN]:[$_DISTRITO]])</f>
        <v>163321439</v>
      </c>
      <c r="AF55" s="32">
        <f>+Tabla21[[#This Row],[$_NORTE]]-Tabla21[[#This Row],[$_TOTAL]]</f>
        <v>0</v>
      </c>
    </row>
    <row r="56" spans="1:32" ht="51.75" hidden="1" thickTop="1">
      <c r="A56" s="19" t="s">
        <v>73</v>
      </c>
      <c r="B56" s="20" t="s">
        <v>74</v>
      </c>
      <c r="C56" s="20" t="s">
        <v>111</v>
      </c>
      <c r="D56" s="21">
        <v>43</v>
      </c>
      <c r="E56" s="20" t="s">
        <v>115</v>
      </c>
      <c r="F56" s="20" t="s">
        <v>77</v>
      </c>
      <c r="G56" s="19" t="s">
        <v>113</v>
      </c>
      <c r="H56" s="19" t="s">
        <v>50</v>
      </c>
      <c r="I56" s="19" t="s">
        <v>47</v>
      </c>
      <c r="J56" s="22">
        <v>548596</v>
      </c>
      <c r="K56" s="5">
        <v>120</v>
      </c>
      <c r="L56" s="22">
        <f>+Tabla21[[#This Row],[VALOR UNITARIO]]*Tabla21[[#This Row],[META_NORTE]]</f>
        <v>65831520</v>
      </c>
      <c r="M56" s="41">
        <f>+Tabla21[[#This Row],[META_NORTE]]*10.02/100</f>
        <v>12.023999999999999</v>
      </c>
      <c r="N56" s="42">
        <f>+Tabla21[[#This Row],[META_NORTE]]*43.81/100</f>
        <v>52.57200000000001</v>
      </c>
      <c r="O56" s="42">
        <f>+Tabla21[[#This Row],[META_NORTE]]*29.46/100</f>
        <v>35.352000000000004</v>
      </c>
      <c r="P56" s="42">
        <f>+Tabla21[[#This Row],[META_NORTE]]*7.72/100</f>
        <v>9.2639999999999993</v>
      </c>
      <c r="Q56" s="42">
        <f>+Tabla21[[#This Row],[META_NORTE]]*3.92/100</f>
        <v>4.7039999999999997</v>
      </c>
      <c r="R56" s="42">
        <f>+Tabla21[[#This Row],[META_NORTE]]*5.07/100</f>
        <v>6.0840000000000005</v>
      </c>
      <c r="S56" s="39">
        <v>0</v>
      </c>
      <c r="T56" s="40">
        <v>0</v>
      </c>
      <c r="U56" s="28">
        <f>+Tabla21[[#This Row],[META_USAQUEN]]+Tabla21[[#This Row],[META_ENGATIVA]]+Tabla21[[#This Row],[META_SUBA]]+Tabla21[[#This Row],[META_CHAPINERO]]+Tabla21[[#This Row],[META_BARRIOS_UNIDOS]]+Tabla21[[#This Row],[META_TEUSAQUILLO]]+Tabla21[[#This Row],[META_SUBRED]]+Tabla21[[#This Row],[META_DISTRITO]]</f>
        <v>120</v>
      </c>
      <c r="V56" s="29">
        <f>+Tabla21[[#This Row],[META_NORTE]]-Tabla21[[#This Row],[META_TOTAL]]</f>
        <v>0</v>
      </c>
      <c r="W56" s="30">
        <f>+Tabla21[[#This Row],[VALOR UNITARIO]]*Tabla21[[#This Row],[META_USAQUEN]]</f>
        <v>6596318.3039999995</v>
      </c>
      <c r="X56" s="31">
        <f>+Tabla21[[#This Row],[META_ENGATIVA]]*Tabla21[[#This Row],[VALOR UNITARIO]]</f>
        <v>28840788.912000004</v>
      </c>
      <c r="Y56" s="31">
        <f>+Tabla21[[#This Row],[META_SUBA]]*Tabla21[[#This Row],[VALOR UNITARIO]]</f>
        <v>19393965.792000003</v>
      </c>
      <c r="Z56" s="31">
        <f>+Tabla21[[#This Row],[META_CHAPINERO]]*Tabla21[[#This Row],[VALOR UNITARIO]]</f>
        <v>5082193.3439999996</v>
      </c>
      <c r="AA56" s="31">
        <f>+Tabla21[[#This Row],[META_BARRIOS_UNIDOS]]*Tabla21[[#This Row],[VALOR UNITARIO]]</f>
        <v>2580595.5839999998</v>
      </c>
      <c r="AB56" s="31">
        <f>+Tabla21[[#This Row],[META_TEUSAQUILLO]]*Tabla21[[#This Row],[VALOR UNITARIO]]</f>
        <v>3337658.0640000002</v>
      </c>
      <c r="AC56" s="31">
        <f>+Tabla21[[#This Row],[META_SUBRED]]*Tabla21[[#This Row],[VALOR UNITARIO]]</f>
        <v>0</v>
      </c>
      <c r="AD56" s="32">
        <f>+Tabla21[[#This Row],[META_DISTRITO]]*Tabla21[[#This Row],[VALOR UNITARIO]]</f>
        <v>0</v>
      </c>
      <c r="AE56" s="30">
        <f>SUM(Tabla21[[#This Row],[$_USAQUEN]:[$_DISTRITO]])</f>
        <v>65831520.000000007</v>
      </c>
      <c r="AF56" s="32">
        <f>+Tabla21[[#This Row],[$_NORTE]]-Tabla21[[#This Row],[$_TOTAL]]</f>
        <v>0</v>
      </c>
    </row>
    <row r="57" spans="1:32" ht="26.25" hidden="1" thickTop="1">
      <c r="A57" s="19" t="s">
        <v>73</v>
      </c>
      <c r="B57" s="20" t="s">
        <v>74</v>
      </c>
      <c r="C57" s="20" t="s">
        <v>75</v>
      </c>
      <c r="D57" s="21">
        <v>44</v>
      </c>
      <c r="E57" s="20" t="s">
        <v>116</v>
      </c>
      <c r="F57" s="20" t="s">
        <v>77</v>
      </c>
      <c r="G57" s="19" t="s">
        <v>113</v>
      </c>
      <c r="H57" s="19" t="s">
        <v>50</v>
      </c>
      <c r="I57" s="19" t="s">
        <v>47</v>
      </c>
      <c r="J57" s="22">
        <v>711326</v>
      </c>
      <c r="K57" s="5">
        <v>120</v>
      </c>
      <c r="L57" s="22">
        <f>+Tabla21[[#This Row],[VALOR UNITARIO]]*Tabla21[[#This Row],[META_NORTE]]</f>
        <v>85359120</v>
      </c>
      <c r="M57" s="41">
        <f>+Tabla21[[#This Row],[META_NORTE]]*10.02/100</f>
        <v>12.023999999999999</v>
      </c>
      <c r="N57" s="42">
        <f>+Tabla21[[#This Row],[META_NORTE]]*43.81/100</f>
        <v>52.57200000000001</v>
      </c>
      <c r="O57" s="42">
        <f>+Tabla21[[#This Row],[META_NORTE]]*29.46/100</f>
        <v>35.352000000000004</v>
      </c>
      <c r="P57" s="42">
        <f>+Tabla21[[#This Row],[META_NORTE]]*7.72/100</f>
        <v>9.2639999999999993</v>
      </c>
      <c r="Q57" s="42">
        <f>+Tabla21[[#This Row],[META_NORTE]]*3.92/100</f>
        <v>4.7039999999999997</v>
      </c>
      <c r="R57" s="42">
        <f>+Tabla21[[#This Row],[META_NORTE]]*5.07/100</f>
        <v>6.0840000000000005</v>
      </c>
      <c r="S57" s="39">
        <v>0</v>
      </c>
      <c r="T57" s="40">
        <v>0</v>
      </c>
      <c r="U57" s="28">
        <f>+Tabla21[[#This Row],[META_USAQUEN]]+Tabla21[[#This Row],[META_ENGATIVA]]+Tabla21[[#This Row],[META_SUBA]]+Tabla21[[#This Row],[META_CHAPINERO]]+Tabla21[[#This Row],[META_BARRIOS_UNIDOS]]+Tabla21[[#This Row],[META_TEUSAQUILLO]]+Tabla21[[#This Row],[META_SUBRED]]+Tabla21[[#This Row],[META_DISTRITO]]</f>
        <v>120</v>
      </c>
      <c r="V57" s="29">
        <f>+Tabla21[[#This Row],[META_NORTE]]-Tabla21[[#This Row],[META_TOTAL]]</f>
        <v>0</v>
      </c>
      <c r="W57" s="30">
        <f>+Tabla21[[#This Row],[VALOR UNITARIO]]*Tabla21[[#This Row],[META_USAQUEN]]</f>
        <v>8552983.8239999991</v>
      </c>
      <c r="X57" s="31">
        <f>+Tabla21[[#This Row],[META_ENGATIVA]]*Tabla21[[#This Row],[VALOR UNITARIO]]</f>
        <v>37395830.47200001</v>
      </c>
      <c r="Y57" s="31">
        <f>+Tabla21[[#This Row],[META_SUBA]]*Tabla21[[#This Row],[VALOR UNITARIO]]</f>
        <v>25146796.752000004</v>
      </c>
      <c r="Z57" s="31">
        <f>+Tabla21[[#This Row],[META_CHAPINERO]]*Tabla21[[#This Row],[VALOR UNITARIO]]</f>
        <v>6589724.0639999993</v>
      </c>
      <c r="AA57" s="31">
        <f>+Tabla21[[#This Row],[META_BARRIOS_UNIDOS]]*Tabla21[[#This Row],[VALOR UNITARIO]]</f>
        <v>3346077.5039999997</v>
      </c>
      <c r="AB57" s="31">
        <f>+Tabla21[[#This Row],[META_TEUSAQUILLO]]*Tabla21[[#This Row],[VALOR UNITARIO]]</f>
        <v>4327707.3840000005</v>
      </c>
      <c r="AC57" s="31">
        <f>+Tabla21[[#This Row],[META_SUBRED]]*Tabla21[[#This Row],[VALOR UNITARIO]]</f>
        <v>0</v>
      </c>
      <c r="AD57" s="32">
        <f>+Tabla21[[#This Row],[META_DISTRITO]]*Tabla21[[#This Row],[VALOR UNITARIO]]</f>
        <v>0</v>
      </c>
      <c r="AE57" s="30">
        <f>SUM(Tabla21[[#This Row],[$_USAQUEN]:[$_DISTRITO]])</f>
        <v>85359120</v>
      </c>
      <c r="AF57" s="32">
        <f>+Tabla21[[#This Row],[$_NORTE]]-Tabla21[[#This Row],[$_TOTAL]]</f>
        <v>0</v>
      </c>
    </row>
    <row r="58" spans="1:32" ht="64.5" hidden="1" thickTop="1">
      <c r="A58" s="19" t="s">
        <v>73</v>
      </c>
      <c r="B58" s="20" t="s">
        <v>74</v>
      </c>
      <c r="C58" s="20" t="s">
        <v>111</v>
      </c>
      <c r="D58" s="21">
        <v>45</v>
      </c>
      <c r="E58" s="20" t="s">
        <v>118</v>
      </c>
      <c r="F58" s="20" t="s">
        <v>77</v>
      </c>
      <c r="G58" s="19" t="s">
        <v>113</v>
      </c>
      <c r="H58" s="19" t="s">
        <v>50</v>
      </c>
      <c r="I58" s="19" t="s">
        <v>47</v>
      </c>
      <c r="J58" s="22">
        <v>281078</v>
      </c>
      <c r="K58" s="5">
        <v>120</v>
      </c>
      <c r="L58" s="22">
        <f>+Tabla21[[#This Row],[VALOR UNITARIO]]*Tabla21[[#This Row],[META_NORTE]]</f>
        <v>33729360</v>
      </c>
      <c r="M58" s="41">
        <f>+Tabla21[[#This Row],[META_NORTE]]*10.02/100</f>
        <v>12.023999999999999</v>
      </c>
      <c r="N58" s="42">
        <f>+Tabla21[[#This Row],[META_NORTE]]*43.81/100</f>
        <v>52.57200000000001</v>
      </c>
      <c r="O58" s="42">
        <f>+Tabla21[[#This Row],[META_NORTE]]*29.46/100</f>
        <v>35.352000000000004</v>
      </c>
      <c r="P58" s="42">
        <f>+Tabla21[[#This Row],[META_NORTE]]*7.72/100</f>
        <v>9.2639999999999993</v>
      </c>
      <c r="Q58" s="42">
        <f>+Tabla21[[#This Row],[META_NORTE]]*3.92/100</f>
        <v>4.7039999999999997</v>
      </c>
      <c r="R58" s="42">
        <f>+Tabla21[[#This Row],[META_NORTE]]*5.07/100</f>
        <v>6.0840000000000005</v>
      </c>
      <c r="S58" s="39">
        <v>0</v>
      </c>
      <c r="T58" s="40">
        <v>0</v>
      </c>
      <c r="U58" s="28">
        <f>+Tabla21[[#This Row],[META_USAQUEN]]+Tabla21[[#This Row],[META_ENGATIVA]]+Tabla21[[#This Row],[META_SUBA]]+Tabla21[[#This Row],[META_CHAPINERO]]+Tabla21[[#This Row],[META_BARRIOS_UNIDOS]]+Tabla21[[#This Row],[META_TEUSAQUILLO]]+Tabla21[[#This Row],[META_SUBRED]]+Tabla21[[#This Row],[META_DISTRITO]]</f>
        <v>120</v>
      </c>
      <c r="V58" s="29">
        <f>+Tabla21[[#This Row],[META_NORTE]]-Tabla21[[#This Row],[META_TOTAL]]</f>
        <v>0</v>
      </c>
      <c r="W58" s="30">
        <f>+Tabla21[[#This Row],[VALOR UNITARIO]]*Tabla21[[#This Row],[META_USAQUEN]]</f>
        <v>3379681.872</v>
      </c>
      <c r="X58" s="31">
        <f>+Tabla21[[#This Row],[META_ENGATIVA]]*Tabla21[[#This Row],[VALOR UNITARIO]]</f>
        <v>14776832.616000002</v>
      </c>
      <c r="Y58" s="31">
        <f>+Tabla21[[#This Row],[META_SUBA]]*Tabla21[[#This Row],[VALOR UNITARIO]]</f>
        <v>9936669.4560000002</v>
      </c>
      <c r="Z58" s="31">
        <f>+Tabla21[[#This Row],[META_CHAPINERO]]*Tabla21[[#This Row],[VALOR UNITARIO]]</f>
        <v>2603906.5919999997</v>
      </c>
      <c r="AA58" s="31">
        <f>+Tabla21[[#This Row],[META_BARRIOS_UNIDOS]]*Tabla21[[#This Row],[VALOR UNITARIO]]</f>
        <v>1322190.912</v>
      </c>
      <c r="AB58" s="31">
        <f>+Tabla21[[#This Row],[META_TEUSAQUILLO]]*Tabla21[[#This Row],[VALOR UNITARIO]]</f>
        <v>1710078.5520000001</v>
      </c>
      <c r="AC58" s="31">
        <f>+Tabla21[[#This Row],[META_SUBRED]]*Tabla21[[#This Row],[VALOR UNITARIO]]</f>
        <v>0</v>
      </c>
      <c r="AD58" s="32">
        <f>+Tabla21[[#This Row],[META_DISTRITO]]*Tabla21[[#This Row],[VALOR UNITARIO]]</f>
        <v>0</v>
      </c>
      <c r="AE58" s="30">
        <f>SUM(Tabla21[[#This Row],[$_USAQUEN]:[$_DISTRITO]])</f>
        <v>33729360</v>
      </c>
      <c r="AF58" s="32">
        <f>+Tabla21[[#This Row],[$_NORTE]]-Tabla21[[#This Row],[$_TOTAL]]</f>
        <v>0</v>
      </c>
    </row>
    <row r="59" spans="1:32" ht="26.25" hidden="1" thickTop="1">
      <c r="A59" s="19" t="s">
        <v>73</v>
      </c>
      <c r="B59" s="20" t="s">
        <v>74</v>
      </c>
      <c r="C59" s="20" t="s">
        <v>75</v>
      </c>
      <c r="D59" s="21">
        <v>46</v>
      </c>
      <c r="E59" s="20" t="s">
        <v>119</v>
      </c>
      <c r="F59" s="20" t="s">
        <v>80</v>
      </c>
      <c r="G59" s="19" t="s">
        <v>113</v>
      </c>
      <c r="H59" s="19" t="s">
        <v>50</v>
      </c>
      <c r="I59" s="19" t="s">
        <v>47</v>
      </c>
      <c r="J59" s="22">
        <v>2366976</v>
      </c>
      <c r="K59" s="5">
        <v>119.99999957752001</v>
      </c>
      <c r="L59" s="22">
        <f>+Tabla21[[#This Row],[VALOR UNITARIO]]*Tabla21[[#This Row],[META_NORTE]]</f>
        <v>284037119</v>
      </c>
      <c r="M59" s="41">
        <f>+Tabla21[[#This Row],[META_NORTE]]*10.02/100</f>
        <v>12.023999957667504</v>
      </c>
      <c r="N59" s="42">
        <f>+Tabla21[[#This Row],[META_NORTE]]*43.81/100</f>
        <v>52.571999814911521</v>
      </c>
      <c r="O59" s="42">
        <f>+Tabla21[[#This Row],[META_NORTE]]*29.46/100</f>
        <v>35.351999875537402</v>
      </c>
      <c r="P59" s="42">
        <f>+Tabla21[[#This Row],[META_NORTE]]*7.72/100</f>
        <v>9.2639999673845441</v>
      </c>
      <c r="Q59" s="42">
        <f>+Tabla21[[#This Row],[META_NORTE]]*3.92/100</f>
        <v>4.7039999834387842</v>
      </c>
      <c r="R59" s="42">
        <f>+Tabla21[[#This Row],[META_NORTE]]*5.07/100</f>
        <v>6.0839999785802652</v>
      </c>
      <c r="S59" s="39">
        <v>0</v>
      </c>
      <c r="T59" s="40">
        <v>0</v>
      </c>
      <c r="U59" s="28">
        <f>+Tabla21[[#This Row],[META_USAQUEN]]+Tabla21[[#This Row],[META_ENGATIVA]]+Tabla21[[#This Row],[META_SUBA]]+Tabla21[[#This Row],[META_CHAPINERO]]+Tabla21[[#This Row],[META_BARRIOS_UNIDOS]]+Tabla21[[#This Row],[META_TEUSAQUILLO]]+Tabla21[[#This Row],[META_SUBRED]]+Tabla21[[#This Row],[META_DISTRITO]]</f>
        <v>119.99999957752001</v>
      </c>
      <c r="V59" s="29">
        <f>+Tabla21[[#This Row],[META_NORTE]]-Tabla21[[#This Row],[META_TOTAL]]</f>
        <v>0</v>
      </c>
      <c r="W59" s="30">
        <f>+Tabla21[[#This Row],[VALOR UNITARIO]]*Tabla21[[#This Row],[META_USAQUEN]]</f>
        <v>28460519.323799998</v>
      </c>
      <c r="X59" s="31">
        <f>+Tabla21[[#This Row],[META_ENGATIVA]]*Tabla21[[#This Row],[VALOR UNITARIO]]</f>
        <v>124436661.83390002</v>
      </c>
      <c r="Y59" s="31">
        <f>+Tabla21[[#This Row],[META_SUBA]]*Tabla21[[#This Row],[VALOR UNITARIO]]</f>
        <v>83677335.257400021</v>
      </c>
      <c r="Z59" s="31">
        <f>+Tabla21[[#This Row],[META_CHAPINERO]]*Tabla21[[#This Row],[VALOR UNITARIO]]</f>
        <v>21927665.586799998</v>
      </c>
      <c r="AA59" s="31">
        <f>+Tabla21[[#This Row],[META_BARRIOS_UNIDOS]]*Tabla21[[#This Row],[VALOR UNITARIO]]</f>
        <v>11134255.0648</v>
      </c>
      <c r="AB59" s="31">
        <f>+Tabla21[[#This Row],[META_TEUSAQUILLO]]*Tabla21[[#This Row],[VALOR UNITARIO]]</f>
        <v>14400681.933300002</v>
      </c>
      <c r="AC59" s="31">
        <f>+Tabla21[[#This Row],[META_SUBRED]]*Tabla21[[#This Row],[VALOR UNITARIO]]</f>
        <v>0</v>
      </c>
      <c r="AD59" s="32">
        <f>+Tabla21[[#This Row],[META_DISTRITO]]*Tabla21[[#This Row],[VALOR UNITARIO]]</f>
        <v>0</v>
      </c>
      <c r="AE59" s="30">
        <f>SUM(Tabla21[[#This Row],[$_USAQUEN]:[$_DISTRITO]])</f>
        <v>284037119.00000006</v>
      </c>
      <c r="AF59" s="32">
        <f>+Tabla21[[#This Row],[$_NORTE]]-Tabla21[[#This Row],[$_TOTAL]]</f>
        <v>0</v>
      </c>
    </row>
    <row r="60" spans="1:32" ht="39" hidden="1" thickTop="1">
      <c r="A60" s="19" t="s">
        <v>73</v>
      </c>
      <c r="B60" s="20" t="s">
        <v>74</v>
      </c>
      <c r="C60" s="20" t="s">
        <v>75</v>
      </c>
      <c r="D60" s="21">
        <v>47</v>
      </c>
      <c r="E60" s="20" t="s">
        <v>120</v>
      </c>
      <c r="F60" s="20" t="s">
        <v>88</v>
      </c>
      <c r="G60" s="19" t="s">
        <v>113</v>
      </c>
      <c r="H60" s="19" t="s">
        <v>50</v>
      </c>
      <c r="I60" s="19" t="s">
        <v>65</v>
      </c>
      <c r="J60" s="22">
        <v>110336</v>
      </c>
      <c r="K60" s="5">
        <v>18</v>
      </c>
      <c r="L60" s="22">
        <f>+Tabla21[[#This Row],[VALOR UNITARIO]]*Tabla21[[#This Row],[META_NORTE]]</f>
        <v>1986048</v>
      </c>
      <c r="M60" s="41">
        <f>+Tabla21[[#This Row],[META_NORTE]]*10.02/100</f>
        <v>1.8035999999999999</v>
      </c>
      <c r="N60" s="42">
        <f>+Tabla21[[#This Row],[META_NORTE]]*43.81/100</f>
        <v>7.8858000000000006</v>
      </c>
      <c r="O60" s="42">
        <f>+Tabla21[[#This Row],[META_NORTE]]*29.46/100</f>
        <v>5.3027999999999995</v>
      </c>
      <c r="P60" s="42">
        <f>+Tabla21[[#This Row],[META_NORTE]]*7.72/100</f>
        <v>1.3896000000000002</v>
      </c>
      <c r="Q60" s="42">
        <f>+Tabla21[[#This Row],[META_NORTE]]*3.92/100</f>
        <v>0.7056</v>
      </c>
      <c r="R60" s="42">
        <f>+Tabla21[[#This Row],[META_NORTE]]*5.07/100</f>
        <v>0.91260000000000008</v>
      </c>
      <c r="S60" s="39">
        <v>0</v>
      </c>
      <c r="T60" s="40">
        <v>0</v>
      </c>
      <c r="U60" s="28">
        <f>+Tabla21[[#This Row],[META_USAQUEN]]+Tabla21[[#This Row],[META_ENGATIVA]]+Tabla21[[#This Row],[META_SUBA]]+Tabla21[[#This Row],[META_CHAPINERO]]+Tabla21[[#This Row],[META_BARRIOS_UNIDOS]]+Tabla21[[#This Row],[META_TEUSAQUILLO]]+Tabla21[[#This Row],[META_SUBRED]]+Tabla21[[#This Row],[META_DISTRITO]]</f>
        <v>18.000000000000004</v>
      </c>
      <c r="V60" s="29">
        <f>+Tabla21[[#This Row],[META_NORTE]]-Tabla21[[#This Row],[META_TOTAL]]</f>
        <v>0</v>
      </c>
      <c r="W60" s="30">
        <f>+Tabla21[[#This Row],[VALOR UNITARIO]]*Tabla21[[#This Row],[META_USAQUEN]]</f>
        <v>199002.00959999999</v>
      </c>
      <c r="X60" s="31">
        <f>+Tabla21[[#This Row],[META_ENGATIVA]]*Tabla21[[#This Row],[VALOR UNITARIO]]</f>
        <v>870087.62880000006</v>
      </c>
      <c r="Y60" s="31">
        <f>+Tabla21[[#This Row],[META_SUBA]]*Tabla21[[#This Row],[VALOR UNITARIO]]</f>
        <v>585089.74079999991</v>
      </c>
      <c r="Z60" s="31">
        <f>+Tabla21[[#This Row],[META_CHAPINERO]]*Tabla21[[#This Row],[VALOR UNITARIO]]</f>
        <v>153322.90560000003</v>
      </c>
      <c r="AA60" s="31">
        <f>+Tabla21[[#This Row],[META_BARRIOS_UNIDOS]]*Tabla21[[#This Row],[VALOR UNITARIO]]</f>
        <v>77853.081600000005</v>
      </c>
      <c r="AB60" s="31">
        <f>+Tabla21[[#This Row],[META_TEUSAQUILLO]]*Tabla21[[#This Row],[VALOR UNITARIO]]</f>
        <v>100692.63360000002</v>
      </c>
      <c r="AC60" s="31">
        <f>+Tabla21[[#This Row],[META_SUBRED]]*Tabla21[[#This Row],[VALOR UNITARIO]]</f>
        <v>0</v>
      </c>
      <c r="AD60" s="32">
        <f>+Tabla21[[#This Row],[META_DISTRITO]]*Tabla21[[#This Row],[VALOR UNITARIO]]</f>
        <v>0</v>
      </c>
      <c r="AE60" s="30">
        <f>SUM(Tabla21[[#This Row],[$_USAQUEN]:[$_DISTRITO]])</f>
        <v>1986047.9999999998</v>
      </c>
      <c r="AF60" s="32">
        <f>+Tabla21[[#This Row],[$_NORTE]]-Tabla21[[#This Row],[$_TOTAL]]</f>
        <v>0</v>
      </c>
    </row>
    <row r="61" spans="1:32" ht="51.75" hidden="1" thickTop="1">
      <c r="A61" s="19" t="s">
        <v>73</v>
      </c>
      <c r="B61" s="20" t="s">
        <v>74</v>
      </c>
      <c r="C61" s="20" t="s">
        <v>75</v>
      </c>
      <c r="D61" s="21">
        <v>48</v>
      </c>
      <c r="E61" s="20" t="s">
        <v>121</v>
      </c>
      <c r="F61" s="20" t="s">
        <v>77</v>
      </c>
      <c r="G61" s="19" t="s">
        <v>113</v>
      </c>
      <c r="H61" s="19" t="s">
        <v>50</v>
      </c>
      <c r="I61" s="19" t="s">
        <v>47</v>
      </c>
      <c r="J61" s="22">
        <v>430247</v>
      </c>
      <c r="K61" s="5">
        <v>60</v>
      </c>
      <c r="L61" s="22">
        <f>+Tabla21[[#This Row],[VALOR UNITARIO]]*Tabla21[[#This Row],[META_NORTE]]</f>
        <v>25814820</v>
      </c>
      <c r="M61" s="41">
        <f>+Tabla21[[#This Row],[META_NORTE]]*10.02/100</f>
        <v>6.0119999999999996</v>
      </c>
      <c r="N61" s="42">
        <f>+Tabla21[[#This Row],[META_NORTE]]*43.81/100</f>
        <v>26.286000000000005</v>
      </c>
      <c r="O61" s="42">
        <f>+Tabla21[[#This Row],[META_NORTE]]*29.46/100</f>
        <v>17.676000000000002</v>
      </c>
      <c r="P61" s="42">
        <f>+Tabla21[[#This Row],[META_NORTE]]*7.72/100</f>
        <v>4.6319999999999997</v>
      </c>
      <c r="Q61" s="42">
        <f>+Tabla21[[#This Row],[META_NORTE]]*3.92/100</f>
        <v>2.3519999999999999</v>
      </c>
      <c r="R61" s="42">
        <f>+Tabla21[[#This Row],[META_NORTE]]*5.07/100</f>
        <v>3.0420000000000003</v>
      </c>
      <c r="S61" s="39">
        <v>0</v>
      </c>
      <c r="T61" s="40">
        <v>0</v>
      </c>
      <c r="U61" s="28">
        <f>+Tabla21[[#This Row],[META_USAQUEN]]+Tabla21[[#This Row],[META_ENGATIVA]]+Tabla21[[#This Row],[META_SUBA]]+Tabla21[[#This Row],[META_CHAPINERO]]+Tabla21[[#This Row],[META_BARRIOS_UNIDOS]]+Tabla21[[#This Row],[META_TEUSAQUILLO]]+Tabla21[[#This Row],[META_SUBRED]]+Tabla21[[#This Row],[META_DISTRITO]]</f>
        <v>60</v>
      </c>
      <c r="V61" s="29">
        <f>+Tabla21[[#This Row],[META_NORTE]]-Tabla21[[#This Row],[META_TOTAL]]</f>
        <v>0</v>
      </c>
      <c r="W61" s="30">
        <f>+Tabla21[[#This Row],[VALOR UNITARIO]]*Tabla21[[#This Row],[META_USAQUEN]]</f>
        <v>2586644.9639999997</v>
      </c>
      <c r="X61" s="31">
        <f>+Tabla21[[#This Row],[META_ENGATIVA]]*Tabla21[[#This Row],[VALOR UNITARIO]]</f>
        <v>11309472.642000003</v>
      </c>
      <c r="Y61" s="31">
        <f>+Tabla21[[#This Row],[META_SUBA]]*Tabla21[[#This Row],[VALOR UNITARIO]]</f>
        <v>7605045.972000001</v>
      </c>
      <c r="Z61" s="31">
        <f>+Tabla21[[#This Row],[META_CHAPINERO]]*Tabla21[[#This Row],[VALOR UNITARIO]]</f>
        <v>1992904.1039999998</v>
      </c>
      <c r="AA61" s="31">
        <f>+Tabla21[[#This Row],[META_BARRIOS_UNIDOS]]*Tabla21[[#This Row],[VALOR UNITARIO]]</f>
        <v>1011940.9439999999</v>
      </c>
      <c r="AB61" s="31">
        <f>+Tabla21[[#This Row],[META_TEUSAQUILLO]]*Tabla21[[#This Row],[VALOR UNITARIO]]</f>
        <v>1308811.3740000001</v>
      </c>
      <c r="AC61" s="31">
        <f>+Tabla21[[#This Row],[META_SUBRED]]*Tabla21[[#This Row],[VALOR UNITARIO]]</f>
        <v>0</v>
      </c>
      <c r="AD61" s="32">
        <f>+Tabla21[[#This Row],[META_DISTRITO]]*Tabla21[[#This Row],[VALOR UNITARIO]]</f>
        <v>0</v>
      </c>
      <c r="AE61" s="30">
        <f>SUM(Tabla21[[#This Row],[$_USAQUEN]:[$_DISTRITO]])</f>
        <v>25814820</v>
      </c>
      <c r="AF61" s="32">
        <f>+Tabla21[[#This Row],[$_NORTE]]-Tabla21[[#This Row],[$_TOTAL]]</f>
        <v>0</v>
      </c>
    </row>
    <row r="62" spans="1:32" ht="39" hidden="1" thickTop="1">
      <c r="A62" s="19" t="s">
        <v>73</v>
      </c>
      <c r="B62" s="20" t="s">
        <v>74</v>
      </c>
      <c r="C62" s="20" t="s">
        <v>75</v>
      </c>
      <c r="D62" s="21">
        <v>49</v>
      </c>
      <c r="E62" s="20" t="s">
        <v>122</v>
      </c>
      <c r="F62" s="20" t="s">
        <v>77</v>
      </c>
      <c r="G62" s="19" t="s">
        <v>113</v>
      </c>
      <c r="H62" s="19" t="s">
        <v>50</v>
      </c>
      <c r="I62" s="19" t="s">
        <v>47</v>
      </c>
      <c r="J62" s="22">
        <v>711326</v>
      </c>
      <c r="K62" s="5">
        <v>337</v>
      </c>
      <c r="L62" s="22">
        <f>+Tabla21[[#This Row],[VALOR UNITARIO]]*Tabla21[[#This Row],[META_NORTE]]</f>
        <v>239716862</v>
      </c>
      <c r="M62" s="41">
        <f>+Tabla21[[#This Row],[META_NORTE]]*10.02/100</f>
        <v>33.767399999999995</v>
      </c>
      <c r="N62" s="42">
        <f>+Tabla21[[#This Row],[META_NORTE]]*43.81/100</f>
        <v>147.6397</v>
      </c>
      <c r="O62" s="42">
        <f>+Tabla21[[#This Row],[META_NORTE]]*29.46/100</f>
        <v>99.280200000000008</v>
      </c>
      <c r="P62" s="42">
        <f>+Tabla21[[#This Row],[META_NORTE]]*7.72/100</f>
        <v>26.016399999999997</v>
      </c>
      <c r="Q62" s="42">
        <f>+Tabla21[[#This Row],[META_NORTE]]*3.92/100</f>
        <v>13.2104</v>
      </c>
      <c r="R62" s="42">
        <f>+Tabla21[[#This Row],[META_NORTE]]*5.07/100</f>
        <v>17.085900000000002</v>
      </c>
      <c r="S62" s="39">
        <v>0</v>
      </c>
      <c r="T62" s="40">
        <v>0</v>
      </c>
      <c r="U62" s="28">
        <f>+Tabla21[[#This Row],[META_USAQUEN]]+Tabla21[[#This Row],[META_ENGATIVA]]+Tabla21[[#This Row],[META_SUBA]]+Tabla21[[#This Row],[META_CHAPINERO]]+Tabla21[[#This Row],[META_BARRIOS_UNIDOS]]+Tabla21[[#This Row],[META_TEUSAQUILLO]]+Tabla21[[#This Row],[META_SUBRED]]+Tabla21[[#This Row],[META_DISTRITO]]</f>
        <v>337</v>
      </c>
      <c r="V62" s="29">
        <f>+Tabla21[[#This Row],[META_NORTE]]-Tabla21[[#This Row],[META_TOTAL]]</f>
        <v>0</v>
      </c>
      <c r="W62" s="30">
        <f>+Tabla21[[#This Row],[VALOR UNITARIO]]*Tabla21[[#This Row],[META_USAQUEN]]</f>
        <v>24019629.572399996</v>
      </c>
      <c r="X62" s="31">
        <f>+Tabla21[[#This Row],[META_ENGATIVA]]*Tabla21[[#This Row],[VALOR UNITARIO]]</f>
        <v>105019957.2422</v>
      </c>
      <c r="Y62" s="31">
        <f>+Tabla21[[#This Row],[META_SUBA]]*Tabla21[[#This Row],[VALOR UNITARIO]]</f>
        <v>70620587.545200005</v>
      </c>
      <c r="Z62" s="31">
        <f>+Tabla21[[#This Row],[META_CHAPINERO]]*Tabla21[[#This Row],[VALOR UNITARIO]]</f>
        <v>18506141.746399999</v>
      </c>
      <c r="AA62" s="31">
        <f>+Tabla21[[#This Row],[META_BARRIOS_UNIDOS]]*Tabla21[[#This Row],[VALOR UNITARIO]]</f>
        <v>9396900.9903999995</v>
      </c>
      <c r="AB62" s="31">
        <f>+Tabla21[[#This Row],[META_TEUSAQUILLO]]*Tabla21[[#This Row],[VALOR UNITARIO]]</f>
        <v>12153644.903400002</v>
      </c>
      <c r="AC62" s="31">
        <f>+Tabla21[[#This Row],[META_SUBRED]]*Tabla21[[#This Row],[VALOR UNITARIO]]</f>
        <v>0</v>
      </c>
      <c r="AD62" s="32">
        <f>+Tabla21[[#This Row],[META_DISTRITO]]*Tabla21[[#This Row],[VALOR UNITARIO]]</f>
        <v>0</v>
      </c>
      <c r="AE62" s="30">
        <f>SUM(Tabla21[[#This Row],[$_USAQUEN]:[$_DISTRITO]])</f>
        <v>239716861.99999997</v>
      </c>
      <c r="AF62" s="32">
        <f>+Tabla21[[#This Row],[$_NORTE]]-Tabla21[[#This Row],[$_TOTAL]]</f>
        <v>0</v>
      </c>
    </row>
    <row r="63" spans="1:32" ht="39" hidden="1" thickTop="1">
      <c r="A63" s="19" t="s">
        <v>73</v>
      </c>
      <c r="B63" s="20" t="s">
        <v>74</v>
      </c>
      <c r="C63" s="20" t="s">
        <v>75</v>
      </c>
      <c r="D63" s="21">
        <v>50</v>
      </c>
      <c r="E63" s="20" t="s">
        <v>124</v>
      </c>
      <c r="F63" s="20" t="s">
        <v>77</v>
      </c>
      <c r="G63" s="19" t="s">
        <v>78</v>
      </c>
      <c r="H63" s="19" t="s">
        <v>50</v>
      </c>
      <c r="I63" s="19" t="s">
        <v>47</v>
      </c>
      <c r="J63" s="22">
        <v>266747</v>
      </c>
      <c r="K63" s="5">
        <v>0</v>
      </c>
      <c r="L63" s="22">
        <f>+Tabla21[[#This Row],[VALOR UNITARIO]]*Tabla21[[#This Row],[META_NORTE]]</f>
        <v>0</v>
      </c>
      <c r="M63" s="41">
        <f>+Tabla21[[#This Row],[META_NORTE]]*10.02/100</f>
        <v>0</v>
      </c>
      <c r="N63" s="42">
        <f>+Tabla21[[#This Row],[META_NORTE]]*43.81/100</f>
        <v>0</v>
      </c>
      <c r="O63" s="42">
        <f>+Tabla21[[#This Row],[META_NORTE]]*29.46/100</f>
        <v>0</v>
      </c>
      <c r="P63" s="42">
        <f>+Tabla21[[#This Row],[META_NORTE]]*7.72/100</f>
        <v>0</v>
      </c>
      <c r="Q63" s="42">
        <f>+Tabla21[[#This Row],[META_NORTE]]*3.92/100</f>
        <v>0</v>
      </c>
      <c r="R63" s="42">
        <f>+Tabla21[[#This Row],[META_NORTE]]*5.07/100</f>
        <v>0</v>
      </c>
      <c r="S63" s="39">
        <v>0</v>
      </c>
      <c r="T63" s="40">
        <v>0</v>
      </c>
      <c r="U63" s="28">
        <f>+Tabla21[[#This Row],[META_USAQUEN]]+Tabla21[[#This Row],[META_ENGATIVA]]+Tabla21[[#This Row],[META_SUBA]]+Tabla21[[#This Row],[META_CHAPINERO]]+Tabla21[[#This Row],[META_BARRIOS_UNIDOS]]+Tabla21[[#This Row],[META_TEUSAQUILLO]]+Tabla21[[#This Row],[META_SUBRED]]+Tabla21[[#This Row],[META_DISTRITO]]</f>
        <v>0</v>
      </c>
      <c r="V63" s="29">
        <f>+Tabla21[[#This Row],[META_NORTE]]-Tabla21[[#This Row],[META_TOTAL]]</f>
        <v>0</v>
      </c>
      <c r="W63" s="30">
        <f>+Tabla21[[#This Row],[VALOR UNITARIO]]*Tabla21[[#This Row],[META_USAQUEN]]</f>
        <v>0</v>
      </c>
      <c r="X63" s="31">
        <f>+Tabla21[[#This Row],[META_ENGATIVA]]*Tabla21[[#This Row],[VALOR UNITARIO]]</f>
        <v>0</v>
      </c>
      <c r="Y63" s="31">
        <f>+Tabla21[[#This Row],[META_SUBA]]*Tabla21[[#This Row],[VALOR UNITARIO]]</f>
        <v>0</v>
      </c>
      <c r="Z63" s="31">
        <f>+Tabla21[[#This Row],[META_CHAPINERO]]*Tabla21[[#This Row],[VALOR UNITARIO]]</f>
        <v>0</v>
      </c>
      <c r="AA63" s="31">
        <f>+Tabla21[[#This Row],[META_BARRIOS_UNIDOS]]*Tabla21[[#This Row],[VALOR UNITARIO]]</f>
        <v>0</v>
      </c>
      <c r="AB63" s="31">
        <f>+Tabla21[[#This Row],[META_TEUSAQUILLO]]*Tabla21[[#This Row],[VALOR UNITARIO]]</f>
        <v>0</v>
      </c>
      <c r="AC63" s="31">
        <f>+Tabla21[[#This Row],[META_SUBRED]]*Tabla21[[#This Row],[VALOR UNITARIO]]</f>
        <v>0</v>
      </c>
      <c r="AD63" s="32">
        <f>+Tabla21[[#This Row],[META_DISTRITO]]*Tabla21[[#This Row],[VALOR UNITARIO]]</f>
        <v>0</v>
      </c>
      <c r="AE63" s="30">
        <f>SUM(Tabla21[[#This Row],[$_USAQUEN]:[$_DISTRITO]])</f>
        <v>0</v>
      </c>
      <c r="AF63" s="32">
        <f>+Tabla21[[#This Row],[$_NORTE]]-Tabla21[[#This Row],[$_TOTAL]]</f>
        <v>0</v>
      </c>
    </row>
    <row r="64" spans="1:32" ht="90" hidden="1" thickTop="1">
      <c r="A64" s="19" t="s">
        <v>73</v>
      </c>
      <c r="B64" s="20" t="s">
        <v>74</v>
      </c>
      <c r="C64" s="20" t="s">
        <v>75</v>
      </c>
      <c r="D64" s="21">
        <v>51</v>
      </c>
      <c r="E64" s="20" t="s">
        <v>126</v>
      </c>
      <c r="F64" s="20" t="s">
        <v>77</v>
      </c>
      <c r="G64" s="19" t="s">
        <v>45</v>
      </c>
      <c r="H64" s="19" t="s">
        <v>50</v>
      </c>
      <c r="I64" s="19" t="s">
        <v>47</v>
      </c>
      <c r="J64" s="22">
        <v>5621568</v>
      </c>
      <c r="K64" s="5">
        <v>6</v>
      </c>
      <c r="L64" s="22">
        <f>+Tabla21[[#This Row],[VALOR UNITARIO]]*Tabla21[[#This Row],[META_NORTE]]</f>
        <v>33729408</v>
      </c>
      <c r="M64" s="41">
        <v>0</v>
      </c>
      <c r="N64" s="42">
        <v>0</v>
      </c>
      <c r="O64" s="42">
        <v>0</v>
      </c>
      <c r="P64" s="42">
        <v>0</v>
      </c>
      <c r="Q64" s="42">
        <v>0</v>
      </c>
      <c r="R64" s="42">
        <v>0</v>
      </c>
      <c r="S64" s="39">
        <v>6</v>
      </c>
      <c r="T64" s="40">
        <v>0</v>
      </c>
      <c r="U64" s="28">
        <f>+Tabla21[[#This Row],[META_USAQUEN]]+Tabla21[[#This Row],[META_ENGATIVA]]+Tabla21[[#This Row],[META_SUBA]]+Tabla21[[#This Row],[META_CHAPINERO]]+Tabla21[[#This Row],[META_BARRIOS_UNIDOS]]+Tabla21[[#This Row],[META_TEUSAQUILLO]]+Tabla21[[#This Row],[META_SUBRED]]+Tabla21[[#This Row],[META_DISTRITO]]</f>
        <v>6</v>
      </c>
      <c r="V64" s="29">
        <f>+Tabla21[[#This Row],[META_NORTE]]-Tabla21[[#This Row],[META_TOTAL]]</f>
        <v>0</v>
      </c>
      <c r="W64" s="30">
        <f>+Tabla21[[#This Row],[VALOR UNITARIO]]*Tabla21[[#This Row],[META_USAQUEN]]</f>
        <v>0</v>
      </c>
      <c r="X64" s="31">
        <f>+Tabla21[[#This Row],[META_ENGATIVA]]*Tabla21[[#This Row],[VALOR UNITARIO]]</f>
        <v>0</v>
      </c>
      <c r="Y64" s="31">
        <f>+Tabla21[[#This Row],[META_SUBA]]*Tabla21[[#This Row],[VALOR UNITARIO]]</f>
        <v>0</v>
      </c>
      <c r="Z64" s="31">
        <f>+Tabla21[[#This Row],[META_CHAPINERO]]*Tabla21[[#This Row],[VALOR UNITARIO]]</f>
        <v>0</v>
      </c>
      <c r="AA64" s="31">
        <f>+Tabla21[[#This Row],[META_BARRIOS_UNIDOS]]*Tabla21[[#This Row],[VALOR UNITARIO]]</f>
        <v>0</v>
      </c>
      <c r="AB64" s="31">
        <f>+Tabla21[[#This Row],[META_TEUSAQUILLO]]*Tabla21[[#This Row],[VALOR UNITARIO]]</f>
        <v>0</v>
      </c>
      <c r="AC64" s="31">
        <f>+Tabla21[[#This Row],[META_SUBRED]]*Tabla21[[#This Row],[VALOR UNITARIO]]</f>
        <v>33729408</v>
      </c>
      <c r="AD64" s="32">
        <f>+Tabla21[[#This Row],[META_DISTRITO]]*Tabla21[[#This Row],[VALOR UNITARIO]]</f>
        <v>0</v>
      </c>
      <c r="AE64" s="30">
        <f>SUM(Tabla21[[#This Row],[$_USAQUEN]:[$_DISTRITO]])</f>
        <v>33729408</v>
      </c>
      <c r="AF64" s="32">
        <f>+Tabla21[[#This Row],[$_NORTE]]-Tabla21[[#This Row],[$_TOTAL]]</f>
        <v>0</v>
      </c>
    </row>
    <row r="65" spans="1:32" ht="51.75" hidden="1" thickTop="1">
      <c r="A65" s="19" t="s">
        <v>73</v>
      </c>
      <c r="B65" s="20" t="s">
        <v>74</v>
      </c>
      <c r="C65" s="20" t="s">
        <v>101</v>
      </c>
      <c r="D65" s="21">
        <v>52</v>
      </c>
      <c r="E65" s="20" t="s">
        <v>128</v>
      </c>
      <c r="F65" s="20" t="s">
        <v>77</v>
      </c>
      <c r="G65" s="19" t="s">
        <v>113</v>
      </c>
      <c r="H65" s="19" t="s">
        <v>50</v>
      </c>
      <c r="I65" s="19" t="s">
        <v>47</v>
      </c>
      <c r="J65" s="22">
        <v>711326</v>
      </c>
      <c r="K65" s="5">
        <v>120</v>
      </c>
      <c r="L65" s="22">
        <f>+Tabla21[[#This Row],[VALOR UNITARIO]]*Tabla21[[#This Row],[META_NORTE]]</f>
        <v>85359120</v>
      </c>
      <c r="M65" s="41">
        <f>+Tabla21[[#This Row],[META_NORTE]]*10.02/100</f>
        <v>12.023999999999999</v>
      </c>
      <c r="N65" s="42">
        <f>+Tabla21[[#This Row],[META_NORTE]]*43.81/100</f>
        <v>52.57200000000001</v>
      </c>
      <c r="O65" s="42">
        <f>+Tabla21[[#This Row],[META_NORTE]]*29.46/100</f>
        <v>35.352000000000004</v>
      </c>
      <c r="P65" s="42">
        <f>+Tabla21[[#This Row],[META_NORTE]]*7.72/100</f>
        <v>9.2639999999999993</v>
      </c>
      <c r="Q65" s="42">
        <f>+Tabla21[[#This Row],[META_NORTE]]*3.92/100</f>
        <v>4.7039999999999997</v>
      </c>
      <c r="R65" s="42">
        <f>+Tabla21[[#This Row],[META_NORTE]]*5.07/100</f>
        <v>6.0840000000000005</v>
      </c>
      <c r="S65" s="39">
        <v>0</v>
      </c>
      <c r="T65" s="40">
        <v>0</v>
      </c>
      <c r="U65" s="28">
        <f>+Tabla21[[#This Row],[META_USAQUEN]]+Tabla21[[#This Row],[META_ENGATIVA]]+Tabla21[[#This Row],[META_SUBA]]+Tabla21[[#This Row],[META_CHAPINERO]]+Tabla21[[#This Row],[META_BARRIOS_UNIDOS]]+Tabla21[[#This Row],[META_TEUSAQUILLO]]+Tabla21[[#This Row],[META_SUBRED]]+Tabla21[[#This Row],[META_DISTRITO]]</f>
        <v>120</v>
      </c>
      <c r="V65" s="29">
        <f>+Tabla21[[#This Row],[META_NORTE]]-Tabla21[[#This Row],[META_TOTAL]]</f>
        <v>0</v>
      </c>
      <c r="W65" s="30">
        <f>+Tabla21[[#This Row],[VALOR UNITARIO]]*Tabla21[[#This Row],[META_USAQUEN]]</f>
        <v>8552983.8239999991</v>
      </c>
      <c r="X65" s="31">
        <f>+Tabla21[[#This Row],[META_ENGATIVA]]*Tabla21[[#This Row],[VALOR UNITARIO]]</f>
        <v>37395830.47200001</v>
      </c>
      <c r="Y65" s="31">
        <f>+Tabla21[[#This Row],[META_SUBA]]*Tabla21[[#This Row],[VALOR UNITARIO]]</f>
        <v>25146796.752000004</v>
      </c>
      <c r="Z65" s="31">
        <f>+Tabla21[[#This Row],[META_CHAPINERO]]*Tabla21[[#This Row],[VALOR UNITARIO]]</f>
        <v>6589724.0639999993</v>
      </c>
      <c r="AA65" s="31">
        <f>+Tabla21[[#This Row],[META_BARRIOS_UNIDOS]]*Tabla21[[#This Row],[VALOR UNITARIO]]</f>
        <v>3346077.5039999997</v>
      </c>
      <c r="AB65" s="31">
        <f>+Tabla21[[#This Row],[META_TEUSAQUILLO]]*Tabla21[[#This Row],[VALOR UNITARIO]]</f>
        <v>4327707.3840000005</v>
      </c>
      <c r="AC65" s="31">
        <f>+Tabla21[[#This Row],[META_SUBRED]]*Tabla21[[#This Row],[VALOR UNITARIO]]</f>
        <v>0</v>
      </c>
      <c r="AD65" s="32">
        <f>+Tabla21[[#This Row],[META_DISTRITO]]*Tabla21[[#This Row],[VALOR UNITARIO]]</f>
        <v>0</v>
      </c>
      <c r="AE65" s="30">
        <f>SUM(Tabla21[[#This Row],[$_USAQUEN]:[$_DISTRITO]])</f>
        <v>85359120</v>
      </c>
      <c r="AF65" s="32">
        <f>+Tabla21[[#This Row],[$_NORTE]]-Tabla21[[#This Row],[$_TOTAL]]</f>
        <v>0</v>
      </c>
    </row>
    <row r="66" spans="1:32" ht="51.75" hidden="1" thickTop="1">
      <c r="A66" s="19" t="s">
        <v>73</v>
      </c>
      <c r="B66" s="20" t="s">
        <v>74</v>
      </c>
      <c r="C66" s="20" t="s">
        <v>75</v>
      </c>
      <c r="D66" s="21">
        <v>53</v>
      </c>
      <c r="E66" s="20" t="s">
        <v>130</v>
      </c>
      <c r="F66" s="20" t="s">
        <v>77</v>
      </c>
      <c r="G66" s="19" t="s">
        <v>45</v>
      </c>
      <c r="H66" s="19" t="s">
        <v>46</v>
      </c>
      <c r="I66" s="19" t="s">
        <v>47</v>
      </c>
      <c r="J66" s="22">
        <v>5621568</v>
      </c>
      <c r="K66" s="5">
        <v>5.9999994663410634</v>
      </c>
      <c r="L66" s="22">
        <f>+Tabla21[[#This Row],[VALOR UNITARIO]]*Tabla21[[#This Row],[META_NORTE]]</f>
        <v>33729405</v>
      </c>
      <c r="M66" s="38">
        <v>0</v>
      </c>
      <c r="N66" s="39">
        <v>0</v>
      </c>
      <c r="O66" s="39">
        <v>0</v>
      </c>
      <c r="P66" s="39">
        <v>0</v>
      </c>
      <c r="Q66" s="39">
        <v>0</v>
      </c>
      <c r="R66" s="39">
        <v>0</v>
      </c>
      <c r="S66" s="39">
        <v>0</v>
      </c>
      <c r="T66" s="40">
        <v>0</v>
      </c>
      <c r="U66" s="28">
        <f>+Tabla21[[#This Row],[META_USAQUEN]]+Tabla21[[#This Row],[META_ENGATIVA]]+Tabla21[[#This Row],[META_SUBA]]+Tabla21[[#This Row],[META_CHAPINERO]]+Tabla21[[#This Row],[META_BARRIOS_UNIDOS]]+Tabla21[[#This Row],[META_TEUSAQUILLO]]+Tabla21[[#This Row],[META_SUBRED]]+Tabla21[[#This Row],[META_DISTRITO]]</f>
        <v>0</v>
      </c>
      <c r="V66" s="29">
        <f>+Tabla21[[#This Row],[META_NORTE]]-Tabla21[[#This Row],[META_TOTAL]]</f>
        <v>5.9999994663410634</v>
      </c>
      <c r="W66" s="30">
        <f>+Tabla21[[#This Row],[VALOR UNITARIO]]*Tabla21[[#This Row],[META_USAQUEN]]</f>
        <v>0</v>
      </c>
      <c r="X66" s="31">
        <f>+Tabla21[[#This Row],[META_ENGATIVA]]*Tabla21[[#This Row],[VALOR UNITARIO]]</f>
        <v>0</v>
      </c>
      <c r="Y66" s="31">
        <f>+Tabla21[[#This Row],[META_SUBA]]*Tabla21[[#This Row],[VALOR UNITARIO]]</f>
        <v>0</v>
      </c>
      <c r="Z66" s="31">
        <f>+Tabla21[[#This Row],[META_CHAPINERO]]*Tabla21[[#This Row],[VALOR UNITARIO]]</f>
        <v>0</v>
      </c>
      <c r="AA66" s="31">
        <f>+Tabla21[[#This Row],[META_BARRIOS_UNIDOS]]*Tabla21[[#This Row],[VALOR UNITARIO]]</f>
        <v>0</v>
      </c>
      <c r="AB66" s="31">
        <f>+Tabla21[[#This Row],[META_TEUSAQUILLO]]*Tabla21[[#This Row],[VALOR UNITARIO]]</f>
        <v>0</v>
      </c>
      <c r="AC66" s="31">
        <f>+Tabla21[[#This Row],[META_SUBRED]]*Tabla21[[#This Row],[VALOR UNITARIO]]</f>
        <v>0</v>
      </c>
      <c r="AD66" s="32">
        <f>+Tabla21[[#This Row],[META_DISTRITO]]*Tabla21[[#This Row],[VALOR UNITARIO]]</f>
        <v>0</v>
      </c>
      <c r="AE66" s="30">
        <f>SUM(Tabla21[[#This Row],[$_USAQUEN]:[$_DISTRITO]])</f>
        <v>0</v>
      </c>
      <c r="AF66" s="32">
        <f>+Tabla21[[#This Row],[$_NORTE]]-Tabla21[[#This Row],[$_TOTAL]]</f>
        <v>33729405</v>
      </c>
    </row>
    <row r="67" spans="1:32" ht="39" hidden="1" thickTop="1">
      <c r="A67" s="19" t="s">
        <v>73</v>
      </c>
      <c r="B67" s="20" t="s">
        <v>74</v>
      </c>
      <c r="C67" s="20" t="s">
        <v>75</v>
      </c>
      <c r="D67" s="21">
        <v>54</v>
      </c>
      <c r="E67" s="20" t="s">
        <v>131</v>
      </c>
      <c r="F67" s="20" t="s">
        <v>77</v>
      </c>
      <c r="G67" s="19" t="s">
        <v>78</v>
      </c>
      <c r="H67" s="19" t="s">
        <v>50</v>
      </c>
      <c r="I67" s="19" t="s">
        <v>47</v>
      </c>
      <c r="J67" s="22">
        <v>285702</v>
      </c>
      <c r="K67" s="5">
        <v>1440</v>
      </c>
      <c r="L67" s="22">
        <f>+Tabla21[[#This Row],[VALOR UNITARIO]]*Tabla21[[#This Row],[META_NORTE]]</f>
        <v>411410880</v>
      </c>
      <c r="M67" s="41">
        <f>+Tabla21[[#This Row],[META_NORTE]]*10.02/100</f>
        <v>144.28799999999998</v>
      </c>
      <c r="N67" s="42">
        <f>+Tabla21[[#This Row],[META_NORTE]]*43.81/100</f>
        <v>630.86400000000003</v>
      </c>
      <c r="O67" s="42">
        <f>+Tabla21[[#This Row],[META_NORTE]]*29.46/100</f>
        <v>424.22399999999999</v>
      </c>
      <c r="P67" s="42">
        <f>+Tabla21[[#This Row],[META_NORTE]]*7.72/100</f>
        <v>111.16799999999999</v>
      </c>
      <c r="Q67" s="42">
        <f>+Tabla21[[#This Row],[META_NORTE]]*3.92/100</f>
        <v>56.448</v>
      </c>
      <c r="R67" s="42">
        <f>+Tabla21[[#This Row],[META_NORTE]]*5.07/100</f>
        <v>73.007999999999996</v>
      </c>
      <c r="S67" s="39">
        <v>0</v>
      </c>
      <c r="T67" s="40">
        <v>0</v>
      </c>
      <c r="U67" s="28">
        <f>+Tabla21[[#This Row],[META_USAQUEN]]+Tabla21[[#This Row],[META_ENGATIVA]]+Tabla21[[#This Row],[META_SUBA]]+Tabla21[[#This Row],[META_CHAPINERO]]+Tabla21[[#This Row],[META_BARRIOS_UNIDOS]]+Tabla21[[#This Row],[META_TEUSAQUILLO]]+Tabla21[[#This Row],[META_SUBRED]]+Tabla21[[#This Row],[META_DISTRITO]]</f>
        <v>1440</v>
      </c>
      <c r="V67" s="29">
        <f>+Tabla21[[#This Row],[META_NORTE]]-Tabla21[[#This Row],[META_TOTAL]]</f>
        <v>0</v>
      </c>
      <c r="W67" s="30">
        <f>+Tabla21[[#This Row],[VALOR UNITARIO]]*Tabla21[[#This Row],[META_USAQUEN]]</f>
        <v>41223370.175999992</v>
      </c>
      <c r="X67" s="31">
        <f>+Tabla21[[#This Row],[META_ENGATIVA]]*Tabla21[[#This Row],[VALOR UNITARIO]]</f>
        <v>180239106.528</v>
      </c>
      <c r="Y67" s="31">
        <f>+Tabla21[[#This Row],[META_SUBA]]*Tabla21[[#This Row],[VALOR UNITARIO]]</f>
        <v>121201645.248</v>
      </c>
      <c r="Z67" s="31">
        <f>+Tabla21[[#This Row],[META_CHAPINERO]]*Tabla21[[#This Row],[VALOR UNITARIO]]</f>
        <v>31760919.935999997</v>
      </c>
      <c r="AA67" s="31">
        <f>+Tabla21[[#This Row],[META_BARRIOS_UNIDOS]]*Tabla21[[#This Row],[VALOR UNITARIO]]</f>
        <v>16127306.495999999</v>
      </c>
      <c r="AB67" s="31">
        <f>+Tabla21[[#This Row],[META_TEUSAQUILLO]]*Tabla21[[#This Row],[VALOR UNITARIO]]</f>
        <v>20858531.616</v>
      </c>
      <c r="AC67" s="31">
        <f>+Tabla21[[#This Row],[META_SUBRED]]*Tabla21[[#This Row],[VALOR UNITARIO]]</f>
        <v>0</v>
      </c>
      <c r="AD67" s="32">
        <f>+Tabla21[[#This Row],[META_DISTRITO]]*Tabla21[[#This Row],[VALOR UNITARIO]]</f>
        <v>0</v>
      </c>
      <c r="AE67" s="30">
        <f>SUM(Tabla21[[#This Row],[$_USAQUEN]:[$_DISTRITO]])</f>
        <v>411410880</v>
      </c>
      <c r="AF67" s="32">
        <f>+Tabla21[[#This Row],[$_NORTE]]-Tabla21[[#This Row],[$_TOTAL]]</f>
        <v>0</v>
      </c>
    </row>
    <row r="68" spans="1:32" ht="51.75" hidden="1" thickTop="1">
      <c r="A68" s="19" t="s">
        <v>73</v>
      </c>
      <c r="B68" s="20" t="s">
        <v>74</v>
      </c>
      <c r="C68" s="20" t="s">
        <v>75</v>
      </c>
      <c r="D68" s="21">
        <v>55</v>
      </c>
      <c r="E68" s="20" t="s">
        <v>132</v>
      </c>
      <c r="F68" s="20" t="s">
        <v>77</v>
      </c>
      <c r="G68" s="19" t="s">
        <v>78</v>
      </c>
      <c r="H68" s="19" t="s">
        <v>50</v>
      </c>
      <c r="I68" s="19" t="s">
        <v>47</v>
      </c>
      <c r="J68" s="22">
        <v>380935</v>
      </c>
      <c r="K68" s="5">
        <v>120</v>
      </c>
      <c r="L68" s="22">
        <f>+Tabla21[[#This Row],[VALOR UNITARIO]]*Tabla21[[#This Row],[META_NORTE]]</f>
        <v>45712200</v>
      </c>
      <c r="M68" s="41">
        <f>+Tabla21[[#This Row],[META_NORTE]]*10.02/100</f>
        <v>12.023999999999999</v>
      </c>
      <c r="N68" s="42">
        <f>+Tabla21[[#This Row],[META_NORTE]]*43.81/100</f>
        <v>52.57200000000001</v>
      </c>
      <c r="O68" s="42">
        <f>+Tabla21[[#This Row],[META_NORTE]]*29.46/100</f>
        <v>35.352000000000004</v>
      </c>
      <c r="P68" s="42">
        <f>+Tabla21[[#This Row],[META_NORTE]]*7.72/100</f>
        <v>9.2639999999999993</v>
      </c>
      <c r="Q68" s="42">
        <f>+Tabla21[[#This Row],[META_NORTE]]*3.92/100</f>
        <v>4.7039999999999997</v>
      </c>
      <c r="R68" s="42">
        <f>+Tabla21[[#This Row],[META_NORTE]]*5.07/100</f>
        <v>6.0840000000000005</v>
      </c>
      <c r="S68" s="39">
        <v>0</v>
      </c>
      <c r="T68" s="40">
        <v>0</v>
      </c>
      <c r="U68" s="28">
        <f>+Tabla21[[#This Row],[META_USAQUEN]]+Tabla21[[#This Row],[META_ENGATIVA]]+Tabla21[[#This Row],[META_SUBA]]+Tabla21[[#This Row],[META_CHAPINERO]]+Tabla21[[#This Row],[META_BARRIOS_UNIDOS]]+Tabla21[[#This Row],[META_TEUSAQUILLO]]+Tabla21[[#This Row],[META_SUBRED]]+Tabla21[[#This Row],[META_DISTRITO]]</f>
        <v>120</v>
      </c>
      <c r="V68" s="29">
        <f>+Tabla21[[#This Row],[META_NORTE]]-Tabla21[[#This Row],[META_TOTAL]]</f>
        <v>0</v>
      </c>
      <c r="W68" s="30">
        <f>+Tabla21[[#This Row],[VALOR UNITARIO]]*Tabla21[[#This Row],[META_USAQUEN]]</f>
        <v>4580362.4399999995</v>
      </c>
      <c r="X68" s="31">
        <f>+Tabla21[[#This Row],[META_ENGATIVA]]*Tabla21[[#This Row],[VALOR UNITARIO]]</f>
        <v>20026514.820000004</v>
      </c>
      <c r="Y68" s="31">
        <f>+Tabla21[[#This Row],[META_SUBA]]*Tabla21[[#This Row],[VALOR UNITARIO]]</f>
        <v>13466814.120000001</v>
      </c>
      <c r="Z68" s="31">
        <f>+Tabla21[[#This Row],[META_CHAPINERO]]*Tabla21[[#This Row],[VALOR UNITARIO]]</f>
        <v>3528981.84</v>
      </c>
      <c r="AA68" s="31">
        <f>+Tabla21[[#This Row],[META_BARRIOS_UNIDOS]]*Tabla21[[#This Row],[VALOR UNITARIO]]</f>
        <v>1791918.24</v>
      </c>
      <c r="AB68" s="31">
        <f>+Tabla21[[#This Row],[META_TEUSAQUILLO]]*Tabla21[[#This Row],[VALOR UNITARIO]]</f>
        <v>2317608.54</v>
      </c>
      <c r="AC68" s="31">
        <f>+Tabla21[[#This Row],[META_SUBRED]]*Tabla21[[#This Row],[VALOR UNITARIO]]</f>
        <v>0</v>
      </c>
      <c r="AD68" s="32">
        <f>+Tabla21[[#This Row],[META_DISTRITO]]*Tabla21[[#This Row],[VALOR UNITARIO]]</f>
        <v>0</v>
      </c>
      <c r="AE68" s="30">
        <f>SUM(Tabla21[[#This Row],[$_USAQUEN]:[$_DISTRITO]])</f>
        <v>45712200.000000015</v>
      </c>
      <c r="AF68" s="32">
        <f>+Tabla21[[#This Row],[$_NORTE]]-Tabla21[[#This Row],[$_TOTAL]]</f>
        <v>0</v>
      </c>
    </row>
    <row r="69" spans="1:32" ht="51.75" hidden="1" thickTop="1">
      <c r="A69" s="19" t="s">
        <v>73</v>
      </c>
      <c r="B69" s="20" t="s">
        <v>74</v>
      </c>
      <c r="C69" s="20" t="s">
        <v>75</v>
      </c>
      <c r="D69" s="21">
        <v>56</v>
      </c>
      <c r="E69" s="20" t="s">
        <v>133</v>
      </c>
      <c r="F69" s="20" t="s">
        <v>77</v>
      </c>
      <c r="G69" s="19" t="s">
        <v>78</v>
      </c>
      <c r="H69" s="19" t="s">
        <v>50</v>
      </c>
      <c r="I69" s="19" t="s">
        <v>47</v>
      </c>
      <c r="J69" s="22">
        <v>266747</v>
      </c>
      <c r="K69" s="5">
        <v>1152</v>
      </c>
      <c r="L69" s="22">
        <f>+Tabla21[[#This Row],[VALOR UNITARIO]]*Tabla21[[#This Row],[META_NORTE]]</f>
        <v>307292544</v>
      </c>
      <c r="M69" s="41">
        <f>+Tabla21[[#This Row],[META_NORTE]]*10.02/100</f>
        <v>115.43039999999999</v>
      </c>
      <c r="N69" s="42">
        <f>+Tabla21[[#This Row],[META_NORTE]]*43.81/100</f>
        <v>504.69120000000004</v>
      </c>
      <c r="O69" s="42">
        <f>+Tabla21[[#This Row],[META_NORTE]]*29.46/100</f>
        <v>339.37919999999997</v>
      </c>
      <c r="P69" s="42">
        <f>+Tabla21[[#This Row],[META_NORTE]]*7.72/100</f>
        <v>88.934400000000011</v>
      </c>
      <c r="Q69" s="42">
        <f>+Tabla21[[#This Row],[META_NORTE]]*3.92/100</f>
        <v>45.1584</v>
      </c>
      <c r="R69" s="42">
        <f>+Tabla21[[#This Row],[META_NORTE]]*5.07/100</f>
        <v>58.406400000000005</v>
      </c>
      <c r="S69" s="39">
        <v>0</v>
      </c>
      <c r="T69" s="40">
        <v>0</v>
      </c>
      <c r="U69" s="28">
        <f>+Tabla21[[#This Row],[META_USAQUEN]]+Tabla21[[#This Row],[META_ENGATIVA]]+Tabla21[[#This Row],[META_SUBA]]+Tabla21[[#This Row],[META_CHAPINERO]]+Tabla21[[#This Row],[META_BARRIOS_UNIDOS]]+Tabla21[[#This Row],[META_TEUSAQUILLO]]+Tabla21[[#This Row],[META_SUBRED]]+Tabla21[[#This Row],[META_DISTRITO]]</f>
        <v>1152.0000000000002</v>
      </c>
      <c r="V69" s="29">
        <f>+Tabla21[[#This Row],[META_NORTE]]-Tabla21[[#This Row],[META_TOTAL]]</f>
        <v>0</v>
      </c>
      <c r="W69" s="30">
        <f>+Tabla21[[#This Row],[VALOR UNITARIO]]*Tabla21[[#This Row],[META_USAQUEN]]</f>
        <v>30790712.908799998</v>
      </c>
      <c r="X69" s="31">
        <f>+Tabla21[[#This Row],[META_ENGATIVA]]*Tabla21[[#This Row],[VALOR UNITARIO]]</f>
        <v>134624863.5264</v>
      </c>
      <c r="Y69" s="31">
        <f>+Tabla21[[#This Row],[META_SUBA]]*Tabla21[[#This Row],[VALOR UNITARIO]]</f>
        <v>90528383.462399989</v>
      </c>
      <c r="Z69" s="31">
        <f>+Tabla21[[#This Row],[META_CHAPINERO]]*Tabla21[[#This Row],[VALOR UNITARIO]]</f>
        <v>23722984.396800004</v>
      </c>
      <c r="AA69" s="31">
        <f>+Tabla21[[#This Row],[META_BARRIOS_UNIDOS]]*Tabla21[[#This Row],[VALOR UNITARIO]]</f>
        <v>12045867.7248</v>
      </c>
      <c r="AB69" s="31">
        <f>+Tabla21[[#This Row],[META_TEUSAQUILLO]]*Tabla21[[#This Row],[VALOR UNITARIO]]</f>
        <v>15579731.980800001</v>
      </c>
      <c r="AC69" s="31">
        <f>+Tabla21[[#This Row],[META_SUBRED]]*Tabla21[[#This Row],[VALOR UNITARIO]]</f>
        <v>0</v>
      </c>
      <c r="AD69" s="32">
        <f>+Tabla21[[#This Row],[META_DISTRITO]]*Tabla21[[#This Row],[VALOR UNITARIO]]</f>
        <v>0</v>
      </c>
      <c r="AE69" s="30">
        <f>SUM(Tabla21[[#This Row],[$_USAQUEN]:[$_DISTRITO]])</f>
        <v>307292543.99999994</v>
      </c>
      <c r="AF69" s="32">
        <f>+Tabla21[[#This Row],[$_NORTE]]-Tabla21[[#This Row],[$_TOTAL]]</f>
        <v>0</v>
      </c>
    </row>
    <row r="70" spans="1:32" ht="51.75" hidden="1" thickTop="1">
      <c r="A70" s="19" t="s">
        <v>73</v>
      </c>
      <c r="B70" s="20" t="s">
        <v>74</v>
      </c>
      <c r="C70" s="20" t="s">
        <v>101</v>
      </c>
      <c r="D70" s="21">
        <v>57</v>
      </c>
      <c r="E70" s="20" t="s">
        <v>135</v>
      </c>
      <c r="F70" s="20" t="s">
        <v>77</v>
      </c>
      <c r="G70" s="19" t="s">
        <v>78</v>
      </c>
      <c r="H70" s="19" t="s">
        <v>50</v>
      </c>
      <c r="I70" s="19" t="s">
        <v>47</v>
      </c>
      <c r="J70" s="22">
        <v>88916</v>
      </c>
      <c r="K70" s="5">
        <v>4224.0000112465696</v>
      </c>
      <c r="L70" s="22">
        <f>+Tabla21[[#This Row],[VALOR UNITARIO]]*Tabla21[[#This Row],[META_NORTE]]</f>
        <v>375581185</v>
      </c>
      <c r="M70" s="41">
        <f>+Tabla21[[#This Row],[META_NORTE]]*10.02/100</f>
        <v>423.24480112690622</v>
      </c>
      <c r="N70" s="42">
        <f>+Tabla21[[#This Row],[META_NORTE]]*43.81/100</f>
        <v>1850.5344049271223</v>
      </c>
      <c r="O70" s="42">
        <f>+Tabla21[[#This Row],[META_NORTE]]*29.46/100</f>
        <v>1244.3904033132394</v>
      </c>
      <c r="P70" s="42">
        <f>+Tabla21[[#This Row],[META_NORTE]]*7.72/100</f>
        <v>326.09280086823514</v>
      </c>
      <c r="Q70" s="42">
        <f>+Tabla21[[#This Row],[META_NORTE]]*3.92/100</f>
        <v>165.58080044086554</v>
      </c>
      <c r="R70" s="42">
        <f>+Tabla21[[#This Row],[META_NORTE]]*5.07/100</f>
        <v>214.15680057020109</v>
      </c>
      <c r="S70" s="39">
        <v>0</v>
      </c>
      <c r="T70" s="40">
        <v>0</v>
      </c>
      <c r="U70" s="28">
        <f>+Tabla21[[#This Row],[META_USAQUEN]]+Tabla21[[#This Row],[META_ENGATIVA]]+Tabla21[[#This Row],[META_SUBA]]+Tabla21[[#This Row],[META_CHAPINERO]]+Tabla21[[#This Row],[META_BARRIOS_UNIDOS]]+Tabla21[[#This Row],[META_TEUSAQUILLO]]+Tabla21[[#This Row],[META_SUBRED]]+Tabla21[[#This Row],[META_DISTRITO]]</f>
        <v>4224.0000112465696</v>
      </c>
      <c r="V70" s="29">
        <f>+Tabla21[[#This Row],[META_NORTE]]-Tabla21[[#This Row],[META_TOTAL]]</f>
        <v>0</v>
      </c>
      <c r="W70" s="30">
        <f>+Tabla21[[#This Row],[VALOR UNITARIO]]*Tabla21[[#This Row],[META_USAQUEN]]</f>
        <v>37633234.736999996</v>
      </c>
      <c r="X70" s="31">
        <f>+Tabla21[[#This Row],[META_ENGATIVA]]*Tabla21[[#This Row],[VALOR UNITARIO]]</f>
        <v>164542117.1485</v>
      </c>
      <c r="Y70" s="31">
        <f>+Tabla21[[#This Row],[META_SUBA]]*Tabla21[[#This Row],[VALOR UNITARIO]]</f>
        <v>110646217.101</v>
      </c>
      <c r="Z70" s="31">
        <f>+Tabla21[[#This Row],[META_CHAPINERO]]*Tabla21[[#This Row],[VALOR UNITARIO]]</f>
        <v>28994867.481999997</v>
      </c>
      <c r="AA70" s="31">
        <f>+Tabla21[[#This Row],[META_BARRIOS_UNIDOS]]*Tabla21[[#This Row],[VALOR UNITARIO]]</f>
        <v>14722782.452000001</v>
      </c>
      <c r="AB70" s="31">
        <f>+Tabla21[[#This Row],[META_TEUSAQUILLO]]*Tabla21[[#This Row],[VALOR UNITARIO]]</f>
        <v>19041966.079500001</v>
      </c>
      <c r="AC70" s="31">
        <f>+Tabla21[[#This Row],[META_SUBRED]]*Tabla21[[#This Row],[VALOR UNITARIO]]</f>
        <v>0</v>
      </c>
      <c r="AD70" s="32">
        <f>+Tabla21[[#This Row],[META_DISTRITO]]*Tabla21[[#This Row],[VALOR UNITARIO]]</f>
        <v>0</v>
      </c>
      <c r="AE70" s="30">
        <f>SUM(Tabla21[[#This Row],[$_USAQUEN]:[$_DISTRITO]])</f>
        <v>375581185</v>
      </c>
      <c r="AF70" s="32">
        <f>+Tabla21[[#This Row],[$_NORTE]]-Tabla21[[#This Row],[$_TOTAL]]</f>
        <v>0</v>
      </c>
    </row>
    <row r="71" spans="1:32" ht="26.25" hidden="1" thickTop="1">
      <c r="A71" s="19" t="s">
        <v>73</v>
      </c>
      <c r="B71" s="20" t="s">
        <v>74</v>
      </c>
      <c r="C71" s="20" t="s">
        <v>75</v>
      </c>
      <c r="D71" s="21">
        <v>58</v>
      </c>
      <c r="E71" s="20" t="s">
        <v>136</v>
      </c>
      <c r="F71" s="20" t="s">
        <v>80</v>
      </c>
      <c r="G71" s="19" t="s">
        <v>137</v>
      </c>
      <c r="H71" s="19" t="s">
        <v>138</v>
      </c>
      <c r="I71" s="19" t="s">
        <v>65</v>
      </c>
      <c r="J71" s="22">
        <v>562157</v>
      </c>
      <c r="K71" s="5">
        <v>120</v>
      </c>
      <c r="L71" s="22">
        <f>+Tabla21[[#This Row],[VALOR UNITARIO]]*Tabla21[[#This Row],[META_NORTE]]</f>
        <v>67458840</v>
      </c>
      <c r="M71" s="41">
        <f>+Tabla21[[#This Row],[META_NORTE]]*10.02/100</f>
        <v>12.023999999999999</v>
      </c>
      <c r="N71" s="42">
        <f>+Tabla21[[#This Row],[META_NORTE]]*43.81/100</f>
        <v>52.57200000000001</v>
      </c>
      <c r="O71" s="42">
        <f>+Tabla21[[#This Row],[META_NORTE]]*29.46/100</f>
        <v>35.352000000000004</v>
      </c>
      <c r="P71" s="42">
        <f>+Tabla21[[#This Row],[META_NORTE]]*7.72/100</f>
        <v>9.2639999999999993</v>
      </c>
      <c r="Q71" s="42">
        <f>+Tabla21[[#This Row],[META_NORTE]]*3.92/100</f>
        <v>4.7039999999999997</v>
      </c>
      <c r="R71" s="42">
        <f>+Tabla21[[#This Row],[META_NORTE]]*5.07/100</f>
        <v>6.0840000000000005</v>
      </c>
      <c r="S71" s="39">
        <v>0</v>
      </c>
      <c r="T71" s="40">
        <v>0</v>
      </c>
      <c r="U71" s="28">
        <f>+Tabla21[[#This Row],[META_USAQUEN]]+Tabla21[[#This Row],[META_ENGATIVA]]+Tabla21[[#This Row],[META_SUBA]]+Tabla21[[#This Row],[META_CHAPINERO]]+Tabla21[[#This Row],[META_BARRIOS_UNIDOS]]+Tabla21[[#This Row],[META_TEUSAQUILLO]]+Tabla21[[#This Row],[META_SUBRED]]+Tabla21[[#This Row],[META_DISTRITO]]</f>
        <v>120</v>
      </c>
      <c r="V71" s="29">
        <f>+Tabla21[[#This Row],[META_NORTE]]-Tabla21[[#This Row],[META_TOTAL]]</f>
        <v>0</v>
      </c>
      <c r="W71" s="30">
        <f>+Tabla21[[#This Row],[VALOR UNITARIO]]*Tabla21[[#This Row],[META_USAQUEN]]</f>
        <v>6759375.7679999992</v>
      </c>
      <c r="X71" s="31">
        <f>+Tabla21[[#This Row],[META_ENGATIVA]]*Tabla21[[#This Row],[VALOR UNITARIO]]</f>
        <v>29553717.804000005</v>
      </c>
      <c r="Y71" s="31">
        <f>+Tabla21[[#This Row],[META_SUBA]]*Tabla21[[#This Row],[VALOR UNITARIO]]</f>
        <v>19873374.264000002</v>
      </c>
      <c r="Z71" s="31">
        <f>+Tabla21[[#This Row],[META_CHAPINERO]]*Tabla21[[#This Row],[VALOR UNITARIO]]</f>
        <v>5207822.4479999999</v>
      </c>
      <c r="AA71" s="31">
        <f>+Tabla21[[#This Row],[META_BARRIOS_UNIDOS]]*Tabla21[[#This Row],[VALOR UNITARIO]]</f>
        <v>2644386.5279999999</v>
      </c>
      <c r="AB71" s="31">
        <f>+Tabla21[[#This Row],[META_TEUSAQUILLO]]*Tabla21[[#This Row],[VALOR UNITARIO]]</f>
        <v>3420163.1880000001</v>
      </c>
      <c r="AC71" s="31">
        <f>+Tabla21[[#This Row],[META_SUBRED]]*Tabla21[[#This Row],[VALOR UNITARIO]]</f>
        <v>0</v>
      </c>
      <c r="AD71" s="32">
        <f>+Tabla21[[#This Row],[META_DISTRITO]]*Tabla21[[#This Row],[VALOR UNITARIO]]</f>
        <v>0</v>
      </c>
      <c r="AE71" s="30">
        <f>SUM(Tabla21[[#This Row],[$_USAQUEN]:[$_DISTRITO]])</f>
        <v>67458840</v>
      </c>
      <c r="AF71" s="32">
        <f>+Tabla21[[#This Row],[$_NORTE]]-Tabla21[[#This Row],[$_TOTAL]]</f>
        <v>0</v>
      </c>
    </row>
    <row r="72" spans="1:32" ht="26.25" hidden="1" thickTop="1">
      <c r="A72" s="19" t="s">
        <v>73</v>
      </c>
      <c r="B72" s="20" t="s">
        <v>74</v>
      </c>
      <c r="C72" s="20" t="s">
        <v>75</v>
      </c>
      <c r="D72" s="21">
        <v>59</v>
      </c>
      <c r="E72" s="20" t="s">
        <v>139</v>
      </c>
      <c r="F72" s="20" t="s">
        <v>80</v>
      </c>
      <c r="G72" s="19" t="s">
        <v>45</v>
      </c>
      <c r="H72" s="19" t="s">
        <v>138</v>
      </c>
      <c r="I72" s="19" t="s">
        <v>47</v>
      </c>
      <c r="J72" s="22">
        <v>14226512</v>
      </c>
      <c r="K72" s="5">
        <v>6.0000001405825971</v>
      </c>
      <c r="L72" s="22">
        <f>+Tabla21[[#This Row],[VALOR UNITARIO]]*Tabla21[[#This Row],[META_NORTE]]</f>
        <v>85359074</v>
      </c>
      <c r="M72" s="38">
        <v>0</v>
      </c>
      <c r="N72" s="39">
        <v>0</v>
      </c>
      <c r="O72" s="39">
        <v>0</v>
      </c>
      <c r="P72" s="39">
        <v>0</v>
      </c>
      <c r="Q72" s="39">
        <v>0</v>
      </c>
      <c r="R72" s="39">
        <v>0</v>
      </c>
      <c r="S72" s="39">
        <v>6</v>
      </c>
      <c r="T72" s="40">
        <v>0</v>
      </c>
      <c r="U72" s="28">
        <f>+Tabla21[[#This Row],[META_USAQUEN]]+Tabla21[[#This Row],[META_ENGATIVA]]+Tabla21[[#This Row],[META_SUBA]]+Tabla21[[#This Row],[META_CHAPINERO]]+Tabla21[[#This Row],[META_BARRIOS_UNIDOS]]+Tabla21[[#This Row],[META_TEUSAQUILLO]]+Tabla21[[#This Row],[META_SUBRED]]+Tabla21[[#This Row],[META_DISTRITO]]</f>
        <v>6</v>
      </c>
      <c r="V72" s="29">
        <f>+Tabla21[[#This Row],[META_NORTE]]-Tabla21[[#This Row],[META_TOTAL]]</f>
        <v>1.405825971190211E-7</v>
      </c>
      <c r="W72" s="30">
        <f>+Tabla21[[#This Row],[VALOR UNITARIO]]*Tabla21[[#This Row],[META_USAQUEN]]</f>
        <v>0</v>
      </c>
      <c r="X72" s="31">
        <f>+Tabla21[[#This Row],[META_ENGATIVA]]*Tabla21[[#This Row],[VALOR UNITARIO]]</f>
        <v>0</v>
      </c>
      <c r="Y72" s="31">
        <f>+Tabla21[[#This Row],[META_SUBA]]*Tabla21[[#This Row],[VALOR UNITARIO]]</f>
        <v>0</v>
      </c>
      <c r="Z72" s="31">
        <f>+Tabla21[[#This Row],[META_CHAPINERO]]*Tabla21[[#This Row],[VALOR UNITARIO]]</f>
        <v>0</v>
      </c>
      <c r="AA72" s="31">
        <f>+Tabla21[[#This Row],[META_BARRIOS_UNIDOS]]*Tabla21[[#This Row],[VALOR UNITARIO]]</f>
        <v>0</v>
      </c>
      <c r="AB72" s="31">
        <f>+Tabla21[[#This Row],[META_TEUSAQUILLO]]*Tabla21[[#This Row],[VALOR UNITARIO]]</f>
        <v>0</v>
      </c>
      <c r="AC72" s="31">
        <f>+Tabla21[[#This Row],[META_SUBRED]]*Tabla21[[#This Row],[VALOR UNITARIO]]</f>
        <v>85359072</v>
      </c>
      <c r="AD72" s="32">
        <f>+Tabla21[[#This Row],[META_DISTRITO]]*Tabla21[[#This Row],[VALOR UNITARIO]]</f>
        <v>0</v>
      </c>
      <c r="AE72" s="30">
        <f>SUM(Tabla21[[#This Row],[$_USAQUEN]:[$_DISTRITO]])</f>
        <v>85359072</v>
      </c>
      <c r="AF72" s="32">
        <f>+Tabla21[[#This Row],[$_NORTE]]-Tabla21[[#This Row],[$_TOTAL]]</f>
        <v>2</v>
      </c>
    </row>
    <row r="73" spans="1:32" ht="26.25" hidden="1" thickTop="1">
      <c r="A73" s="19" t="s">
        <v>73</v>
      </c>
      <c r="B73" s="20" t="s">
        <v>74</v>
      </c>
      <c r="C73" s="20" t="s">
        <v>75</v>
      </c>
      <c r="D73" s="21">
        <v>60</v>
      </c>
      <c r="E73" s="20" t="s">
        <v>140</v>
      </c>
      <c r="F73" s="20" t="s">
        <v>80</v>
      </c>
      <c r="G73" s="19" t="s">
        <v>78</v>
      </c>
      <c r="H73" s="19" t="s">
        <v>138</v>
      </c>
      <c r="I73" s="19" t="s">
        <v>65</v>
      </c>
      <c r="J73" s="22">
        <v>105404</v>
      </c>
      <c r="K73" s="5">
        <v>1060.000009487306</v>
      </c>
      <c r="L73" s="22">
        <f>+Tabla21[[#This Row],[VALOR UNITARIO]]*Tabla21[[#This Row],[META_NORTE]]</f>
        <v>111728241</v>
      </c>
      <c r="M73" s="41">
        <f>+Tabla21[[#This Row],[META_NORTE]]*10.02/100</f>
        <v>106.21200095062807</v>
      </c>
      <c r="N73" s="42">
        <f>+Tabla21[[#This Row],[META_NORTE]]*43.81/100</f>
        <v>464.38600415638882</v>
      </c>
      <c r="O73" s="42">
        <f>+Tabla21[[#This Row],[META_NORTE]]*29.46/100</f>
        <v>312.27600279496039</v>
      </c>
      <c r="P73" s="42">
        <f>+Tabla21[[#This Row],[META_NORTE]]*7.72/100</f>
        <v>81.832000732420013</v>
      </c>
      <c r="Q73" s="42">
        <f>+Tabla21[[#This Row],[META_NORTE]]*3.92/100</f>
        <v>41.552000371902395</v>
      </c>
      <c r="R73" s="42">
        <f>+Tabla21[[#This Row],[META_NORTE]]*5.07/100</f>
        <v>53.742000481006414</v>
      </c>
      <c r="S73" s="39">
        <v>0</v>
      </c>
      <c r="T73" s="40">
        <v>0</v>
      </c>
      <c r="U73" s="28">
        <f>+Tabla21[[#This Row],[META_USAQUEN]]+Tabla21[[#This Row],[META_ENGATIVA]]+Tabla21[[#This Row],[META_SUBA]]+Tabla21[[#This Row],[META_CHAPINERO]]+Tabla21[[#This Row],[META_BARRIOS_UNIDOS]]+Tabla21[[#This Row],[META_TEUSAQUILLO]]+Tabla21[[#This Row],[META_SUBRED]]+Tabla21[[#This Row],[META_DISTRITO]]</f>
        <v>1060.0000094873062</v>
      </c>
      <c r="V73" s="29">
        <f>+Tabla21[[#This Row],[META_NORTE]]-Tabla21[[#This Row],[META_TOTAL]]</f>
        <v>0</v>
      </c>
      <c r="W73" s="30">
        <f>+Tabla21[[#This Row],[VALOR UNITARIO]]*Tabla21[[#This Row],[META_USAQUEN]]</f>
        <v>11195169.748200001</v>
      </c>
      <c r="X73" s="31">
        <f>+Tabla21[[#This Row],[META_ENGATIVA]]*Tabla21[[#This Row],[VALOR UNITARIO]]</f>
        <v>48948142.382100008</v>
      </c>
      <c r="Y73" s="31">
        <f>+Tabla21[[#This Row],[META_SUBA]]*Tabla21[[#This Row],[VALOR UNITARIO]]</f>
        <v>32915139.798600007</v>
      </c>
      <c r="Z73" s="31">
        <f>+Tabla21[[#This Row],[META_CHAPINERO]]*Tabla21[[#This Row],[VALOR UNITARIO]]</f>
        <v>8625420.2051999997</v>
      </c>
      <c r="AA73" s="31">
        <f>+Tabla21[[#This Row],[META_BARRIOS_UNIDOS]]*Tabla21[[#This Row],[VALOR UNITARIO]]</f>
        <v>4379747.0471999999</v>
      </c>
      <c r="AB73" s="31">
        <f>+Tabla21[[#This Row],[META_TEUSAQUILLO]]*Tabla21[[#This Row],[VALOR UNITARIO]]</f>
        <v>5664621.8186999997</v>
      </c>
      <c r="AC73" s="31">
        <f>+Tabla21[[#This Row],[META_SUBRED]]*Tabla21[[#This Row],[VALOR UNITARIO]]</f>
        <v>0</v>
      </c>
      <c r="AD73" s="32">
        <f>+Tabla21[[#This Row],[META_DISTRITO]]*Tabla21[[#This Row],[VALOR UNITARIO]]</f>
        <v>0</v>
      </c>
      <c r="AE73" s="30">
        <f>SUM(Tabla21[[#This Row],[$_USAQUEN]:[$_DISTRITO]])</f>
        <v>111728241.00000001</v>
      </c>
      <c r="AF73" s="32">
        <f>+Tabla21[[#This Row],[$_NORTE]]-Tabla21[[#This Row],[$_TOTAL]]</f>
        <v>0</v>
      </c>
    </row>
    <row r="74" spans="1:32" ht="26.25" hidden="1" thickTop="1">
      <c r="A74" s="19" t="s">
        <v>73</v>
      </c>
      <c r="B74" s="20" t="s">
        <v>74</v>
      </c>
      <c r="C74" s="20" t="s">
        <v>75</v>
      </c>
      <c r="D74" s="21">
        <v>61</v>
      </c>
      <c r="E74" s="20" t="s">
        <v>141</v>
      </c>
      <c r="F74" s="20" t="s">
        <v>80</v>
      </c>
      <c r="G74" s="19" t="s">
        <v>78</v>
      </c>
      <c r="H74" s="19" t="s">
        <v>138</v>
      </c>
      <c r="I74" s="19" t="s">
        <v>47</v>
      </c>
      <c r="J74" s="22">
        <v>266747</v>
      </c>
      <c r="K74" s="5">
        <v>432</v>
      </c>
      <c r="L74" s="22">
        <f>+Tabla21[[#This Row],[VALOR UNITARIO]]*Tabla21[[#This Row],[META_NORTE]]</f>
        <v>115234704</v>
      </c>
      <c r="M74" s="41">
        <f>+Tabla21[[#This Row],[META_NORTE]]*10.02/100</f>
        <v>43.286399999999993</v>
      </c>
      <c r="N74" s="42">
        <f>+Tabla21[[#This Row],[META_NORTE]]*43.81/100</f>
        <v>189.25920000000002</v>
      </c>
      <c r="O74" s="42">
        <f>+Tabla21[[#This Row],[META_NORTE]]*29.46/100</f>
        <v>127.26720000000002</v>
      </c>
      <c r="P74" s="42">
        <f>+Tabla21[[#This Row],[META_NORTE]]*7.72/100</f>
        <v>33.3504</v>
      </c>
      <c r="Q74" s="42">
        <f>+Tabla21[[#This Row],[META_NORTE]]*3.92/100</f>
        <v>16.9344</v>
      </c>
      <c r="R74" s="42">
        <f>+Tabla21[[#This Row],[META_NORTE]]*5.07/100</f>
        <v>21.902400000000004</v>
      </c>
      <c r="S74" s="39">
        <v>0</v>
      </c>
      <c r="T74" s="40">
        <v>0</v>
      </c>
      <c r="U74" s="28">
        <f>+Tabla21[[#This Row],[META_USAQUEN]]+Tabla21[[#This Row],[META_ENGATIVA]]+Tabla21[[#This Row],[META_SUBA]]+Tabla21[[#This Row],[META_CHAPINERO]]+Tabla21[[#This Row],[META_BARRIOS_UNIDOS]]+Tabla21[[#This Row],[META_TEUSAQUILLO]]+Tabla21[[#This Row],[META_SUBRED]]+Tabla21[[#This Row],[META_DISTRITO]]</f>
        <v>432</v>
      </c>
      <c r="V74" s="29">
        <f>+Tabla21[[#This Row],[META_NORTE]]-Tabla21[[#This Row],[META_TOTAL]]</f>
        <v>0</v>
      </c>
      <c r="W74" s="30">
        <f>+Tabla21[[#This Row],[VALOR UNITARIO]]*Tabla21[[#This Row],[META_USAQUEN]]</f>
        <v>11546517.340799998</v>
      </c>
      <c r="X74" s="31">
        <f>+Tabla21[[#This Row],[META_ENGATIVA]]*Tabla21[[#This Row],[VALOR UNITARIO]]</f>
        <v>50484323.822400004</v>
      </c>
      <c r="Y74" s="31">
        <f>+Tabla21[[#This Row],[META_SUBA]]*Tabla21[[#This Row],[VALOR UNITARIO]]</f>
        <v>33948143.798400007</v>
      </c>
      <c r="Z74" s="31">
        <f>+Tabla21[[#This Row],[META_CHAPINERO]]*Tabla21[[#This Row],[VALOR UNITARIO]]</f>
        <v>8896119.1488000005</v>
      </c>
      <c r="AA74" s="31">
        <f>+Tabla21[[#This Row],[META_BARRIOS_UNIDOS]]*Tabla21[[#This Row],[VALOR UNITARIO]]</f>
        <v>4517200.3968000002</v>
      </c>
      <c r="AB74" s="31">
        <f>+Tabla21[[#This Row],[META_TEUSAQUILLO]]*Tabla21[[#This Row],[VALOR UNITARIO]]</f>
        <v>5842399.4928000011</v>
      </c>
      <c r="AC74" s="31">
        <f>+Tabla21[[#This Row],[META_SUBRED]]*Tabla21[[#This Row],[VALOR UNITARIO]]</f>
        <v>0</v>
      </c>
      <c r="AD74" s="32">
        <f>+Tabla21[[#This Row],[META_DISTRITO]]*Tabla21[[#This Row],[VALOR UNITARIO]]</f>
        <v>0</v>
      </c>
      <c r="AE74" s="30">
        <f>SUM(Tabla21[[#This Row],[$_USAQUEN]:[$_DISTRITO]])</f>
        <v>115234704</v>
      </c>
      <c r="AF74" s="32">
        <f>+Tabla21[[#This Row],[$_NORTE]]-Tabla21[[#This Row],[$_TOTAL]]</f>
        <v>0</v>
      </c>
    </row>
    <row r="75" spans="1:32" ht="26.25" hidden="1" thickTop="1">
      <c r="A75" s="19" t="s">
        <v>73</v>
      </c>
      <c r="B75" s="20" t="s">
        <v>74</v>
      </c>
      <c r="C75" s="20" t="s">
        <v>111</v>
      </c>
      <c r="D75" s="21">
        <v>62</v>
      </c>
      <c r="E75" s="20" t="s">
        <v>142</v>
      </c>
      <c r="F75" s="20" t="s">
        <v>80</v>
      </c>
      <c r="G75" s="19" t="s">
        <v>45</v>
      </c>
      <c r="H75" s="19" t="s">
        <v>138</v>
      </c>
      <c r="I75" s="19" t="s">
        <v>47</v>
      </c>
      <c r="J75" s="22">
        <v>13610112</v>
      </c>
      <c r="K75" s="5">
        <v>6</v>
      </c>
      <c r="L75" s="22">
        <f>+Tabla21[[#This Row],[VALOR UNITARIO]]*Tabla21[[#This Row],[META_NORTE]]</f>
        <v>81660672</v>
      </c>
      <c r="M75" s="38">
        <v>0</v>
      </c>
      <c r="N75" s="39">
        <v>0</v>
      </c>
      <c r="O75" s="39">
        <v>0</v>
      </c>
      <c r="P75" s="39">
        <v>0</v>
      </c>
      <c r="Q75" s="39">
        <v>0</v>
      </c>
      <c r="R75" s="39">
        <v>0</v>
      </c>
      <c r="S75" s="39">
        <v>6</v>
      </c>
      <c r="T75" s="40">
        <v>0</v>
      </c>
      <c r="U75" s="28">
        <f>+Tabla21[[#This Row],[META_USAQUEN]]+Tabla21[[#This Row],[META_ENGATIVA]]+Tabla21[[#This Row],[META_SUBA]]+Tabla21[[#This Row],[META_CHAPINERO]]+Tabla21[[#This Row],[META_BARRIOS_UNIDOS]]+Tabla21[[#This Row],[META_TEUSAQUILLO]]+Tabla21[[#This Row],[META_SUBRED]]+Tabla21[[#This Row],[META_DISTRITO]]</f>
        <v>6</v>
      </c>
      <c r="V75" s="29">
        <f>+Tabla21[[#This Row],[META_NORTE]]-Tabla21[[#This Row],[META_TOTAL]]</f>
        <v>0</v>
      </c>
      <c r="W75" s="30">
        <f>+Tabla21[[#This Row],[VALOR UNITARIO]]*Tabla21[[#This Row],[META_USAQUEN]]</f>
        <v>0</v>
      </c>
      <c r="X75" s="31">
        <f>+Tabla21[[#This Row],[META_ENGATIVA]]*Tabla21[[#This Row],[VALOR UNITARIO]]</f>
        <v>0</v>
      </c>
      <c r="Y75" s="31">
        <f>+Tabla21[[#This Row],[META_SUBA]]*Tabla21[[#This Row],[VALOR UNITARIO]]</f>
        <v>0</v>
      </c>
      <c r="Z75" s="31">
        <f>+Tabla21[[#This Row],[META_CHAPINERO]]*Tabla21[[#This Row],[VALOR UNITARIO]]</f>
        <v>0</v>
      </c>
      <c r="AA75" s="31">
        <f>+Tabla21[[#This Row],[META_BARRIOS_UNIDOS]]*Tabla21[[#This Row],[VALOR UNITARIO]]</f>
        <v>0</v>
      </c>
      <c r="AB75" s="31">
        <f>+Tabla21[[#This Row],[META_TEUSAQUILLO]]*Tabla21[[#This Row],[VALOR UNITARIO]]</f>
        <v>0</v>
      </c>
      <c r="AC75" s="31">
        <f>+Tabla21[[#This Row],[META_SUBRED]]*Tabla21[[#This Row],[VALOR UNITARIO]]</f>
        <v>81660672</v>
      </c>
      <c r="AD75" s="32">
        <f>+Tabla21[[#This Row],[META_DISTRITO]]*Tabla21[[#This Row],[VALOR UNITARIO]]</f>
        <v>0</v>
      </c>
      <c r="AE75" s="30">
        <f>SUM(Tabla21[[#This Row],[$_USAQUEN]:[$_DISTRITO]])</f>
        <v>81660672</v>
      </c>
      <c r="AF75" s="32">
        <f>+Tabla21[[#This Row],[$_NORTE]]-Tabla21[[#This Row],[$_TOTAL]]</f>
        <v>0</v>
      </c>
    </row>
    <row r="76" spans="1:32" ht="26.25" hidden="1" thickTop="1">
      <c r="A76" s="19" t="s">
        <v>73</v>
      </c>
      <c r="B76" s="20" t="s">
        <v>74</v>
      </c>
      <c r="C76" s="20" t="s">
        <v>111</v>
      </c>
      <c r="D76" s="21">
        <v>63</v>
      </c>
      <c r="E76" s="20" t="s">
        <v>143</v>
      </c>
      <c r="F76" s="20" t="s">
        <v>80</v>
      </c>
      <c r="G76" s="19" t="s">
        <v>78</v>
      </c>
      <c r="H76" s="19" t="s">
        <v>138</v>
      </c>
      <c r="I76" s="19" t="s">
        <v>47</v>
      </c>
      <c r="J76" s="22">
        <v>105404</v>
      </c>
      <c r="K76" s="5">
        <v>1272</v>
      </c>
      <c r="L76" s="22">
        <f>+Tabla21[[#This Row],[VALOR UNITARIO]]*Tabla21[[#This Row],[META_NORTE]]</f>
        <v>134073888</v>
      </c>
      <c r="M76" s="41">
        <f>+Tabla21[[#This Row],[META_NORTE]]*10.02/100</f>
        <v>127.45439999999999</v>
      </c>
      <c r="N76" s="42">
        <f>+Tabla21[[#This Row],[META_NORTE]]*43.81/100</f>
        <v>557.26319999999998</v>
      </c>
      <c r="O76" s="42">
        <f>+Tabla21[[#This Row],[META_NORTE]]*29.46/100</f>
        <v>374.7312</v>
      </c>
      <c r="P76" s="42">
        <f>+Tabla21[[#This Row],[META_NORTE]]*7.72/100</f>
        <v>98.198400000000007</v>
      </c>
      <c r="Q76" s="42">
        <f>+Tabla21[[#This Row],[META_NORTE]]*3.92/100</f>
        <v>49.862400000000001</v>
      </c>
      <c r="R76" s="42">
        <f>+Tabla21[[#This Row],[META_NORTE]]*5.07/100</f>
        <v>64.490399999999994</v>
      </c>
      <c r="S76" s="39">
        <v>0</v>
      </c>
      <c r="T76" s="40">
        <v>0</v>
      </c>
      <c r="U76" s="28">
        <f>+Tabla21[[#This Row],[META_USAQUEN]]+Tabla21[[#This Row],[META_ENGATIVA]]+Tabla21[[#This Row],[META_SUBA]]+Tabla21[[#This Row],[META_CHAPINERO]]+Tabla21[[#This Row],[META_BARRIOS_UNIDOS]]+Tabla21[[#This Row],[META_TEUSAQUILLO]]+Tabla21[[#This Row],[META_SUBRED]]+Tabla21[[#This Row],[META_DISTRITO]]</f>
        <v>1271.9999999999998</v>
      </c>
      <c r="V76" s="29">
        <f>+Tabla21[[#This Row],[META_NORTE]]-Tabla21[[#This Row],[META_TOTAL]]</f>
        <v>0</v>
      </c>
      <c r="W76" s="30">
        <f>+Tabla21[[#This Row],[VALOR UNITARIO]]*Tabla21[[#This Row],[META_USAQUEN]]</f>
        <v>13434203.577599999</v>
      </c>
      <c r="X76" s="31">
        <f>+Tabla21[[#This Row],[META_ENGATIVA]]*Tabla21[[#This Row],[VALOR UNITARIO]]</f>
        <v>58737770.332800001</v>
      </c>
      <c r="Y76" s="31">
        <f>+Tabla21[[#This Row],[META_SUBA]]*Tabla21[[#This Row],[VALOR UNITARIO]]</f>
        <v>39498167.404799998</v>
      </c>
      <c r="Z76" s="31">
        <f>+Tabla21[[#This Row],[META_CHAPINERO]]*Tabla21[[#This Row],[VALOR UNITARIO]]</f>
        <v>10350504.1536</v>
      </c>
      <c r="AA76" s="31">
        <f>+Tabla21[[#This Row],[META_BARRIOS_UNIDOS]]*Tabla21[[#This Row],[VALOR UNITARIO]]</f>
        <v>5255696.4095999999</v>
      </c>
      <c r="AB76" s="31">
        <f>+Tabla21[[#This Row],[META_TEUSAQUILLO]]*Tabla21[[#This Row],[VALOR UNITARIO]]</f>
        <v>6797546.1215999993</v>
      </c>
      <c r="AC76" s="31">
        <f>+Tabla21[[#This Row],[META_SUBRED]]*Tabla21[[#This Row],[VALOR UNITARIO]]</f>
        <v>0</v>
      </c>
      <c r="AD76" s="32">
        <f>+Tabla21[[#This Row],[META_DISTRITO]]*Tabla21[[#This Row],[VALOR UNITARIO]]</f>
        <v>0</v>
      </c>
      <c r="AE76" s="30">
        <f>SUM(Tabla21[[#This Row],[$_USAQUEN]:[$_DISTRITO]])</f>
        <v>134073888.00000001</v>
      </c>
      <c r="AF76" s="32">
        <f>+Tabla21[[#This Row],[$_NORTE]]-Tabla21[[#This Row],[$_TOTAL]]</f>
        <v>0</v>
      </c>
    </row>
    <row r="77" spans="1:32" ht="51.75" hidden="1" thickTop="1">
      <c r="A77" s="19" t="s">
        <v>73</v>
      </c>
      <c r="B77" s="20" t="s">
        <v>74</v>
      </c>
      <c r="C77" s="20" t="s">
        <v>101</v>
      </c>
      <c r="D77" s="21">
        <v>64</v>
      </c>
      <c r="E77" s="20" t="s">
        <v>144</v>
      </c>
      <c r="F77" s="20" t="s">
        <v>80</v>
      </c>
      <c r="G77" s="19" t="s">
        <v>78</v>
      </c>
      <c r="H77" s="19" t="s">
        <v>138</v>
      </c>
      <c r="I77" s="19" t="s">
        <v>47</v>
      </c>
      <c r="J77" s="22">
        <v>137765</v>
      </c>
      <c r="K77" s="5">
        <v>1590</v>
      </c>
      <c r="L77" s="22">
        <f>+Tabla21[[#This Row],[VALOR UNITARIO]]*Tabla21[[#This Row],[META_NORTE]]</f>
        <v>219046350</v>
      </c>
      <c r="M77" s="41">
        <f>+Tabla21[[#This Row],[META_NORTE]]*10.02/100</f>
        <v>159.31799999999998</v>
      </c>
      <c r="N77" s="42">
        <f>+Tabla21[[#This Row],[META_NORTE]]*43.81/100</f>
        <v>696.57900000000006</v>
      </c>
      <c r="O77" s="42">
        <f>+Tabla21[[#This Row],[META_NORTE]]*29.46/100</f>
        <v>468.41399999999999</v>
      </c>
      <c r="P77" s="42">
        <f>+Tabla21[[#This Row],[META_NORTE]]*7.72/100</f>
        <v>122.74799999999999</v>
      </c>
      <c r="Q77" s="42">
        <f>+Tabla21[[#This Row],[META_NORTE]]*3.92/100</f>
        <v>62.328000000000003</v>
      </c>
      <c r="R77" s="42">
        <f>+Tabla21[[#This Row],[META_NORTE]]*5.07/100</f>
        <v>80.613</v>
      </c>
      <c r="S77" s="39">
        <v>0</v>
      </c>
      <c r="T77" s="40">
        <v>0</v>
      </c>
      <c r="U77" s="28">
        <f>+Tabla21[[#This Row],[META_USAQUEN]]+Tabla21[[#This Row],[META_ENGATIVA]]+Tabla21[[#This Row],[META_SUBA]]+Tabla21[[#This Row],[META_CHAPINERO]]+Tabla21[[#This Row],[META_BARRIOS_UNIDOS]]+Tabla21[[#This Row],[META_TEUSAQUILLO]]+Tabla21[[#This Row],[META_SUBRED]]+Tabla21[[#This Row],[META_DISTRITO]]</f>
        <v>1590.0000000000002</v>
      </c>
      <c r="V77" s="29">
        <f>+Tabla21[[#This Row],[META_NORTE]]-Tabla21[[#This Row],[META_TOTAL]]</f>
        <v>0</v>
      </c>
      <c r="W77" s="30">
        <f>+Tabla21[[#This Row],[VALOR UNITARIO]]*Tabla21[[#This Row],[META_USAQUEN]]</f>
        <v>21948444.27</v>
      </c>
      <c r="X77" s="31">
        <f>+Tabla21[[#This Row],[META_ENGATIVA]]*Tabla21[[#This Row],[VALOR UNITARIO]]</f>
        <v>95964205.935000002</v>
      </c>
      <c r="Y77" s="31">
        <f>+Tabla21[[#This Row],[META_SUBA]]*Tabla21[[#This Row],[VALOR UNITARIO]]</f>
        <v>64531054.710000001</v>
      </c>
      <c r="Z77" s="31">
        <f>+Tabla21[[#This Row],[META_CHAPINERO]]*Tabla21[[#This Row],[VALOR UNITARIO]]</f>
        <v>16910378.219999999</v>
      </c>
      <c r="AA77" s="31">
        <f>+Tabla21[[#This Row],[META_BARRIOS_UNIDOS]]*Tabla21[[#This Row],[VALOR UNITARIO]]</f>
        <v>8586616.9199999999</v>
      </c>
      <c r="AB77" s="31">
        <f>+Tabla21[[#This Row],[META_TEUSAQUILLO]]*Tabla21[[#This Row],[VALOR UNITARIO]]</f>
        <v>11105649.945</v>
      </c>
      <c r="AC77" s="31">
        <f>+Tabla21[[#This Row],[META_SUBRED]]*Tabla21[[#This Row],[VALOR UNITARIO]]</f>
        <v>0</v>
      </c>
      <c r="AD77" s="32">
        <f>+Tabla21[[#This Row],[META_DISTRITO]]*Tabla21[[#This Row],[VALOR UNITARIO]]</f>
        <v>0</v>
      </c>
      <c r="AE77" s="30">
        <f>SUM(Tabla21[[#This Row],[$_USAQUEN]:[$_DISTRITO]])</f>
        <v>219046349.99999997</v>
      </c>
      <c r="AF77" s="32">
        <f>+Tabla21[[#This Row],[$_NORTE]]-Tabla21[[#This Row],[$_TOTAL]]</f>
        <v>0</v>
      </c>
    </row>
    <row r="78" spans="1:32" ht="51.75" hidden="1" thickTop="1">
      <c r="A78" s="19" t="s">
        <v>73</v>
      </c>
      <c r="B78" s="20" t="s">
        <v>74</v>
      </c>
      <c r="C78" s="20" t="s">
        <v>101</v>
      </c>
      <c r="D78" s="21">
        <v>65</v>
      </c>
      <c r="E78" s="20" t="s">
        <v>145</v>
      </c>
      <c r="F78" s="20" t="s">
        <v>80</v>
      </c>
      <c r="G78" s="19" t="s">
        <v>78</v>
      </c>
      <c r="H78" s="19" t="s">
        <v>138</v>
      </c>
      <c r="I78" s="19" t="s">
        <v>47</v>
      </c>
      <c r="J78" s="22">
        <v>105404</v>
      </c>
      <c r="K78" s="5">
        <v>2544</v>
      </c>
      <c r="L78" s="22">
        <f>+Tabla21[[#This Row],[VALOR UNITARIO]]*Tabla21[[#This Row],[META_NORTE]]</f>
        <v>268147776</v>
      </c>
      <c r="M78" s="41">
        <f>+Tabla21[[#This Row],[META_NORTE]]*10.02/100</f>
        <v>254.90879999999999</v>
      </c>
      <c r="N78" s="42">
        <f>+Tabla21[[#This Row],[META_NORTE]]*43.81/100</f>
        <v>1114.5264</v>
      </c>
      <c r="O78" s="42">
        <f>+Tabla21[[#This Row],[META_NORTE]]*29.46/100</f>
        <v>749.4624</v>
      </c>
      <c r="P78" s="42">
        <f>+Tabla21[[#This Row],[META_NORTE]]*7.72/100</f>
        <v>196.39680000000001</v>
      </c>
      <c r="Q78" s="42">
        <f>+Tabla21[[#This Row],[META_NORTE]]*3.92/100</f>
        <v>99.724800000000002</v>
      </c>
      <c r="R78" s="42">
        <f>+Tabla21[[#This Row],[META_NORTE]]*5.07/100</f>
        <v>128.98079999999999</v>
      </c>
      <c r="S78" s="39">
        <v>0</v>
      </c>
      <c r="T78" s="40">
        <v>0</v>
      </c>
      <c r="U78" s="28">
        <f>+Tabla21[[#This Row],[META_USAQUEN]]+Tabla21[[#This Row],[META_ENGATIVA]]+Tabla21[[#This Row],[META_SUBA]]+Tabla21[[#This Row],[META_CHAPINERO]]+Tabla21[[#This Row],[META_BARRIOS_UNIDOS]]+Tabla21[[#This Row],[META_TEUSAQUILLO]]+Tabla21[[#This Row],[META_SUBRED]]+Tabla21[[#This Row],[META_DISTRITO]]</f>
        <v>2543.9999999999995</v>
      </c>
      <c r="V78" s="29">
        <f>+Tabla21[[#This Row],[META_NORTE]]-Tabla21[[#This Row],[META_TOTAL]]</f>
        <v>0</v>
      </c>
      <c r="W78" s="30">
        <f>+Tabla21[[#This Row],[VALOR UNITARIO]]*Tabla21[[#This Row],[META_USAQUEN]]</f>
        <v>26868407.155199997</v>
      </c>
      <c r="X78" s="31">
        <f>+Tabla21[[#This Row],[META_ENGATIVA]]*Tabla21[[#This Row],[VALOR UNITARIO]]</f>
        <v>117475540.6656</v>
      </c>
      <c r="Y78" s="31">
        <f>+Tabla21[[#This Row],[META_SUBA]]*Tabla21[[#This Row],[VALOR UNITARIO]]</f>
        <v>78996334.809599996</v>
      </c>
      <c r="Z78" s="31">
        <f>+Tabla21[[#This Row],[META_CHAPINERO]]*Tabla21[[#This Row],[VALOR UNITARIO]]</f>
        <v>20701008.3072</v>
      </c>
      <c r="AA78" s="31">
        <f>+Tabla21[[#This Row],[META_BARRIOS_UNIDOS]]*Tabla21[[#This Row],[VALOR UNITARIO]]</f>
        <v>10511392.8192</v>
      </c>
      <c r="AB78" s="31">
        <f>+Tabla21[[#This Row],[META_TEUSAQUILLO]]*Tabla21[[#This Row],[VALOR UNITARIO]]</f>
        <v>13595092.243199999</v>
      </c>
      <c r="AC78" s="31">
        <f>+Tabla21[[#This Row],[META_SUBRED]]*Tabla21[[#This Row],[VALOR UNITARIO]]</f>
        <v>0</v>
      </c>
      <c r="AD78" s="32">
        <f>+Tabla21[[#This Row],[META_DISTRITO]]*Tabla21[[#This Row],[VALOR UNITARIO]]</f>
        <v>0</v>
      </c>
      <c r="AE78" s="30">
        <f>SUM(Tabla21[[#This Row],[$_USAQUEN]:[$_DISTRITO]])</f>
        <v>268147776.00000003</v>
      </c>
      <c r="AF78" s="32">
        <f>+Tabla21[[#This Row],[$_NORTE]]-Tabla21[[#This Row],[$_TOTAL]]</f>
        <v>0</v>
      </c>
    </row>
    <row r="79" spans="1:32" ht="51.75" hidden="1" thickTop="1">
      <c r="A79" s="19" t="s">
        <v>73</v>
      </c>
      <c r="B79" s="20" t="s">
        <v>74</v>
      </c>
      <c r="C79" s="20" t="s">
        <v>101</v>
      </c>
      <c r="D79" s="21">
        <v>66</v>
      </c>
      <c r="E79" s="20" t="s">
        <v>146</v>
      </c>
      <c r="F79" s="20" t="s">
        <v>80</v>
      </c>
      <c r="G79" s="19" t="s">
        <v>113</v>
      </c>
      <c r="H79" s="19" t="s">
        <v>138</v>
      </c>
      <c r="I79" s="19" t="s">
        <v>47</v>
      </c>
      <c r="J79" s="22">
        <v>199714</v>
      </c>
      <c r="K79" s="5">
        <v>120</v>
      </c>
      <c r="L79" s="22">
        <f>+Tabla21[[#This Row],[VALOR UNITARIO]]*Tabla21[[#This Row],[META_NORTE]]</f>
        <v>23965680</v>
      </c>
      <c r="M79" s="41">
        <f>+Tabla21[[#This Row],[META_NORTE]]*10.02/100</f>
        <v>12.023999999999999</v>
      </c>
      <c r="N79" s="42">
        <f>+Tabla21[[#This Row],[META_NORTE]]*43.81/100</f>
        <v>52.57200000000001</v>
      </c>
      <c r="O79" s="42">
        <f>+Tabla21[[#This Row],[META_NORTE]]*29.46/100</f>
        <v>35.352000000000004</v>
      </c>
      <c r="P79" s="42">
        <f>+Tabla21[[#This Row],[META_NORTE]]*7.72/100</f>
        <v>9.2639999999999993</v>
      </c>
      <c r="Q79" s="42">
        <f>+Tabla21[[#This Row],[META_NORTE]]*3.92/100</f>
        <v>4.7039999999999997</v>
      </c>
      <c r="R79" s="42">
        <f>+Tabla21[[#This Row],[META_NORTE]]*5.07/100</f>
        <v>6.0840000000000005</v>
      </c>
      <c r="S79" s="39">
        <v>0</v>
      </c>
      <c r="T79" s="40">
        <v>0</v>
      </c>
      <c r="U79" s="28">
        <f>+Tabla21[[#This Row],[META_USAQUEN]]+Tabla21[[#This Row],[META_ENGATIVA]]+Tabla21[[#This Row],[META_SUBA]]+Tabla21[[#This Row],[META_CHAPINERO]]+Tabla21[[#This Row],[META_BARRIOS_UNIDOS]]+Tabla21[[#This Row],[META_TEUSAQUILLO]]+Tabla21[[#This Row],[META_SUBRED]]+Tabla21[[#This Row],[META_DISTRITO]]</f>
        <v>120</v>
      </c>
      <c r="V79" s="29">
        <f>+Tabla21[[#This Row],[META_NORTE]]-Tabla21[[#This Row],[META_TOTAL]]</f>
        <v>0</v>
      </c>
      <c r="W79" s="30">
        <f>+Tabla21[[#This Row],[VALOR UNITARIO]]*Tabla21[[#This Row],[META_USAQUEN]]</f>
        <v>2401361.1359999999</v>
      </c>
      <c r="X79" s="31">
        <f>+Tabla21[[#This Row],[META_ENGATIVA]]*Tabla21[[#This Row],[VALOR UNITARIO]]</f>
        <v>10499364.408000002</v>
      </c>
      <c r="Y79" s="31">
        <f>+Tabla21[[#This Row],[META_SUBA]]*Tabla21[[#This Row],[VALOR UNITARIO]]</f>
        <v>7060289.3280000007</v>
      </c>
      <c r="Z79" s="31">
        <f>+Tabla21[[#This Row],[META_CHAPINERO]]*Tabla21[[#This Row],[VALOR UNITARIO]]</f>
        <v>1850150.4959999998</v>
      </c>
      <c r="AA79" s="31">
        <f>+Tabla21[[#This Row],[META_BARRIOS_UNIDOS]]*Tabla21[[#This Row],[VALOR UNITARIO]]</f>
        <v>939454.65599999996</v>
      </c>
      <c r="AB79" s="31">
        <f>+Tabla21[[#This Row],[META_TEUSAQUILLO]]*Tabla21[[#This Row],[VALOR UNITARIO]]</f>
        <v>1215059.976</v>
      </c>
      <c r="AC79" s="31">
        <f>+Tabla21[[#This Row],[META_SUBRED]]*Tabla21[[#This Row],[VALOR UNITARIO]]</f>
        <v>0</v>
      </c>
      <c r="AD79" s="32">
        <f>+Tabla21[[#This Row],[META_DISTRITO]]*Tabla21[[#This Row],[VALOR UNITARIO]]</f>
        <v>0</v>
      </c>
      <c r="AE79" s="30">
        <f>SUM(Tabla21[[#This Row],[$_USAQUEN]:[$_DISTRITO]])</f>
        <v>23965680</v>
      </c>
      <c r="AF79" s="32">
        <f>+Tabla21[[#This Row],[$_NORTE]]-Tabla21[[#This Row],[$_TOTAL]]</f>
        <v>0</v>
      </c>
    </row>
    <row r="80" spans="1:32" ht="51.75" hidden="1" thickTop="1">
      <c r="A80" s="19" t="s">
        <v>73</v>
      </c>
      <c r="B80" s="20" t="s">
        <v>74</v>
      </c>
      <c r="C80" s="20" t="s">
        <v>101</v>
      </c>
      <c r="D80" s="21">
        <v>67</v>
      </c>
      <c r="E80" s="20" t="s">
        <v>147</v>
      </c>
      <c r="F80" s="20" t="s">
        <v>80</v>
      </c>
      <c r="G80" s="19" t="s">
        <v>78</v>
      </c>
      <c r="H80" s="19" t="s">
        <v>138</v>
      </c>
      <c r="I80" s="19" t="s">
        <v>47</v>
      </c>
      <c r="J80" s="22">
        <v>88916</v>
      </c>
      <c r="K80" s="5">
        <v>1584</v>
      </c>
      <c r="L80" s="22">
        <f>+Tabla21[[#This Row],[VALOR UNITARIO]]*Tabla21[[#This Row],[META_NORTE]]</f>
        <v>140842944</v>
      </c>
      <c r="M80" s="41">
        <f>+Tabla21[[#This Row],[META_NORTE]]*10.02/100</f>
        <v>158.71679999999998</v>
      </c>
      <c r="N80" s="42">
        <f>+Tabla21[[#This Row],[META_NORTE]]*43.81/100</f>
        <v>693.95040000000006</v>
      </c>
      <c r="O80" s="42">
        <f>+Tabla21[[#This Row],[META_NORTE]]*29.46/100</f>
        <v>466.64639999999997</v>
      </c>
      <c r="P80" s="42">
        <f>+Tabla21[[#This Row],[META_NORTE]]*7.72/100</f>
        <v>122.28479999999999</v>
      </c>
      <c r="Q80" s="42">
        <f>+Tabla21[[#This Row],[META_NORTE]]*3.92/100</f>
        <v>62.092799999999997</v>
      </c>
      <c r="R80" s="42">
        <f>+Tabla21[[#This Row],[META_NORTE]]*5.07/100</f>
        <v>80.308800000000005</v>
      </c>
      <c r="S80" s="39">
        <v>0</v>
      </c>
      <c r="T80" s="40">
        <v>0</v>
      </c>
      <c r="U80" s="28">
        <f>+Tabla21[[#This Row],[META_USAQUEN]]+Tabla21[[#This Row],[META_ENGATIVA]]+Tabla21[[#This Row],[META_SUBA]]+Tabla21[[#This Row],[META_CHAPINERO]]+Tabla21[[#This Row],[META_BARRIOS_UNIDOS]]+Tabla21[[#This Row],[META_TEUSAQUILLO]]+Tabla21[[#This Row],[META_SUBRED]]+Tabla21[[#This Row],[META_DISTRITO]]</f>
        <v>1583.9999999999998</v>
      </c>
      <c r="V80" s="29">
        <f>+Tabla21[[#This Row],[META_NORTE]]-Tabla21[[#This Row],[META_TOTAL]]</f>
        <v>0</v>
      </c>
      <c r="W80" s="30">
        <f>+Tabla21[[#This Row],[VALOR UNITARIO]]*Tabla21[[#This Row],[META_USAQUEN]]</f>
        <v>14112462.988799999</v>
      </c>
      <c r="X80" s="31">
        <f>+Tabla21[[#This Row],[META_ENGATIVA]]*Tabla21[[#This Row],[VALOR UNITARIO]]</f>
        <v>61703293.766400002</v>
      </c>
      <c r="Y80" s="31">
        <f>+Tabla21[[#This Row],[META_SUBA]]*Tabla21[[#This Row],[VALOR UNITARIO]]</f>
        <v>41492331.3024</v>
      </c>
      <c r="Z80" s="31">
        <f>+Tabla21[[#This Row],[META_CHAPINERO]]*Tabla21[[#This Row],[VALOR UNITARIO]]</f>
        <v>10873075.276799999</v>
      </c>
      <c r="AA80" s="31">
        <f>+Tabla21[[#This Row],[META_BARRIOS_UNIDOS]]*Tabla21[[#This Row],[VALOR UNITARIO]]</f>
        <v>5521043.4047999997</v>
      </c>
      <c r="AB80" s="31">
        <f>+Tabla21[[#This Row],[META_TEUSAQUILLO]]*Tabla21[[#This Row],[VALOR UNITARIO]]</f>
        <v>7140737.2608000003</v>
      </c>
      <c r="AC80" s="31">
        <f>+Tabla21[[#This Row],[META_SUBRED]]*Tabla21[[#This Row],[VALOR UNITARIO]]</f>
        <v>0</v>
      </c>
      <c r="AD80" s="32">
        <f>+Tabla21[[#This Row],[META_DISTRITO]]*Tabla21[[#This Row],[VALOR UNITARIO]]</f>
        <v>0</v>
      </c>
      <c r="AE80" s="30">
        <f>SUM(Tabla21[[#This Row],[$_USAQUEN]:[$_DISTRITO]])</f>
        <v>140842944</v>
      </c>
      <c r="AF80" s="32">
        <f>+Tabla21[[#This Row],[$_NORTE]]-Tabla21[[#This Row],[$_TOTAL]]</f>
        <v>0</v>
      </c>
    </row>
    <row r="81" spans="1:32" ht="51.75" hidden="1" thickTop="1">
      <c r="A81" s="19" t="s">
        <v>73</v>
      </c>
      <c r="B81" s="20" t="s">
        <v>74</v>
      </c>
      <c r="C81" s="20" t="s">
        <v>101</v>
      </c>
      <c r="D81" s="21">
        <v>68</v>
      </c>
      <c r="E81" s="20" t="s">
        <v>148</v>
      </c>
      <c r="F81" s="20" t="s">
        <v>81</v>
      </c>
      <c r="G81" s="19" t="s">
        <v>78</v>
      </c>
      <c r="H81" s="19" t="s">
        <v>149</v>
      </c>
      <c r="I81" s="19" t="s">
        <v>65</v>
      </c>
      <c r="J81" s="22">
        <v>105404</v>
      </c>
      <c r="K81" s="5">
        <v>545.99999051269401</v>
      </c>
      <c r="L81" s="22">
        <f>+Tabla21[[#This Row],[VALOR UNITARIO]]*Tabla21[[#This Row],[META_NORTE]]</f>
        <v>57550583</v>
      </c>
      <c r="M81" s="41">
        <f>+Tabla21[[#This Row],[META_NORTE]]*10.02/100</f>
        <v>54.709199049371939</v>
      </c>
      <c r="N81" s="42">
        <f>+Tabla21[[#This Row],[META_NORTE]]*43.81/100</f>
        <v>239.20259584361128</v>
      </c>
      <c r="O81" s="42">
        <f>+Tabla21[[#This Row],[META_NORTE]]*29.46/100</f>
        <v>160.85159720503964</v>
      </c>
      <c r="P81" s="42">
        <f>+Tabla21[[#This Row],[META_NORTE]]*7.72/100</f>
        <v>42.151199267579976</v>
      </c>
      <c r="Q81" s="42">
        <f>+Tabla21[[#This Row],[META_NORTE]]*3.92/100</f>
        <v>21.403199628097603</v>
      </c>
      <c r="R81" s="42">
        <f>+Tabla21[[#This Row],[META_NORTE]]*5.07/100</f>
        <v>27.682199518993588</v>
      </c>
      <c r="S81" s="39">
        <v>0</v>
      </c>
      <c r="T81" s="40">
        <v>0</v>
      </c>
      <c r="U81" s="28">
        <f>+Tabla21[[#This Row],[META_USAQUEN]]+Tabla21[[#This Row],[META_ENGATIVA]]+Tabla21[[#This Row],[META_SUBA]]+Tabla21[[#This Row],[META_CHAPINERO]]+Tabla21[[#This Row],[META_BARRIOS_UNIDOS]]+Tabla21[[#This Row],[META_TEUSAQUILLO]]+Tabla21[[#This Row],[META_SUBRED]]+Tabla21[[#This Row],[META_DISTRITO]]</f>
        <v>545.99999051269401</v>
      </c>
      <c r="V81" s="29">
        <f>+Tabla21[[#This Row],[META_NORTE]]-Tabla21[[#This Row],[META_TOTAL]]</f>
        <v>0</v>
      </c>
      <c r="W81" s="30">
        <f>+Tabla21[[#This Row],[VALOR UNITARIO]]*Tabla21[[#This Row],[META_USAQUEN]]</f>
        <v>5766568.4166000001</v>
      </c>
      <c r="X81" s="31">
        <f>+Tabla21[[#This Row],[META_ENGATIVA]]*Tabla21[[#This Row],[VALOR UNITARIO]]</f>
        <v>25212910.412300002</v>
      </c>
      <c r="Y81" s="31">
        <f>+Tabla21[[#This Row],[META_SUBA]]*Tabla21[[#This Row],[VALOR UNITARIO]]</f>
        <v>16954401.751799997</v>
      </c>
      <c r="Z81" s="31">
        <f>+Tabla21[[#This Row],[META_CHAPINERO]]*Tabla21[[#This Row],[VALOR UNITARIO]]</f>
        <v>4442905.0076000001</v>
      </c>
      <c r="AA81" s="31">
        <f>+Tabla21[[#This Row],[META_BARRIOS_UNIDOS]]*Tabla21[[#This Row],[VALOR UNITARIO]]</f>
        <v>2255982.8535999996</v>
      </c>
      <c r="AB81" s="31">
        <f>+Tabla21[[#This Row],[META_TEUSAQUILLO]]*Tabla21[[#This Row],[VALOR UNITARIO]]</f>
        <v>2917814.5581</v>
      </c>
      <c r="AC81" s="31">
        <f>+Tabla21[[#This Row],[META_SUBRED]]*Tabla21[[#This Row],[VALOR UNITARIO]]</f>
        <v>0</v>
      </c>
      <c r="AD81" s="32">
        <f>+Tabla21[[#This Row],[META_DISTRITO]]*Tabla21[[#This Row],[VALOR UNITARIO]]</f>
        <v>0</v>
      </c>
      <c r="AE81" s="30">
        <f>SUM(Tabla21[[#This Row],[$_USAQUEN]:[$_DISTRITO]])</f>
        <v>57550583</v>
      </c>
      <c r="AF81" s="32">
        <f>+Tabla21[[#This Row],[$_NORTE]]-Tabla21[[#This Row],[$_TOTAL]]</f>
        <v>0</v>
      </c>
    </row>
    <row r="82" spans="1:32" ht="51.75" hidden="1" thickTop="1">
      <c r="A82" s="19" t="s">
        <v>73</v>
      </c>
      <c r="B82" s="20" t="s">
        <v>74</v>
      </c>
      <c r="C82" s="20" t="s">
        <v>111</v>
      </c>
      <c r="D82" s="21">
        <v>69</v>
      </c>
      <c r="E82" s="20" t="s">
        <v>150</v>
      </c>
      <c r="F82" s="20" t="s">
        <v>81</v>
      </c>
      <c r="G82" s="19" t="s">
        <v>78</v>
      </c>
      <c r="H82" s="19" t="s">
        <v>149</v>
      </c>
      <c r="I82" s="19" t="s">
        <v>65</v>
      </c>
      <c r="J82" s="22">
        <v>105404</v>
      </c>
      <c r="K82" s="5">
        <v>1086</v>
      </c>
      <c r="L82" s="22">
        <f>+Tabla21[[#This Row],[VALOR UNITARIO]]*Tabla21[[#This Row],[META_NORTE]]</f>
        <v>114468744</v>
      </c>
      <c r="M82" s="41">
        <f>+Tabla21[[#This Row],[META_NORTE]]*10.02/100</f>
        <v>108.8172</v>
      </c>
      <c r="N82" s="42">
        <f>+Tabla21[[#This Row],[META_NORTE]]*43.81/100</f>
        <v>475.77660000000003</v>
      </c>
      <c r="O82" s="42">
        <f>+Tabla21[[#This Row],[META_NORTE]]*29.46/100</f>
        <v>319.93560000000002</v>
      </c>
      <c r="P82" s="42">
        <f>+Tabla21[[#This Row],[META_NORTE]]*7.72/100</f>
        <v>83.839200000000005</v>
      </c>
      <c r="Q82" s="42">
        <f>+Tabla21[[#This Row],[META_NORTE]]*3.92/100</f>
        <v>42.571199999999997</v>
      </c>
      <c r="R82" s="42">
        <f>+Tabla21[[#This Row],[META_NORTE]]*5.07/100</f>
        <v>55.060200000000002</v>
      </c>
      <c r="S82" s="39">
        <v>0</v>
      </c>
      <c r="T82" s="40">
        <v>0</v>
      </c>
      <c r="U82" s="28">
        <f>+Tabla21[[#This Row],[META_USAQUEN]]+Tabla21[[#This Row],[META_ENGATIVA]]+Tabla21[[#This Row],[META_SUBA]]+Tabla21[[#This Row],[META_CHAPINERO]]+Tabla21[[#This Row],[META_BARRIOS_UNIDOS]]+Tabla21[[#This Row],[META_TEUSAQUILLO]]+Tabla21[[#This Row],[META_SUBRED]]+Tabla21[[#This Row],[META_DISTRITO]]</f>
        <v>1086</v>
      </c>
      <c r="V82" s="29">
        <f>+Tabla21[[#This Row],[META_NORTE]]-Tabla21[[#This Row],[META_TOTAL]]</f>
        <v>0</v>
      </c>
      <c r="W82" s="30">
        <f>+Tabla21[[#This Row],[VALOR UNITARIO]]*Tabla21[[#This Row],[META_USAQUEN]]</f>
        <v>11469768.148800001</v>
      </c>
      <c r="X82" s="31">
        <f>+Tabla21[[#This Row],[META_ENGATIVA]]*Tabla21[[#This Row],[VALOR UNITARIO]]</f>
        <v>50148756.746400006</v>
      </c>
      <c r="Y82" s="31">
        <f>+Tabla21[[#This Row],[META_SUBA]]*Tabla21[[#This Row],[VALOR UNITARIO]]</f>
        <v>33722491.9824</v>
      </c>
      <c r="Z82" s="31">
        <f>+Tabla21[[#This Row],[META_CHAPINERO]]*Tabla21[[#This Row],[VALOR UNITARIO]]</f>
        <v>8836987.0368000008</v>
      </c>
      <c r="AA82" s="31">
        <f>+Tabla21[[#This Row],[META_BARRIOS_UNIDOS]]*Tabla21[[#This Row],[VALOR UNITARIO]]</f>
        <v>4487174.7648</v>
      </c>
      <c r="AB82" s="31">
        <f>+Tabla21[[#This Row],[META_TEUSAQUILLO]]*Tabla21[[#This Row],[VALOR UNITARIO]]</f>
        <v>5803565.3207999999</v>
      </c>
      <c r="AC82" s="31">
        <f>+Tabla21[[#This Row],[META_SUBRED]]*Tabla21[[#This Row],[VALOR UNITARIO]]</f>
        <v>0</v>
      </c>
      <c r="AD82" s="32">
        <f>+Tabla21[[#This Row],[META_DISTRITO]]*Tabla21[[#This Row],[VALOR UNITARIO]]</f>
        <v>0</v>
      </c>
      <c r="AE82" s="30">
        <f>SUM(Tabla21[[#This Row],[$_USAQUEN]:[$_DISTRITO]])</f>
        <v>114468744.00000001</v>
      </c>
      <c r="AF82" s="32">
        <f>+Tabla21[[#This Row],[$_NORTE]]-Tabla21[[#This Row],[$_TOTAL]]</f>
        <v>0</v>
      </c>
    </row>
    <row r="83" spans="1:32" ht="26.25" hidden="1" thickTop="1">
      <c r="A83" s="19" t="s">
        <v>73</v>
      </c>
      <c r="B83" s="20" t="s">
        <v>74</v>
      </c>
      <c r="C83" s="20" t="s">
        <v>75</v>
      </c>
      <c r="D83" s="21">
        <v>70</v>
      </c>
      <c r="E83" s="20" t="s">
        <v>151</v>
      </c>
      <c r="F83" s="20" t="s">
        <v>81</v>
      </c>
      <c r="G83" s="19" t="s">
        <v>78</v>
      </c>
      <c r="H83" s="19" t="s">
        <v>149</v>
      </c>
      <c r="I83" s="19" t="s">
        <v>65</v>
      </c>
      <c r="J83" s="22">
        <v>74893</v>
      </c>
      <c r="K83" s="5">
        <v>636</v>
      </c>
      <c r="L83" s="22">
        <f>+Tabla21[[#This Row],[VALOR UNITARIO]]*Tabla21[[#This Row],[META_NORTE]]</f>
        <v>47631948</v>
      </c>
      <c r="M83" s="41">
        <f>+Tabla21[[#This Row],[META_NORTE]]*10.02/100</f>
        <v>63.727199999999996</v>
      </c>
      <c r="N83" s="42">
        <f>+Tabla21[[#This Row],[META_NORTE]]*43.81/100</f>
        <v>278.63159999999999</v>
      </c>
      <c r="O83" s="42">
        <f>+Tabla21[[#This Row],[META_NORTE]]*29.46/100</f>
        <v>187.3656</v>
      </c>
      <c r="P83" s="42">
        <f>+Tabla21[[#This Row],[META_NORTE]]*7.72/100</f>
        <v>49.099200000000003</v>
      </c>
      <c r="Q83" s="42">
        <f>+Tabla21[[#This Row],[META_NORTE]]*3.92/100</f>
        <v>24.9312</v>
      </c>
      <c r="R83" s="42">
        <f>+Tabla21[[#This Row],[META_NORTE]]*5.07/100</f>
        <v>32.245199999999997</v>
      </c>
      <c r="S83" s="39">
        <v>0</v>
      </c>
      <c r="T83" s="40">
        <v>0</v>
      </c>
      <c r="U83" s="28">
        <f>+Tabla21[[#This Row],[META_USAQUEN]]+Tabla21[[#This Row],[META_ENGATIVA]]+Tabla21[[#This Row],[META_SUBA]]+Tabla21[[#This Row],[META_CHAPINERO]]+Tabla21[[#This Row],[META_BARRIOS_UNIDOS]]+Tabla21[[#This Row],[META_TEUSAQUILLO]]+Tabla21[[#This Row],[META_SUBRED]]+Tabla21[[#This Row],[META_DISTRITO]]</f>
        <v>635.99999999999989</v>
      </c>
      <c r="V83" s="29">
        <f>+Tabla21[[#This Row],[META_NORTE]]-Tabla21[[#This Row],[META_TOTAL]]</f>
        <v>0</v>
      </c>
      <c r="W83" s="30">
        <f>+Tabla21[[#This Row],[VALOR UNITARIO]]*Tabla21[[#This Row],[META_USAQUEN]]</f>
        <v>4772721.1896000002</v>
      </c>
      <c r="X83" s="31">
        <f>+Tabla21[[#This Row],[META_ENGATIVA]]*Tabla21[[#This Row],[VALOR UNITARIO]]</f>
        <v>20867556.4188</v>
      </c>
      <c r="Y83" s="31">
        <f>+Tabla21[[#This Row],[META_SUBA]]*Tabla21[[#This Row],[VALOR UNITARIO]]</f>
        <v>14032371.880799999</v>
      </c>
      <c r="Z83" s="31">
        <f>+Tabla21[[#This Row],[META_CHAPINERO]]*Tabla21[[#This Row],[VALOR UNITARIO]]</f>
        <v>3677186.3856000002</v>
      </c>
      <c r="AA83" s="31">
        <f>+Tabla21[[#This Row],[META_BARRIOS_UNIDOS]]*Tabla21[[#This Row],[VALOR UNITARIO]]</f>
        <v>1867172.3615999999</v>
      </c>
      <c r="AB83" s="31">
        <f>+Tabla21[[#This Row],[META_TEUSAQUILLO]]*Tabla21[[#This Row],[VALOR UNITARIO]]</f>
        <v>2414939.7635999997</v>
      </c>
      <c r="AC83" s="31">
        <f>+Tabla21[[#This Row],[META_SUBRED]]*Tabla21[[#This Row],[VALOR UNITARIO]]</f>
        <v>0</v>
      </c>
      <c r="AD83" s="32">
        <f>+Tabla21[[#This Row],[META_DISTRITO]]*Tabla21[[#This Row],[VALOR UNITARIO]]</f>
        <v>0</v>
      </c>
      <c r="AE83" s="30">
        <f>SUM(Tabla21[[#This Row],[$_USAQUEN]:[$_DISTRITO]])</f>
        <v>47631948</v>
      </c>
      <c r="AF83" s="32">
        <f>+Tabla21[[#This Row],[$_NORTE]]-Tabla21[[#This Row],[$_TOTAL]]</f>
        <v>0</v>
      </c>
    </row>
    <row r="84" spans="1:32" ht="51.75" hidden="1" thickTop="1">
      <c r="A84" s="19" t="s">
        <v>73</v>
      </c>
      <c r="B84" s="20" t="s">
        <v>74</v>
      </c>
      <c r="C84" s="20" t="s">
        <v>101</v>
      </c>
      <c r="D84" s="21">
        <v>71</v>
      </c>
      <c r="E84" s="20" t="s">
        <v>152</v>
      </c>
      <c r="F84" s="20" t="s">
        <v>88</v>
      </c>
      <c r="G84" s="19" t="s">
        <v>153</v>
      </c>
      <c r="H84" s="19" t="s">
        <v>50</v>
      </c>
      <c r="I84" s="19" t="s">
        <v>47</v>
      </c>
      <c r="J84" s="22">
        <v>59965</v>
      </c>
      <c r="K84" s="5">
        <v>372</v>
      </c>
      <c r="L84" s="22">
        <f>+Tabla21[[#This Row],[VALOR UNITARIO]]*Tabla21[[#This Row],[META_NORTE]]</f>
        <v>22306980</v>
      </c>
      <c r="M84" s="41">
        <f>+Tabla21[[#This Row],[META_NORTE]]*10.02/100</f>
        <v>37.2744</v>
      </c>
      <c r="N84" s="42">
        <f>+Tabla21[[#This Row],[META_NORTE]]*43.81/100</f>
        <v>162.97320000000002</v>
      </c>
      <c r="O84" s="42">
        <f>+Tabla21[[#This Row],[META_NORTE]]*29.46/100</f>
        <v>109.59120000000001</v>
      </c>
      <c r="P84" s="42">
        <f>+Tabla21[[#This Row],[META_NORTE]]*7.72/100</f>
        <v>28.718399999999995</v>
      </c>
      <c r="Q84" s="42">
        <f>+Tabla21[[#This Row],[META_NORTE]]*3.92/100</f>
        <v>14.5824</v>
      </c>
      <c r="R84" s="42">
        <f>+Tabla21[[#This Row],[META_NORTE]]*5.07/100</f>
        <v>18.860400000000002</v>
      </c>
      <c r="S84" s="39">
        <v>0</v>
      </c>
      <c r="T84" s="40">
        <v>0</v>
      </c>
      <c r="U84" s="28">
        <f>+Tabla21[[#This Row],[META_USAQUEN]]+Tabla21[[#This Row],[META_ENGATIVA]]+Tabla21[[#This Row],[META_SUBA]]+Tabla21[[#This Row],[META_CHAPINERO]]+Tabla21[[#This Row],[META_BARRIOS_UNIDOS]]+Tabla21[[#This Row],[META_TEUSAQUILLO]]+Tabla21[[#This Row],[META_SUBRED]]+Tabla21[[#This Row],[META_DISTRITO]]</f>
        <v>372.00000000000006</v>
      </c>
      <c r="V84" s="29">
        <f>+Tabla21[[#This Row],[META_NORTE]]-Tabla21[[#This Row],[META_TOTAL]]</f>
        <v>0</v>
      </c>
      <c r="W84" s="30">
        <f>+Tabla21[[#This Row],[VALOR UNITARIO]]*Tabla21[[#This Row],[META_USAQUEN]]</f>
        <v>2235159.3960000002</v>
      </c>
      <c r="X84" s="31">
        <f>+Tabla21[[#This Row],[META_ENGATIVA]]*Tabla21[[#This Row],[VALOR UNITARIO]]</f>
        <v>9772687.938000001</v>
      </c>
      <c r="Y84" s="31">
        <f>+Tabla21[[#This Row],[META_SUBA]]*Tabla21[[#This Row],[VALOR UNITARIO]]</f>
        <v>6571636.3080000011</v>
      </c>
      <c r="Z84" s="31">
        <f>+Tabla21[[#This Row],[META_CHAPINERO]]*Tabla21[[#This Row],[VALOR UNITARIO]]</f>
        <v>1722098.8559999997</v>
      </c>
      <c r="AA84" s="31">
        <f>+Tabla21[[#This Row],[META_BARRIOS_UNIDOS]]*Tabla21[[#This Row],[VALOR UNITARIO]]</f>
        <v>874433.61600000004</v>
      </c>
      <c r="AB84" s="31">
        <f>+Tabla21[[#This Row],[META_TEUSAQUILLO]]*Tabla21[[#This Row],[VALOR UNITARIO]]</f>
        <v>1130963.8860000002</v>
      </c>
      <c r="AC84" s="31">
        <f>+Tabla21[[#This Row],[META_SUBRED]]*Tabla21[[#This Row],[VALOR UNITARIO]]</f>
        <v>0</v>
      </c>
      <c r="AD84" s="32">
        <f>+Tabla21[[#This Row],[META_DISTRITO]]*Tabla21[[#This Row],[VALOR UNITARIO]]</f>
        <v>0</v>
      </c>
      <c r="AE84" s="30">
        <f>SUM(Tabla21[[#This Row],[$_USAQUEN]:[$_DISTRITO]])</f>
        <v>22306980</v>
      </c>
      <c r="AF84" s="32">
        <f>+Tabla21[[#This Row],[$_NORTE]]-Tabla21[[#This Row],[$_TOTAL]]</f>
        <v>0</v>
      </c>
    </row>
    <row r="85" spans="1:32" ht="51.75" hidden="1" thickTop="1">
      <c r="A85" s="19" t="s">
        <v>73</v>
      </c>
      <c r="B85" s="20" t="s">
        <v>74</v>
      </c>
      <c r="C85" s="20" t="s">
        <v>101</v>
      </c>
      <c r="D85" s="21">
        <v>72</v>
      </c>
      <c r="E85" s="20" t="s">
        <v>154</v>
      </c>
      <c r="F85" s="20" t="s">
        <v>88</v>
      </c>
      <c r="G85" s="19" t="s">
        <v>153</v>
      </c>
      <c r="H85" s="19" t="s">
        <v>50</v>
      </c>
      <c r="I85" s="19" t="s">
        <v>47</v>
      </c>
      <c r="J85" s="22">
        <v>99830</v>
      </c>
      <c r="K85" s="5">
        <v>192</v>
      </c>
      <c r="L85" s="22">
        <f>+Tabla21[[#This Row],[VALOR UNITARIO]]*Tabla21[[#This Row],[META_NORTE]]</f>
        <v>19167360</v>
      </c>
      <c r="M85" s="41">
        <f>+Tabla21[[#This Row],[META_NORTE]]*10.02/100</f>
        <v>19.238399999999999</v>
      </c>
      <c r="N85" s="42">
        <f>+Tabla21[[#This Row],[META_NORTE]]*43.81/100</f>
        <v>84.115200000000002</v>
      </c>
      <c r="O85" s="42">
        <f>+Tabla21[[#This Row],[META_NORTE]]*29.46/100</f>
        <v>56.563199999999995</v>
      </c>
      <c r="P85" s="42">
        <f>+Tabla21[[#This Row],[META_NORTE]]*7.72/100</f>
        <v>14.8224</v>
      </c>
      <c r="Q85" s="42">
        <f>+Tabla21[[#This Row],[META_NORTE]]*3.92/100</f>
        <v>7.5263999999999998</v>
      </c>
      <c r="R85" s="42">
        <f>+Tabla21[[#This Row],[META_NORTE]]*5.07/100</f>
        <v>9.7344000000000008</v>
      </c>
      <c r="S85" s="39">
        <v>0</v>
      </c>
      <c r="T85" s="40">
        <v>0</v>
      </c>
      <c r="U85" s="28">
        <f>+Tabla21[[#This Row],[META_USAQUEN]]+Tabla21[[#This Row],[META_ENGATIVA]]+Tabla21[[#This Row],[META_SUBA]]+Tabla21[[#This Row],[META_CHAPINERO]]+Tabla21[[#This Row],[META_BARRIOS_UNIDOS]]+Tabla21[[#This Row],[META_TEUSAQUILLO]]+Tabla21[[#This Row],[META_SUBRED]]+Tabla21[[#This Row],[META_DISTRITO]]</f>
        <v>191.99999999999997</v>
      </c>
      <c r="V85" s="29">
        <f>+Tabla21[[#This Row],[META_NORTE]]-Tabla21[[#This Row],[META_TOTAL]]</f>
        <v>0</v>
      </c>
      <c r="W85" s="30">
        <f>+Tabla21[[#This Row],[VALOR UNITARIO]]*Tabla21[[#This Row],[META_USAQUEN]]</f>
        <v>1920569.4719999998</v>
      </c>
      <c r="X85" s="31">
        <f>+Tabla21[[#This Row],[META_ENGATIVA]]*Tabla21[[#This Row],[VALOR UNITARIO]]</f>
        <v>8397220.4159999993</v>
      </c>
      <c r="Y85" s="31">
        <f>+Tabla21[[#This Row],[META_SUBA]]*Tabla21[[#This Row],[VALOR UNITARIO]]</f>
        <v>5646704.2559999991</v>
      </c>
      <c r="Z85" s="31">
        <f>+Tabla21[[#This Row],[META_CHAPINERO]]*Tabla21[[#This Row],[VALOR UNITARIO]]</f>
        <v>1479720.192</v>
      </c>
      <c r="AA85" s="31">
        <f>+Tabla21[[#This Row],[META_BARRIOS_UNIDOS]]*Tabla21[[#This Row],[VALOR UNITARIO]]</f>
        <v>751360.51199999999</v>
      </c>
      <c r="AB85" s="31">
        <f>+Tabla21[[#This Row],[META_TEUSAQUILLO]]*Tabla21[[#This Row],[VALOR UNITARIO]]</f>
        <v>971785.15200000012</v>
      </c>
      <c r="AC85" s="31">
        <f>+Tabla21[[#This Row],[META_SUBRED]]*Tabla21[[#This Row],[VALOR UNITARIO]]</f>
        <v>0</v>
      </c>
      <c r="AD85" s="32">
        <f>+Tabla21[[#This Row],[META_DISTRITO]]*Tabla21[[#This Row],[VALOR UNITARIO]]</f>
        <v>0</v>
      </c>
      <c r="AE85" s="30">
        <f>SUM(Tabla21[[#This Row],[$_USAQUEN]:[$_DISTRITO]])</f>
        <v>19167359.999999996</v>
      </c>
      <c r="AF85" s="32">
        <f>+Tabla21[[#This Row],[$_NORTE]]-Tabla21[[#This Row],[$_TOTAL]]</f>
        <v>0</v>
      </c>
    </row>
    <row r="86" spans="1:32" ht="77.25" hidden="1" thickTop="1">
      <c r="A86" s="19" t="s">
        <v>73</v>
      </c>
      <c r="B86" s="20" t="s">
        <v>74</v>
      </c>
      <c r="C86" s="20" t="s">
        <v>101</v>
      </c>
      <c r="D86" s="21">
        <v>73</v>
      </c>
      <c r="E86" s="20" t="s">
        <v>155</v>
      </c>
      <c r="F86" s="20" t="s">
        <v>88</v>
      </c>
      <c r="G86" s="19" t="s">
        <v>156</v>
      </c>
      <c r="H86" s="19" t="s">
        <v>50</v>
      </c>
      <c r="I86" s="19" t="s">
        <v>47</v>
      </c>
      <c r="J86" s="22">
        <v>220671</v>
      </c>
      <c r="K86" s="5">
        <v>372</v>
      </c>
      <c r="L86" s="22">
        <f>+Tabla21[[#This Row],[VALOR UNITARIO]]*Tabla21[[#This Row],[META_NORTE]]</f>
        <v>82089612</v>
      </c>
      <c r="M86" s="41">
        <f>+Tabla21[[#This Row],[META_NORTE]]*10.02/100</f>
        <v>37.2744</v>
      </c>
      <c r="N86" s="42">
        <f>+Tabla21[[#This Row],[META_NORTE]]*43.81/100</f>
        <v>162.97320000000002</v>
      </c>
      <c r="O86" s="42">
        <f>+Tabla21[[#This Row],[META_NORTE]]*29.46/100</f>
        <v>109.59120000000001</v>
      </c>
      <c r="P86" s="42">
        <f>+Tabla21[[#This Row],[META_NORTE]]*7.72/100</f>
        <v>28.718399999999995</v>
      </c>
      <c r="Q86" s="42">
        <f>+Tabla21[[#This Row],[META_NORTE]]*3.92/100</f>
        <v>14.5824</v>
      </c>
      <c r="R86" s="42">
        <f>+Tabla21[[#This Row],[META_NORTE]]*5.07/100</f>
        <v>18.860400000000002</v>
      </c>
      <c r="S86" s="39">
        <v>0</v>
      </c>
      <c r="T86" s="40">
        <v>0</v>
      </c>
      <c r="U86" s="28">
        <f>+Tabla21[[#This Row],[META_USAQUEN]]+Tabla21[[#This Row],[META_ENGATIVA]]+Tabla21[[#This Row],[META_SUBA]]+Tabla21[[#This Row],[META_CHAPINERO]]+Tabla21[[#This Row],[META_BARRIOS_UNIDOS]]+Tabla21[[#This Row],[META_TEUSAQUILLO]]+Tabla21[[#This Row],[META_SUBRED]]+Tabla21[[#This Row],[META_DISTRITO]]</f>
        <v>372.00000000000006</v>
      </c>
      <c r="V86" s="29">
        <f>+Tabla21[[#This Row],[META_NORTE]]-Tabla21[[#This Row],[META_TOTAL]]</f>
        <v>0</v>
      </c>
      <c r="W86" s="30">
        <f>+Tabla21[[#This Row],[VALOR UNITARIO]]*Tabla21[[#This Row],[META_USAQUEN]]</f>
        <v>8225379.1223999998</v>
      </c>
      <c r="X86" s="31">
        <f>+Tabla21[[#This Row],[META_ENGATIVA]]*Tabla21[[#This Row],[VALOR UNITARIO]]</f>
        <v>35963459.017200008</v>
      </c>
      <c r="Y86" s="31">
        <f>+Tabla21[[#This Row],[META_SUBA]]*Tabla21[[#This Row],[VALOR UNITARIO]]</f>
        <v>24183599.695200004</v>
      </c>
      <c r="Z86" s="31">
        <f>+Tabla21[[#This Row],[META_CHAPINERO]]*Tabla21[[#This Row],[VALOR UNITARIO]]</f>
        <v>6337318.0463999994</v>
      </c>
      <c r="AA86" s="31">
        <f>+Tabla21[[#This Row],[META_BARRIOS_UNIDOS]]*Tabla21[[#This Row],[VALOR UNITARIO]]</f>
        <v>3217912.7903999998</v>
      </c>
      <c r="AB86" s="31">
        <f>+Tabla21[[#This Row],[META_TEUSAQUILLO]]*Tabla21[[#This Row],[VALOR UNITARIO]]</f>
        <v>4161943.3284000005</v>
      </c>
      <c r="AC86" s="31">
        <f>+Tabla21[[#This Row],[META_SUBRED]]*Tabla21[[#This Row],[VALOR UNITARIO]]</f>
        <v>0</v>
      </c>
      <c r="AD86" s="32">
        <f>+Tabla21[[#This Row],[META_DISTRITO]]*Tabla21[[#This Row],[VALOR UNITARIO]]</f>
        <v>0</v>
      </c>
      <c r="AE86" s="30">
        <f>SUM(Tabla21[[#This Row],[$_USAQUEN]:[$_DISTRITO]])</f>
        <v>82089612</v>
      </c>
      <c r="AF86" s="32">
        <f>+Tabla21[[#This Row],[$_NORTE]]-Tabla21[[#This Row],[$_TOTAL]]</f>
        <v>0</v>
      </c>
    </row>
    <row r="87" spans="1:32" ht="77.25" hidden="1" thickTop="1">
      <c r="A87" s="19" t="s">
        <v>73</v>
      </c>
      <c r="B87" s="20" t="s">
        <v>74</v>
      </c>
      <c r="C87" s="20" t="s">
        <v>101</v>
      </c>
      <c r="D87" s="21">
        <v>74</v>
      </c>
      <c r="E87" s="20" t="s">
        <v>157</v>
      </c>
      <c r="F87" s="20" t="s">
        <v>88</v>
      </c>
      <c r="G87" s="19" t="s">
        <v>156</v>
      </c>
      <c r="H87" s="19" t="s">
        <v>50</v>
      </c>
      <c r="I87" s="19" t="s">
        <v>47</v>
      </c>
      <c r="J87" s="22">
        <v>367374</v>
      </c>
      <c r="K87" s="5">
        <v>192</v>
      </c>
      <c r="L87" s="22">
        <f>+Tabla21[[#This Row],[VALOR UNITARIO]]*Tabla21[[#This Row],[META_NORTE]]</f>
        <v>70535808</v>
      </c>
      <c r="M87" s="41">
        <f>+Tabla21[[#This Row],[META_NORTE]]*10.02/100</f>
        <v>19.238399999999999</v>
      </c>
      <c r="N87" s="42">
        <f>+Tabla21[[#This Row],[META_NORTE]]*43.81/100</f>
        <v>84.115200000000002</v>
      </c>
      <c r="O87" s="42">
        <f>+Tabla21[[#This Row],[META_NORTE]]*29.46/100</f>
        <v>56.563199999999995</v>
      </c>
      <c r="P87" s="42">
        <f>+Tabla21[[#This Row],[META_NORTE]]*7.72/100</f>
        <v>14.8224</v>
      </c>
      <c r="Q87" s="42">
        <f>+Tabla21[[#This Row],[META_NORTE]]*3.92/100</f>
        <v>7.5263999999999998</v>
      </c>
      <c r="R87" s="42">
        <f>+Tabla21[[#This Row],[META_NORTE]]*5.07/100</f>
        <v>9.7344000000000008</v>
      </c>
      <c r="S87" s="39">
        <v>0</v>
      </c>
      <c r="T87" s="40">
        <v>0</v>
      </c>
      <c r="U87" s="28">
        <f>+Tabla21[[#This Row],[META_USAQUEN]]+Tabla21[[#This Row],[META_ENGATIVA]]+Tabla21[[#This Row],[META_SUBA]]+Tabla21[[#This Row],[META_CHAPINERO]]+Tabla21[[#This Row],[META_BARRIOS_UNIDOS]]+Tabla21[[#This Row],[META_TEUSAQUILLO]]+Tabla21[[#This Row],[META_SUBRED]]+Tabla21[[#This Row],[META_DISTRITO]]</f>
        <v>191.99999999999997</v>
      </c>
      <c r="V87" s="29">
        <f>+Tabla21[[#This Row],[META_NORTE]]-Tabla21[[#This Row],[META_TOTAL]]</f>
        <v>0</v>
      </c>
      <c r="W87" s="30">
        <f>+Tabla21[[#This Row],[VALOR UNITARIO]]*Tabla21[[#This Row],[META_USAQUEN]]</f>
        <v>7067687.9615999991</v>
      </c>
      <c r="X87" s="31">
        <f>+Tabla21[[#This Row],[META_ENGATIVA]]*Tabla21[[#This Row],[VALOR UNITARIO]]</f>
        <v>30901737.4848</v>
      </c>
      <c r="Y87" s="31">
        <f>+Tabla21[[#This Row],[META_SUBA]]*Tabla21[[#This Row],[VALOR UNITARIO]]</f>
        <v>20779849.036799997</v>
      </c>
      <c r="Z87" s="31">
        <f>+Tabla21[[#This Row],[META_CHAPINERO]]*Tabla21[[#This Row],[VALOR UNITARIO]]</f>
        <v>5445364.3776000002</v>
      </c>
      <c r="AA87" s="31">
        <f>+Tabla21[[#This Row],[META_BARRIOS_UNIDOS]]*Tabla21[[#This Row],[VALOR UNITARIO]]</f>
        <v>2765003.6735999999</v>
      </c>
      <c r="AB87" s="31">
        <f>+Tabla21[[#This Row],[META_TEUSAQUILLO]]*Tabla21[[#This Row],[VALOR UNITARIO]]</f>
        <v>3576165.4656000002</v>
      </c>
      <c r="AC87" s="31">
        <f>+Tabla21[[#This Row],[META_SUBRED]]*Tabla21[[#This Row],[VALOR UNITARIO]]</f>
        <v>0</v>
      </c>
      <c r="AD87" s="32">
        <f>+Tabla21[[#This Row],[META_DISTRITO]]*Tabla21[[#This Row],[VALOR UNITARIO]]</f>
        <v>0</v>
      </c>
      <c r="AE87" s="30">
        <f>SUM(Tabla21[[#This Row],[$_USAQUEN]:[$_DISTRITO]])</f>
        <v>70535808</v>
      </c>
      <c r="AF87" s="32">
        <f>+Tabla21[[#This Row],[$_NORTE]]-Tabla21[[#This Row],[$_TOTAL]]</f>
        <v>0</v>
      </c>
    </row>
    <row r="88" spans="1:32" ht="77.25" hidden="1" thickTop="1">
      <c r="A88" s="19" t="s">
        <v>73</v>
      </c>
      <c r="B88" s="20" t="s">
        <v>74</v>
      </c>
      <c r="C88" s="20" t="s">
        <v>101</v>
      </c>
      <c r="D88" s="21">
        <v>75</v>
      </c>
      <c r="E88" s="20" t="s">
        <v>158</v>
      </c>
      <c r="F88" s="20" t="s">
        <v>88</v>
      </c>
      <c r="G88" s="19" t="s">
        <v>159</v>
      </c>
      <c r="H88" s="19" t="s">
        <v>50</v>
      </c>
      <c r="I88" s="19" t="s">
        <v>47</v>
      </c>
      <c r="J88" s="22">
        <v>210809</v>
      </c>
      <c r="K88" s="5">
        <v>564.00001423089145</v>
      </c>
      <c r="L88" s="22">
        <f>+Tabla21[[#This Row],[VALOR UNITARIO]]*Tabla21[[#This Row],[META_NORTE]]</f>
        <v>118896279</v>
      </c>
      <c r="M88" s="41">
        <f>+Tabla21[[#This Row],[META_NORTE]]*10.02/100</f>
        <v>56.512801425935322</v>
      </c>
      <c r="N88" s="42">
        <f>+Tabla21[[#This Row],[META_NORTE]]*43.81/100</f>
        <v>247.08840623455356</v>
      </c>
      <c r="O88" s="42">
        <f>+Tabla21[[#This Row],[META_NORTE]]*29.46/100</f>
        <v>166.15440419242063</v>
      </c>
      <c r="P88" s="42">
        <f>+Tabla21[[#This Row],[META_NORTE]]*7.72/100</f>
        <v>43.540801098624819</v>
      </c>
      <c r="Q88" s="42">
        <f>+Tabla21[[#This Row],[META_NORTE]]*3.92/100</f>
        <v>22.108800557850945</v>
      </c>
      <c r="R88" s="42">
        <f>+Tabla21[[#This Row],[META_NORTE]]*5.07/100</f>
        <v>28.5948007215062</v>
      </c>
      <c r="S88" s="39">
        <v>0</v>
      </c>
      <c r="T88" s="40">
        <v>0</v>
      </c>
      <c r="U88" s="28">
        <f>+Tabla21[[#This Row],[META_USAQUEN]]+Tabla21[[#This Row],[META_ENGATIVA]]+Tabla21[[#This Row],[META_SUBA]]+Tabla21[[#This Row],[META_CHAPINERO]]+Tabla21[[#This Row],[META_BARRIOS_UNIDOS]]+Tabla21[[#This Row],[META_TEUSAQUILLO]]+Tabla21[[#This Row],[META_SUBRED]]+Tabla21[[#This Row],[META_DISTRITO]]</f>
        <v>564.00001423089145</v>
      </c>
      <c r="V88" s="29">
        <f>+Tabla21[[#This Row],[META_NORTE]]-Tabla21[[#This Row],[META_TOTAL]]</f>
        <v>0</v>
      </c>
      <c r="W88" s="30">
        <f>+Tabla21[[#This Row],[VALOR UNITARIO]]*Tabla21[[#This Row],[META_USAQUEN]]</f>
        <v>11913407.1558</v>
      </c>
      <c r="X88" s="31">
        <f>+Tabla21[[#This Row],[META_ENGATIVA]]*Tabla21[[#This Row],[VALOR UNITARIO]]</f>
        <v>52088459.829900004</v>
      </c>
      <c r="Y88" s="31">
        <f>+Tabla21[[#This Row],[META_SUBA]]*Tabla21[[#This Row],[VALOR UNITARIO]]</f>
        <v>35026843.793399997</v>
      </c>
      <c r="Z88" s="31">
        <f>+Tabla21[[#This Row],[META_CHAPINERO]]*Tabla21[[#This Row],[VALOR UNITARIO]]</f>
        <v>9178792.7387999985</v>
      </c>
      <c r="AA88" s="31">
        <f>+Tabla21[[#This Row],[META_BARRIOS_UNIDOS]]*Tabla21[[#This Row],[VALOR UNITARIO]]</f>
        <v>4660734.1367999995</v>
      </c>
      <c r="AB88" s="31">
        <f>+Tabla21[[#This Row],[META_TEUSAQUILLO]]*Tabla21[[#This Row],[VALOR UNITARIO]]</f>
        <v>6028041.3453000002</v>
      </c>
      <c r="AC88" s="31">
        <f>+Tabla21[[#This Row],[META_SUBRED]]*Tabla21[[#This Row],[VALOR UNITARIO]]</f>
        <v>0</v>
      </c>
      <c r="AD88" s="32">
        <f>+Tabla21[[#This Row],[META_DISTRITO]]*Tabla21[[#This Row],[VALOR UNITARIO]]</f>
        <v>0</v>
      </c>
      <c r="AE88" s="30">
        <f>SUM(Tabla21[[#This Row],[$_USAQUEN]:[$_DISTRITO]])</f>
        <v>118896279.00000001</v>
      </c>
      <c r="AF88" s="32">
        <f>+Tabla21[[#This Row],[$_NORTE]]-Tabla21[[#This Row],[$_TOTAL]]</f>
        <v>0</v>
      </c>
    </row>
    <row r="89" spans="1:32" ht="51.75" hidden="1" thickTop="1">
      <c r="A89" s="19" t="s">
        <v>73</v>
      </c>
      <c r="B89" s="20" t="s">
        <v>74</v>
      </c>
      <c r="C89" s="20" t="s">
        <v>101</v>
      </c>
      <c r="D89" s="21">
        <v>76</v>
      </c>
      <c r="E89" s="20" t="s">
        <v>160</v>
      </c>
      <c r="F89" s="20" t="s">
        <v>88</v>
      </c>
      <c r="G89" s="19" t="s">
        <v>159</v>
      </c>
      <c r="H89" s="19" t="s">
        <v>50</v>
      </c>
      <c r="I89" s="19" t="s">
        <v>47</v>
      </c>
      <c r="J89" s="22">
        <v>55168</v>
      </c>
      <c r="K89" s="5">
        <v>102</v>
      </c>
      <c r="L89" s="22">
        <f>+Tabla21[[#This Row],[VALOR UNITARIO]]*Tabla21[[#This Row],[META_NORTE]]</f>
        <v>5627136</v>
      </c>
      <c r="M89" s="41">
        <f>+Tabla21[[#This Row],[META_NORTE]]*10.02/100</f>
        <v>10.2204</v>
      </c>
      <c r="N89" s="42">
        <f>+Tabla21[[#This Row],[META_NORTE]]*43.81/100</f>
        <v>44.686199999999999</v>
      </c>
      <c r="O89" s="42">
        <f>+Tabla21[[#This Row],[META_NORTE]]*29.46/100</f>
        <v>30.049199999999999</v>
      </c>
      <c r="P89" s="42">
        <f>+Tabla21[[#This Row],[META_NORTE]]*7.72/100</f>
        <v>7.8743999999999996</v>
      </c>
      <c r="Q89" s="42">
        <f>+Tabla21[[#This Row],[META_NORTE]]*3.92/100</f>
        <v>3.9983999999999997</v>
      </c>
      <c r="R89" s="42">
        <f>+Tabla21[[#This Row],[META_NORTE]]*5.07/100</f>
        <v>5.1714000000000002</v>
      </c>
      <c r="S89" s="39">
        <v>0</v>
      </c>
      <c r="T89" s="40">
        <v>0</v>
      </c>
      <c r="U89" s="28">
        <f>+Tabla21[[#This Row],[META_USAQUEN]]+Tabla21[[#This Row],[META_ENGATIVA]]+Tabla21[[#This Row],[META_SUBA]]+Tabla21[[#This Row],[META_CHAPINERO]]+Tabla21[[#This Row],[META_BARRIOS_UNIDOS]]+Tabla21[[#This Row],[META_TEUSAQUILLO]]+Tabla21[[#This Row],[META_SUBRED]]+Tabla21[[#This Row],[META_DISTRITO]]</f>
        <v>102</v>
      </c>
      <c r="V89" s="29">
        <f>+Tabla21[[#This Row],[META_NORTE]]-Tabla21[[#This Row],[META_TOTAL]]</f>
        <v>0</v>
      </c>
      <c r="W89" s="30">
        <f>+Tabla21[[#This Row],[VALOR UNITARIO]]*Tabla21[[#This Row],[META_USAQUEN]]</f>
        <v>563839.02720000001</v>
      </c>
      <c r="X89" s="31">
        <f>+Tabla21[[#This Row],[META_ENGATIVA]]*Tabla21[[#This Row],[VALOR UNITARIO]]</f>
        <v>2465248.2815999999</v>
      </c>
      <c r="Y89" s="31">
        <f>+Tabla21[[#This Row],[META_SUBA]]*Tabla21[[#This Row],[VALOR UNITARIO]]</f>
        <v>1657754.2656</v>
      </c>
      <c r="Z89" s="31">
        <f>+Tabla21[[#This Row],[META_CHAPINERO]]*Tabla21[[#This Row],[VALOR UNITARIO]]</f>
        <v>434414.89919999999</v>
      </c>
      <c r="AA89" s="31">
        <f>+Tabla21[[#This Row],[META_BARRIOS_UNIDOS]]*Tabla21[[#This Row],[VALOR UNITARIO]]</f>
        <v>220583.73119999998</v>
      </c>
      <c r="AB89" s="31">
        <f>+Tabla21[[#This Row],[META_TEUSAQUILLO]]*Tabla21[[#This Row],[VALOR UNITARIO]]</f>
        <v>285295.79519999999</v>
      </c>
      <c r="AC89" s="31">
        <f>+Tabla21[[#This Row],[META_SUBRED]]*Tabla21[[#This Row],[VALOR UNITARIO]]</f>
        <v>0</v>
      </c>
      <c r="AD89" s="32">
        <f>+Tabla21[[#This Row],[META_DISTRITO]]*Tabla21[[#This Row],[VALOR UNITARIO]]</f>
        <v>0</v>
      </c>
      <c r="AE89" s="30">
        <f>SUM(Tabla21[[#This Row],[$_USAQUEN]:[$_DISTRITO]])</f>
        <v>5627136</v>
      </c>
      <c r="AF89" s="32">
        <f>+Tabla21[[#This Row],[$_NORTE]]-Tabla21[[#This Row],[$_TOTAL]]</f>
        <v>0</v>
      </c>
    </row>
    <row r="90" spans="1:32" ht="51.75" hidden="1" thickTop="1">
      <c r="A90" s="19" t="s">
        <v>73</v>
      </c>
      <c r="B90" s="20" t="s">
        <v>74</v>
      </c>
      <c r="C90" s="20" t="s">
        <v>101</v>
      </c>
      <c r="D90" s="21">
        <v>77</v>
      </c>
      <c r="E90" s="20" t="s">
        <v>161</v>
      </c>
      <c r="F90" s="20" t="s">
        <v>88</v>
      </c>
      <c r="G90" s="19" t="s">
        <v>159</v>
      </c>
      <c r="H90" s="19" t="s">
        <v>50</v>
      </c>
      <c r="I90" s="19" t="s">
        <v>47</v>
      </c>
      <c r="J90" s="22">
        <v>91844</v>
      </c>
      <c r="K90" s="5">
        <v>480</v>
      </c>
      <c r="L90" s="22">
        <f>+Tabla21[[#This Row],[VALOR UNITARIO]]*Tabla21[[#This Row],[META_NORTE]]</f>
        <v>44085120</v>
      </c>
      <c r="M90" s="41">
        <f>+Tabla21[[#This Row],[META_NORTE]]*10.02/100</f>
        <v>48.095999999999997</v>
      </c>
      <c r="N90" s="42">
        <f>+Tabla21[[#This Row],[META_NORTE]]*43.81/100</f>
        <v>210.28800000000004</v>
      </c>
      <c r="O90" s="42">
        <f>+Tabla21[[#This Row],[META_NORTE]]*29.46/100</f>
        <v>141.40800000000002</v>
      </c>
      <c r="P90" s="42">
        <f>+Tabla21[[#This Row],[META_NORTE]]*7.72/100</f>
        <v>37.055999999999997</v>
      </c>
      <c r="Q90" s="42">
        <f>+Tabla21[[#This Row],[META_NORTE]]*3.92/100</f>
        <v>18.815999999999999</v>
      </c>
      <c r="R90" s="42">
        <f>+Tabla21[[#This Row],[META_NORTE]]*5.07/100</f>
        <v>24.336000000000002</v>
      </c>
      <c r="S90" s="39">
        <v>0</v>
      </c>
      <c r="T90" s="40">
        <v>0</v>
      </c>
      <c r="U90" s="28">
        <f>+Tabla21[[#This Row],[META_USAQUEN]]+Tabla21[[#This Row],[META_ENGATIVA]]+Tabla21[[#This Row],[META_SUBA]]+Tabla21[[#This Row],[META_CHAPINERO]]+Tabla21[[#This Row],[META_BARRIOS_UNIDOS]]+Tabla21[[#This Row],[META_TEUSAQUILLO]]+Tabla21[[#This Row],[META_SUBRED]]+Tabla21[[#This Row],[META_DISTRITO]]</f>
        <v>480</v>
      </c>
      <c r="V90" s="29">
        <f>+Tabla21[[#This Row],[META_NORTE]]-Tabla21[[#This Row],[META_TOTAL]]</f>
        <v>0</v>
      </c>
      <c r="W90" s="30">
        <f>+Tabla21[[#This Row],[VALOR UNITARIO]]*Tabla21[[#This Row],[META_USAQUEN]]</f>
        <v>4417329.0239999993</v>
      </c>
      <c r="X90" s="31">
        <f>+Tabla21[[#This Row],[META_ENGATIVA]]*Tabla21[[#This Row],[VALOR UNITARIO]]</f>
        <v>19313691.072000004</v>
      </c>
      <c r="Y90" s="31">
        <f>+Tabla21[[#This Row],[META_SUBA]]*Tabla21[[#This Row],[VALOR UNITARIO]]</f>
        <v>12987476.352000002</v>
      </c>
      <c r="Z90" s="31">
        <f>+Tabla21[[#This Row],[META_CHAPINERO]]*Tabla21[[#This Row],[VALOR UNITARIO]]</f>
        <v>3403371.264</v>
      </c>
      <c r="AA90" s="31">
        <f>+Tabla21[[#This Row],[META_BARRIOS_UNIDOS]]*Tabla21[[#This Row],[VALOR UNITARIO]]</f>
        <v>1728136.7039999999</v>
      </c>
      <c r="AB90" s="31">
        <f>+Tabla21[[#This Row],[META_TEUSAQUILLO]]*Tabla21[[#This Row],[VALOR UNITARIO]]</f>
        <v>2235115.5840000003</v>
      </c>
      <c r="AC90" s="31">
        <f>+Tabla21[[#This Row],[META_SUBRED]]*Tabla21[[#This Row],[VALOR UNITARIO]]</f>
        <v>0</v>
      </c>
      <c r="AD90" s="32">
        <f>+Tabla21[[#This Row],[META_DISTRITO]]*Tabla21[[#This Row],[VALOR UNITARIO]]</f>
        <v>0</v>
      </c>
      <c r="AE90" s="30">
        <f>SUM(Tabla21[[#This Row],[$_USAQUEN]:[$_DISTRITO]])</f>
        <v>44085120.000000007</v>
      </c>
      <c r="AF90" s="32">
        <f>+Tabla21[[#This Row],[$_NORTE]]-Tabla21[[#This Row],[$_TOTAL]]</f>
        <v>0</v>
      </c>
    </row>
    <row r="91" spans="1:32" ht="51.75" hidden="1" thickTop="1">
      <c r="A91" s="19" t="s">
        <v>73</v>
      </c>
      <c r="B91" s="20" t="s">
        <v>74</v>
      </c>
      <c r="C91" s="20" t="s">
        <v>101</v>
      </c>
      <c r="D91" s="21">
        <v>78</v>
      </c>
      <c r="E91" s="20" t="s">
        <v>162</v>
      </c>
      <c r="F91" s="20" t="s">
        <v>88</v>
      </c>
      <c r="G91" s="19" t="s">
        <v>159</v>
      </c>
      <c r="H91" s="19" t="s">
        <v>50</v>
      </c>
      <c r="I91" s="19" t="s">
        <v>65</v>
      </c>
      <c r="J91" s="22">
        <v>121585</v>
      </c>
      <c r="K91" s="5">
        <v>318</v>
      </c>
      <c r="L91" s="22">
        <f>+Tabla21[[#This Row],[VALOR UNITARIO]]*Tabla21[[#This Row],[META_NORTE]]</f>
        <v>38664030</v>
      </c>
      <c r="M91" s="41">
        <f>+Tabla21[[#This Row],[META_NORTE]]*10.02/100</f>
        <v>31.863599999999998</v>
      </c>
      <c r="N91" s="42">
        <f>+Tabla21[[#This Row],[META_NORTE]]*43.81/100</f>
        <v>139.3158</v>
      </c>
      <c r="O91" s="42">
        <f>+Tabla21[[#This Row],[META_NORTE]]*29.46/100</f>
        <v>93.6828</v>
      </c>
      <c r="P91" s="42">
        <f>+Tabla21[[#This Row],[META_NORTE]]*7.72/100</f>
        <v>24.549600000000002</v>
      </c>
      <c r="Q91" s="42">
        <f>+Tabla21[[#This Row],[META_NORTE]]*3.92/100</f>
        <v>12.4656</v>
      </c>
      <c r="R91" s="42">
        <f>+Tabla21[[#This Row],[META_NORTE]]*5.07/100</f>
        <v>16.122599999999998</v>
      </c>
      <c r="S91" s="39">
        <v>0</v>
      </c>
      <c r="T91" s="40">
        <v>0</v>
      </c>
      <c r="U91" s="28">
        <f>+Tabla21[[#This Row],[META_USAQUEN]]+Tabla21[[#This Row],[META_ENGATIVA]]+Tabla21[[#This Row],[META_SUBA]]+Tabla21[[#This Row],[META_CHAPINERO]]+Tabla21[[#This Row],[META_BARRIOS_UNIDOS]]+Tabla21[[#This Row],[META_TEUSAQUILLO]]+Tabla21[[#This Row],[META_SUBRED]]+Tabla21[[#This Row],[META_DISTRITO]]</f>
        <v>317.99999999999994</v>
      </c>
      <c r="V91" s="29">
        <f>+Tabla21[[#This Row],[META_NORTE]]-Tabla21[[#This Row],[META_TOTAL]]</f>
        <v>0</v>
      </c>
      <c r="W91" s="30">
        <f>+Tabla21[[#This Row],[VALOR UNITARIO]]*Tabla21[[#This Row],[META_USAQUEN]]</f>
        <v>3874135.8059999999</v>
      </c>
      <c r="X91" s="31">
        <f>+Tabla21[[#This Row],[META_ENGATIVA]]*Tabla21[[#This Row],[VALOR UNITARIO]]</f>
        <v>16938711.542999998</v>
      </c>
      <c r="Y91" s="31">
        <f>+Tabla21[[#This Row],[META_SUBA]]*Tabla21[[#This Row],[VALOR UNITARIO]]</f>
        <v>11390423.238</v>
      </c>
      <c r="Z91" s="31">
        <f>+Tabla21[[#This Row],[META_CHAPINERO]]*Tabla21[[#This Row],[VALOR UNITARIO]]</f>
        <v>2984863.1160000004</v>
      </c>
      <c r="AA91" s="31">
        <f>+Tabla21[[#This Row],[META_BARRIOS_UNIDOS]]*Tabla21[[#This Row],[VALOR UNITARIO]]</f>
        <v>1515629.976</v>
      </c>
      <c r="AB91" s="31">
        <f>+Tabla21[[#This Row],[META_TEUSAQUILLO]]*Tabla21[[#This Row],[VALOR UNITARIO]]</f>
        <v>1960266.3209999998</v>
      </c>
      <c r="AC91" s="31">
        <f>+Tabla21[[#This Row],[META_SUBRED]]*Tabla21[[#This Row],[VALOR UNITARIO]]</f>
        <v>0</v>
      </c>
      <c r="AD91" s="32">
        <f>+Tabla21[[#This Row],[META_DISTRITO]]*Tabla21[[#This Row],[VALOR UNITARIO]]</f>
        <v>0</v>
      </c>
      <c r="AE91" s="30">
        <f>SUM(Tabla21[[#This Row],[$_USAQUEN]:[$_DISTRITO]])</f>
        <v>38664030</v>
      </c>
      <c r="AF91" s="32">
        <f>+Tabla21[[#This Row],[$_NORTE]]-Tabla21[[#This Row],[$_TOTAL]]</f>
        <v>0</v>
      </c>
    </row>
    <row r="92" spans="1:32" ht="51.75" hidden="1" thickTop="1">
      <c r="A92" s="19" t="s">
        <v>73</v>
      </c>
      <c r="B92" s="20" t="s">
        <v>74</v>
      </c>
      <c r="C92" s="20" t="s">
        <v>101</v>
      </c>
      <c r="D92" s="21">
        <v>79</v>
      </c>
      <c r="E92" s="20" t="s">
        <v>163</v>
      </c>
      <c r="F92" s="20" t="s">
        <v>88</v>
      </c>
      <c r="G92" s="19" t="s">
        <v>159</v>
      </c>
      <c r="H92" s="19" t="s">
        <v>50</v>
      </c>
      <c r="I92" s="19" t="s">
        <v>47</v>
      </c>
      <c r="J92" s="22">
        <v>125438</v>
      </c>
      <c r="K92" s="5">
        <v>480</v>
      </c>
      <c r="L92" s="22">
        <f>+Tabla21[[#This Row],[VALOR UNITARIO]]*Tabla21[[#This Row],[META_NORTE]]</f>
        <v>60210240</v>
      </c>
      <c r="M92" s="41">
        <f>+Tabla21[[#This Row],[META_NORTE]]*10.02/100</f>
        <v>48.095999999999997</v>
      </c>
      <c r="N92" s="42">
        <f>+Tabla21[[#This Row],[META_NORTE]]*43.81/100</f>
        <v>210.28800000000004</v>
      </c>
      <c r="O92" s="42">
        <f>+Tabla21[[#This Row],[META_NORTE]]*29.46/100</f>
        <v>141.40800000000002</v>
      </c>
      <c r="P92" s="42">
        <f>+Tabla21[[#This Row],[META_NORTE]]*7.72/100</f>
        <v>37.055999999999997</v>
      </c>
      <c r="Q92" s="42">
        <f>+Tabla21[[#This Row],[META_NORTE]]*3.92/100</f>
        <v>18.815999999999999</v>
      </c>
      <c r="R92" s="42">
        <f>+Tabla21[[#This Row],[META_NORTE]]*5.07/100</f>
        <v>24.336000000000002</v>
      </c>
      <c r="S92" s="39">
        <v>0</v>
      </c>
      <c r="T92" s="40">
        <v>0</v>
      </c>
      <c r="U92" s="28">
        <f>+Tabla21[[#This Row],[META_USAQUEN]]+Tabla21[[#This Row],[META_ENGATIVA]]+Tabla21[[#This Row],[META_SUBA]]+Tabla21[[#This Row],[META_CHAPINERO]]+Tabla21[[#This Row],[META_BARRIOS_UNIDOS]]+Tabla21[[#This Row],[META_TEUSAQUILLO]]+Tabla21[[#This Row],[META_SUBRED]]+Tabla21[[#This Row],[META_DISTRITO]]</f>
        <v>480</v>
      </c>
      <c r="V92" s="29">
        <f>+Tabla21[[#This Row],[META_NORTE]]-Tabla21[[#This Row],[META_TOTAL]]</f>
        <v>0</v>
      </c>
      <c r="W92" s="30">
        <f>+Tabla21[[#This Row],[VALOR UNITARIO]]*Tabla21[[#This Row],[META_USAQUEN]]</f>
        <v>6033066.0479999995</v>
      </c>
      <c r="X92" s="31">
        <f>+Tabla21[[#This Row],[META_ENGATIVA]]*Tabla21[[#This Row],[VALOR UNITARIO]]</f>
        <v>26378106.144000005</v>
      </c>
      <c r="Y92" s="31">
        <f>+Tabla21[[#This Row],[META_SUBA]]*Tabla21[[#This Row],[VALOR UNITARIO]]</f>
        <v>17737936.704000004</v>
      </c>
      <c r="Z92" s="31">
        <f>+Tabla21[[#This Row],[META_CHAPINERO]]*Tabla21[[#This Row],[VALOR UNITARIO]]</f>
        <v>4648230.5279999999</v>
      </c>
      <c r="AA92" s="31">
        <f>+Tabla21[[#This Row],[META_BARRIOS_UNIDOS]]*Tabla21[[#This Row],[VALOR UNITARIO]]</f>
        <v>2360241.4079999998</v>
      </c>
      <c r="AB92" s="31">
        <f>+Tabla21[[#This Row],[META_TEUSAQUILLO]]*Tabla21[[#This Row],[VALOR UNITARIO]]</f>
        <v>3052659.1680000001</v>
      </c>
      <c r="AC92" s="31">
        <f>+Tabla21[[#This Row],[META_SUBRED]]*Tabla21[[#This Row],[VALOR UNITARIO]]</f>
        <v>0</v>
      </c>
      <c r="AD92" s="32">
        <f>+Tabla21[[#This Row],[META_DISTRITO]]*Tabla21[[#This Row],[VALOR UNITARIO]]</f>
        <v>0</v>
      </c>
      <c r="AE92" s="30">
        <f>SUM(Tabla21[[#This Row],[$_USAQUEN]:[$_DISTRITO]])</f>
        <v>60210240.000000007</v>
      </c>
      <c r="AF92" s="32">
        <f>+Tabla21[[#This Row],[$_NORTE]]-Tabla21[[#This Row],[$_TOTAL]]</f>
        <v>0</v>
      </c>
    </row>
    <row r="93" spans="1:32" ht="90" hidden="1" thickTop="1">
      <c r="A93" s="19" t="s">
        <v>73</v>
      </c>
      <c r="B93" s="20" t="s">
        <v>74</v>
      </c>
      <c r="C93" s="20" t="s">
        <v>101</v>
      </c>
      <c r="D93" s="21">
        <v>80</v>
      </c>
      <c r="E93" s="20" t="s">
        <v>164</v>
      </c>
      <c r="F93" s="20" t="s">
        <v>88</v>
      </c>
      <c r="G93" s="19" t="s">
        <v>165</v>
      </c>
      <c r="H93" s="19" t="s">
        <v>50</v>
      </c>
      <c r="I93" s="19" t="s">
        <v>47</v>
      </c>
      <c r="J93" s="22">
        <v>53781</v>
      </c>
      <c r="K93" s="5">
        <v>960</v>
      </c>
      <c r="L93" s="22">
        <f>+Tabla21[[#This Row],[VALOR UNITARIO]]*Tabla21[[#This Row],[META_NORTE]]</f>
        <v>51629760</v>
      </c>
      <c r="M93" s="41">
        <f>+Tabla21[[#This Row],[META_NORTE]]*10.02/100</f>
        <v>96.191999999999993</v>
      </c>
      <c r="N93" s="42">
        <f>+Tabla21[[#This Row],[META_NORTE]]*43.81/100</f>
        <v>420.57600000000008</v>
      </c>
      <c r="O93" s="42">
        <f>+Tabla21[[#This Row],[META_NORTE]]*29.46/100</f>
        <v>282.81600000000003</v>
      </c>
      <c r="P93" s="42">
        <f>+Tabla21[[#This Row],[META_NORTE]]*7.72/100</f>
        <v>74.111999999999995</v>
      </c>
      <c r="Q93" s="42">
        <f>+Tabla21[[#This Row],[META_NORTE]]*3.92/100</f>
        <v>37.631999999999998</v>
      </c>
      <c r="R93" s="42">
        <f>+Tabla21[[#This Row],[META_NORTE]]*5.07/100</f>
        <v>48.672000000000004</v>
      </c>
      <c r="S93" s="39">
        <v>0</v>
      </c>
      <c r="T93" s="40">
        <v>0</v>
      </c>
      <c r="U93" s="28">
        <f>+Tabla21[[#This Row],[META_USAQUEN]]+Tabla21[[#This Row],[META_ENGATIVA]]+Tabla21[[#This Row],[META_SUBA]]+Tabla21[[#This Row],[META_CHAPINERO]]+Tabla21[[#This Row],[META_BARRIOS_UNIDOS]]+Tabla21[[#This Row],[META_TEUSAQUILLO]]+Tabla21[[#This Row],[META_SUBRED]]+Tabla21[[#This Row],[META_DISTRITO]]</f>
        <v>960</v>
      </c>
      <c r="V93" s="29">
        <f>+Tabla21[[#This Row],[META_NORTE]]-Tabla21[[#This Row],[META_TOTAL]]</f>
        <v>0</v>
      </c>
      <c r="W93" s="30">
        <f>+Tabla21[[#This Row],[VALOR UNITARIO]]*Tabla21[[#This Row],[META_USAQUEN]]</f>
        <v>5173301.9519999996</v>
      </c>
      <c r="X93" s="31">
        <f>+Tabla21[[#This Row],[META_ENGATIVA]]*Tabla21[[#This Row],[VALOR UNITARIO]]</f>
        <v>22618997.856000002</v>
      </c>
      <c r="Y93" s="31">
        <f>+Tabla21[[#This Row],[META_SUBA]]*Tabla21[[#This Row],[VALOR UNITARIO]]</f>
        <v>15210127.296000002</v>
      </c>
      <c r="Z93" s="31">
        <f>+Tabla21[[#This Row],[META_CHAPINERO]]*Tabla21[[#This Row],[VALOR UNITARIO]]</f>
        <v>3985817.4719999996</v>
      </c>
      <c r="AA93" s="31">
        <f>+Tabla21[[#This Row],[META_BARRIOS_UNIDOS]]*Tabla21[[#This Row],[VALOR UNITARIO]]</f>
        <v>2023886.5919999999</v>
      </c>
      <c r="AB93" s="31">
        <f>+Tabla21[[#This Row],[META_TEUSAQUILLO]]*Tabla21[[#This Row],[VALOR UNITARIO]]</f>
        <v>2617628.8320000004</v>
      </c>
      <c r="AC93" s="31">
        <f>+Tabla21[[#This Row],[META_SUBRED]]*Tabla21[[#This Row],[VALOR UNITARIO]]</f>
        <v>0</v>
      </c>
      <c r="AD93" s="32">
        <f>+Tabla21[[#This Row],[META_DISTRITO]]*Tabla21[[#This Row],[VALOR UNITARIO]]</f>
        <v>0</v>
      </c>
      <c r="AE93" s="30">
        <f>SUM(Tabla21[[#This Row],[$_USAQUEN]:[$_DISTRITO]])</f>
        <v>51629760.000000007</v>
      </c>
      <c r="AF93" s="32">
        <f>+Tabla21[[#This Row],[$_NORTE]]-Tabla21[[#This Row],[$_TOTAL]]</f>
        <v>0</v>
      </c>
    </row>
    <row r="94" spans="1:32" ht="64.5" hidden="1" thickTop="1">
      <c r="A94" s="19" t="s">
        <v>73</v>
      </c>
      <c r="B94" s="20" t="s">
        <v>74</v>
      </c>
      <c r="C94" s="20" t="s">
        <v>101</v>
      </c>
      <c r="D94" s="21">
        <v>81</v>
      </c>
      <c r="E94" s="20" t="s">
        <v>166</v>
      </c>
      <c r="F94" s="20" t="s">
        <v>88</v>
      </c>
      <c r="G94" s="19" t="s">
        <v>153</v>
      </c>
      <c r="H94" s="19" t="s">
        <v>50</v>
      </c>
      <c r="I94" s="19" t="s">
        <v>47</v>
      </c>
      <c r="J94" s="22">
        <v>82752</v>
      </c>
      <c r="K94" s="5">
        <v>654</v>
      </c>
      <c r="L94" s="22">
        <f>+Tabla21[[#This Row],[VALOR UNITARIO]]*Tabla21[[#This Row],[META_NORTE]]</f>
        <v>54119808</v>
      </c>
      <c r="M94" s="41">
        <f>+Tabla21[[#This Row],[META_NORTE]]*10.02/100</f>
        <v>65.530799999999999</v>
      </c>
      <c r="N94" s="42">
        <f>+Tabla21[[#This Row],[META_NORTE]]*43.81/100</f>
        <v>286.51740000000001</v>
      </c>
      <c r="O94" s="42">
        <f>+Tabla21[[#This Row],[META_NORTE]]*29.46/100</f>
        <v>192.66839999999999</v>
      </c>
      <c r="P94" s="42">
        <f>+Tabla21[[#This Row],[META_NORTE]]*7.72/100</f>
        <v>50.488799999999998</v>
      </c>
      <c r="Q94" s="42">
        <f>+Tabla21[[#This Row],[META_NORTE]]*3.92/100</f>
        <v>25.636799999999997</v>
      </c>
      <c r="R94" s="42">
        <f>+Tabla21[[#This Row],[META_NORTE]]*5.07/100</f>
        <v>33.157800000000002</v>
      </c>
      <c r="S94" s="39">
        <v>0</v>
      </c>
      <c r="T94" s="40">
        <v>0</v>
      </c>
      <c r="U94" s="28">
        <f>+Tabla21[[#This Row],[META_USAQUEN]]+Tabla21[[#This Row],[META_ENGATIVA]]+Tabla21[[#This Row],[META_SUBA]]+Tabla21[[#This Row],[META_CHAPINERO]]+Tabla21[[#This Row],[META_BARRIOS_UNIDOS]]+Tabla21[[#This Row],[META_TEUSAQUILLO]]+Tabla21[[#This Row],[META_SUBRED]]+Tabla21[[#This Row],[META_DISTRITO]]</f>
        <v>653.99999999999989</v>
      </c>
      <c r="V94" s="29">
        <f>+Tabla21[[#This Row],[META_NORTE]]-Tabla21[[#This Row],[META_TOTAL]]</f>
        <v>0</v>
      </c>
      <c r="W94" s="30">
        <f>+Tabla21[[#This Row],[VALOR UNITARIO]]*Tabla21[[#This Row],[META_USAQUEN]]</f>
        <v>5422804.7615999999</v>
      </c>
      <c r="X94" s="31">
        <f>+Tabla21[[#This Row],[META_ENGATIVA]]*Tabla21[[#This Row],[VALOR UNITARIO]]</f>
        <v>23709887.884800002</v>
      </c>
      <c r="Y94" s="31">
        <f>+Tabla21[[#This Row],[META_SUBA]]*Tabla21[[#This Row],[VALOR UNITARIO]]</f>
        <v>15943695.436799999</v>
      </c>
      <c r="Z94" s="31">
        <f>+Tabla21[[#This Row],[META_CHAPINERO]]*Tabla21[[#This Row],[VALOR UNITARIO]]</f>
        <v>4178049.1775999996</v>
      </c>
      <c r="AA94" s="31">
        <f>+Tabla21[[#This Row],[META_BARRIOS_UNIDOS]]*Tabla21[[#This Row],[VALOR UNITARIO]]</f>
        <v>2121496.4735999997</v>
      </c>
      <c r="AB94" s="31">
        <f>+Tabla21[[#This Row],[META_TEUSAQUILLO]]*Tabla21[[#This Row],[VALOR UNITARIO]]</f>
        <v>2743874.2656</v>
      </c>
      <c r="AC94" s="31">
        <f>+Tabla21[[#This Row],[META_SUBRED]]*Tabla21[[#This Row],[VALOR UNITARIO]]</f>
        <v>0</v>
      </c>
      <c r="AD94" s="32">
        <f>+Tabla21[[#This Row],[META_DISTRITO]]*Tabla21[[#This Row],[VALOR UNITARIO]]</f>
        <v>0</v>
      </c>
      <c r="AE94" s="30">
        <f>SUM(Tabla21[[#This Row],[$_USAQUEN]:[$_DISTRITO]])</f>
        <v>54119808</v>
      </c>
      <c r="AF94" s="32">
        <f>+Tabla21[[#This Row],[$_NORTE]]-Tabla21[[#This Row],[$_TOTAL]]</f>
        <v>0</v>
      </c>
    </row>
    <row r="95" spans="1:32" ht="64.5" hidden="1" thickTop="1">
      <c r="A95" s="19" t="s">
        <v>73</v>
      </c>
      <c r="B95" s="20" t="s">
        <v>74</v>
      </c>
      <c r="C95" s="20" t="s">
        <v>101</v>
      </c>
      <c r="D95" s="21">
        <v>82</v>
      </c>
      <c r="E95" s="20" t="s">
        <v>167</v>
      </c>
      <c r="F95" s="20" t="s">
        <v>88</v>
      </c>
      <c r="G95" s="19" t="s">
        <v>168</v>
      </c>
      <c r="H95" s="19" t="s">
        <v>50</v>
      </c>
      <c r="I95" s="19" t="s">
        <v>47</v>
      </c>
      <c r="J95" s="22">
        <v>281078</v>
      </c>
      <c r="K95" s="5">
        <v>654</v>
      </c>
      <c r="L95" s="22">
        <f>+Tabla21[[#This Row],[VALOR UNITARIO]]*Tabla21[[#This Row],[META_NORTE]]</f>
        <v>183825012</v>
      </c>
      <c r="M95" s="41">
        <f>+Tabla21[[#This Row],[META_NORTE]]*10.02/100</f>
        <v>65.530799999999999</v>
      </c>
      <c r="N95" s="42">
        <f>+Tabla21[[#This Row],[META_NORTE]]*43.81/100</f>
        <v>286.51740000000001</v>
      </c>
      <c r="O95" s="42">
        <f>+Tabla21[[#This Row],[META_NORTE]]*29.46/100</f>
        <v>192.66839999999999</v>
      </c>
      <c r="P95" s="42">
        <f>+Tabla21[[#This Row],[META_NORTE]]*7.72/100</f>
        <v>50.488799999999998</v>
      </c>
      <c r="Q95" s="42">
        <f>+Tabla21[[#This Row],[META_NORTE]]*3.92/100</f>
        <v>25.636799999999997</v>
      </c>
      <c r="R95" s="42">
        <f>+Tabla21[[#This Row],[META_NORTE]]*5.07/100</f>
        <v>33.157800000000002</v>
      </c>
      <c r="S95" s="39">
        <v>0</v>
      </c>
      <c r="T95" s="40">
        <v>0</v>
      </c>
      <c r="U95" s="28">
        <f>+Tabla21[[#This Row],[META_USAQUEN]]+Tabla21[[#This Row],[META_ENGATIVA]]+Tabla21[[#This Row],[META_SUBA]]+Tabla21[[#This Row],[META_CHAPINERO]]+Tabla21[[#This Row],[META_BARRIOS_UNIDOS]]+Tabla21[[#This Row],[META_TEUSAQUILLO]]+Tabla21[[#This Row],[META_SUBRED]]+Tabla21[[#This Row],[META_DISTRITO]]</f>
        <v>653.99999999999989</v>
      </c>
      <c r="V95" s="29">
        <f>+Tabla21[[#This Row],[META_NORTE]]-Tabla21[[#This Row],[META_TOTAL]]</f>
        <v>0</v>
      </c>
      <c r="W95" s="30">
        <f>+Tabla21[[#This Row],[VALOR UNITARIO]]*Tabla21[[#This Row],[META_USAQUEN]]</f>
        <v>18419266.202399999</v>
      </c>
      <c r="X95" s="31">
        <f>+Tabla21[[#This Row],[META_ENGATIVA]]*Tabla21[[#This Row],[VALOR UNITARIO]]</f>
        <v>80533737.757200003</v>
      </c>
      <c r="Y95" s="31">
        <f>+Tabla21[[#This Row],[META_SUBA]]*Tabla21[[#This Row],[VALOR UNITARIO]]</f>
        <v>54154848.5352</v>
      </c>
      <c r="Z95" s="31">
        <f>+Tabla21[[#This Row],[META_CHAPINERO]]*Tabla21[[#This Row],[VALOR UNITARIO]]</f>
        <v>14191290.9264</v>
      </c>
      <c r="AA95" s="31">
        <f>+Tabla21[[#This Row],[META_BARRIOS_UNIDOS]]*Tabla21[[#This Row],[VALOR UNITARIO]]</f>
        <v>7205940.4703999991</v>
      </c>
      <c r="AB95" s="31">
        <f>+Tabla21[[#This Row],[META_TEUSAQUILLO]]*Tabla21[[#This Row],[VALOR UNITARIO]]</f>
        <v>9319928.1084000003</v>
      </c>
      <c r="AC95" s="31">
        <f>+Tabla21[[#This Row],[META_SUBRED]]*Tabla21[[#This Row],[VALOR UNITARIO]]</f>
        <v>0</v>
      </c>
      <c r="AD95" s="32">
        <f>+Tabla21[[#This Row],[META_DISTRITO]]*Tabla21[[#This Row],[VALOR UNITARIO]]</f>
        <v>0</v>
      </c>
      <c r="AE95" s="30">
        <f>SUM(Tabla21[[#This Row],[$_USAQUEN]:[$_DISTRITO]])</f>
        <v>183825012</v>
      </c>
      <c r="AF95" s="32">
        <f>+Tabla21[[#This Row],[$_NORTE]]-Tabla21[[#This Row],[$_TOTAL]]</f>
        <v>0</v>
      </c>
    </row>
    <row r="96" spans="1:32" ht="77.25" hidden="1" thickTop="1">
      <c r="A96" s="19" t="s">
        <v>73</v>
      </c>
      <c r="B96" s="20" t="s">
        <v>74</v>
      </c>
      <c r="C96" s="20" t="s">
        <v>101</v>
      </c>
      <c r="D96" s="21">
        <v>83</v>
      </c>
      <c r="E96" s="20" t="s">
        <v>169</v>
      </c>
      <c r="F96" s="20" t="s">
        <v>88</v>
      </c>
      <c r="G96" s="19" t="s">
        <v>159</v>
      </c>
      <c r="H96" s="19" t="s">
        <v>50</v>
      </c>
      <c r="I96" s="19" t="s">
        <v>47</v>
      </c>
      <c r="J96" s="22">
        <v>70270</v>
      </c>
      <c r="K96" s="5">
        <v>108</v>
      </c>
      <c r="L96" s="22">
        <f>+Tabla21[[#This Row],[VALOR UNITARIO]]*Tabla21[[#This Row],[META_NORTE]]</f>
        <v>7589160</v>
      </c>
      <c r="M96" s="41">
        <f>+Tabla21[[#This Row],[META_NORTE]]*10.02/100</f>
        <v>10.821599999999998</v>
      </c>
      <c r="N96" s="42">
        <f>+Tabla21[[#This Row],[META_NORTE]]*43.81/100</f>
        <v>47.314800000000005</v>
      </c>
      <c r="O96" s="42">
        <f>+Tabla21[[#This Row],[META_NORTE]]*29.46/100</f>
        <v>31.816800000000004</v>
      </c>
      <c r="P96" s="42">
        <f>+Tabla21[[#This Row],[META_NORTE]]*7.72/100</f>
        <v>8.3376000000000001</v>
      </c>
      <c r="Q96" s="42">
        <f>+Tabla21[[#This Row],[META_NORTE]]*3.92/100</f>
        <v>4.2336</v>
      </c>
      <c r="R96" s="42">
        <f>+Tabla21[[#This Row],[META_NORTE]]*5.07/100</f>
        <v>5.4756000000000009</v>
      </c>
      <c r="S96" s="39">
        <v>0</v>
      </c>
      <c r="T96" s="40">
        <v>0</v>
      </c>
      <c r="U96" s="28">
        <f>+Tabla21[[#This Row],[META_USAQUEN]]+Tabla21[[#This Row],[META_ENGATIVA]]+Tabla21[[#This Row],[META_SUBA]]+Tabla21[[#This Row],[META_CHAPINERO]]+Tabla21[[#This Row],[META_BARRIOS_UNIDOS]]+Tabla21[[#This Row],[META_TEUSAQUILLO]]+Tabla21[[#This Row],[META_SUBRED]]+Tabla21[[#This Row],[META_DISTRITO]]</f>
        <v>108</v>
      </c>
      <c r="V96" s="29">
        <f>+Tabla21[[#This Row],[META_NORTE]]-Tabla21[[#This Row],[META_TOTAL]]</f>
        <v>0</v>
      </c>
      <c r="W96" s="30">
        <f>+Tabla21[[#This Row],[VALOR UNITARIO]]*Tabla21[[#This Row],[META_USAQUEN]]</f>
        <v>760433.83199999994</v>
      </c>
      <c r="X96" s="31">
        <f>+Tabla21[[#This Row],[META_ENGATIVA]]*Tabla21[[#This Row],[VALOR UNITARIO]]</f>
        <v>3324810.9960000003</v>
      </c>
      <c r="Y96" s="31">
        <f>+Tabla21[[#This Row],[META_SUBA]]*Tabla21[[#This Row],[VALOR UNITARIO]]</f>
        <v>2235766.5360000003</v>
      </c>
      <c r="Z96" s="31">
        <f>+Tabla21[[#This Row],[META_CHAPINERO]]*Tabla21[[#This Row],[VALOR UNITARIO]]</f>
        <v>585883.152</v>
      </c>
      <c r="AA96" s="31">
        <f>+Tabla21[[#This Row],[META_BARRIOS_UNIDOS]]*Tabla21[[#This Row],[VALOR UNITARIO]]</f>
        <v>297495.07199999999</v>
      </c>
      <c r="AB96" s="31">
        <f>+Tabla21[[#This Row],[META_TEUSAQUILLO]]*Tabla21[[#This Row],[VALOR UNITARIO]]</f>
        <v>384770.41200000007</v>
      </c>
      <c r="AC96" s="31">
        <f>+Tabla21[[#This Row],[META_SUBRED]]*Tabla21[[#This Row],[VALOR UNITARIO]]</f>
        <v>0</v>
      </c>
      <c r="AD96" s="32">
        <f>+Tabla21[[#This Row],[META_DISTRITO]]*Tabla21[[#This Row],[VALOR UNITARIO]]</f>
        <v>0</v>
      </c>
      <c r="AE96" s="30">
        <f>SUM(Tabla21[[#This Row],[$_USAQUEN]:[$_DISTRITO]])</f>
        <v>7589160</v>
      </c>
      <c r="AF96" s="32">
        <f>+Tabla21[[#This Row],[$_NORTE]]-Tabla21[[#This Row],[$_TOTAL]]</f>
        <v>0</v>
      </c>
    </row>
    <row r="97" spans="1:32" ht="51.75" hidden="1" thickTop="1">
      <c r="A97" s="19" t="s">
        <v>73</v>
      </c>
      <c r="B97" s="20" t="s">
        <v>74</v>
      </c>
      <c r="C97" s="20" t="s">
        <v>101</v>
      </c>
      <c r="D97" s="21">
        <v>84</v>
      </c>
      <c r="E97" s="20" t="s">
        <v>170</v>
      </c>
      <c r="F97" s="20" t="s">
        <v>88</v>
      </c>
      <c r="G97" s="19" t="s">
        <v>159</v>
      </c>
      <c r="H97" s="19" t="s">
        <v>50</v>
      </c>
      <c r="I97" s="19" t="s">
        <v>47</v>
      </c>
      <c r="J97" s="22">
        <v>105404</v>
      </c>
      <c r="K97" s="5">
        <v>654.00000948730599</v>
      </c>
      <c r="L97" s="22">
        <f>+Tabla21[[#This Row],[VALOR UNITARIO]]*Tabla21[[#This Row],[META_NORTE]]</f>
        <v>68934217</v>
      </c>
      <c r="M97" s="41">
        <f>+Tabla21[[#This Row],[META_NORTE]]*10.02/100</f>
        <v>65.530800950628048</v>
      </c>
      <c r="N97" s="42">
        <f>+Tabla21[[#This Row],[META_NORTE]]*43.81/100</f>
        <v>286.51740415638875</v>
      </c>
      <c r="O97" s="42">
        <f>+Tabla21[[#This Row],[META_NORTE]]*29.46/100</f>
        <v>192.66840279496034</v>
      </c>
      <c r="P97" s="42">
        <f>+Tabla21[[#This Row],[META_NORTE]]*7.72/100</f>
        <v>50.488800732420025</v>
      </c>
      <c r="Q97" s="42">
        <f>+Tabla21[[#This Row],[META_NORTE]]*3.92/100</f>
        <v>25.636800371902396</v>
      </c>
      <c r="R97" s="42">
        <f>+Tabla21[[#This Row],[META_NORTE]]*5.07/100</f>
        <v>33.157800481006419</v>
      </c>
      <c r="S97" s="39">
        <v>0</v>
      </c>
      <c r="T97" s="40">
        <v>0</v>
      </c>
      <c r="U97" s="28">
        <f>+Tabla21[[#This Row],[META_USAQUEN]]+Tabla21[[#This Row],[META_ENGATIVA]]+Tabla21[[#This Row],[META_SUBA]]+Tabla21[[#This Row],[META_CHAPINERO]]+Tabla21[[#This Row],[META_BARRIOS_UNIDOS]]+Tabla21[[#This Row],[META_TEUSAQUILLO]]+Tabla21[[#This Row],[META_SUBRED]]+Tabla21[[#This Row],[META_DISTRITO]]</f>
        <v>654.00000948730599</v>
      </c>
      <c r="V97" s="29">
        <f>+Tabla21[[#This Row],[META_NORTE]]-Tabla21[[#This Row],[META_TOTAL]]</f>
        <v>0</v>
      </c>
      <c r="W97" s="30">
        <f>+Tabla21[[#This Row],[VALOR UNITARIO]]*Tabla21[[#This Row],[META_USAQUEN]]</f>
        <v>6907208.5433999989</v>
      </c>
      <c r="X97" s="31">
        <f>+Tabla21[[#This Row],[META_ENGATIVA]]*Tabla21[[#This Row],[VALOR UNITARIO]]</f>
        <v>30200080.467700001</v>
      </c>
      <c r="Y97" s="31">
        <f>+Tabla21[[#This Row],[META_SUBA]]*Tabla21[[#This Row],[VALOR UNITARIO]]</f>
        <v>20308020.328200001</v>
      </c>
      <c r="Z97" s="31">
        <f>+Tabla21[[#This Row],[META_CHAPINERO]]*Tabla21[[#This Row],[VALOR UNITARIO]]</f>
        <v>5321721.5524000004</v>
      </c>
      <c r="AA97" s="31">
        <f>+Tabla21[[#This Row],[META_BARRIOS_UNIDOS]]*Tabla21[[#This Row],[VALOR UNITARIO]]</f>
        <v>2702221.3064000001</v>
      </c>
      <c r="AB97" s="31">
        <f>+Tabla21[[#This Row],[META_TEUSAQUILLO]]*Tabla21[[#This Row],[VALOR UNITARIO]]</f>
        <v>3494964.8019000008</v>
      </c>
      <c r="AC97" s="31">
        <f>+Tabla21[[#This Row],[META_SUBRED]]*Tabla21[[#This Row],[VALOR UNITARIO]]</f>
        <v>0</v>
      </c>
      <c r="AD97" s="32">
        <f>+Tabla21[[#This Row],[META_DISTRITO]]*Tabla21[[#This Row],[VALOR UNITARIO]]</f>
        <v>0</v>
      </c>
      <c r="AE97" s="30">
        <f>SUM(Tabla21[[#This Row],[$_USAQUEN]:[$_DISTRITO]])</f>
        <v>68934217.000000015</v>
      </c>
      <c r="AF97" s="32">
        <f>+Tabla21[[#This Row],[$_NORTE]]-Tabla21[[#This Row],[$_TOTAL]]</f>
        <v>0</v>
      </c>
    </row>
    <row r="98" spans="1:32" ht="90" hidden="1" thickTop="1">
      <c r="A98" s="19" t="s">
        <v>73</v>
      </c>
      <c r="B98" s="20" t="s">
        <v>74</v>
      </c>
      <c r="C98" s="20" t="s">
        <v>101</v>
      </c>
      <c r="D98" s="21">
        <v>85</v>
      </c>
      <c r="E98" s="20" t="s">
        <v>171</v>
      </c>
      <c r="F98" s="20" t="s">
        <v>88</v>
      </c>
      <c r="G98" s="19" t="s">
        <v>165</v>
      </c>
      <c r="H98" s="19" t="s">
        <v>50</v>
      </c>
      <c r="I98" s="19" t="s">
        <v>47</v>
      </c>
      <c r="J98" s="22">
        <v>35135</v>
      </c>
      <c r="K98" s="5">
        <v>960</v>
      </c>
      <c r="L98" s="22">
        <f>+Tabla21[[#This Row],[VALOR UNITARIO]]*Tabla21[[#This Row],[META_NORTE]]</f>
        <v>33729600</v>
      </c>
      <c r="M98" s="41">
        <f>+Tabla21[[#This Row],[META_NORTE]]*10.02/100</f>
        <v>96.191999999999993</v>
      </c>
      <c r="N98" s="42">
        <f>+Tabla21[[#This Row],[META_NORTE]]*43.81/100</f>
        <v>420.57600000000008</v>
      </c>
      <c r="O98" s="42">
        <f>+Tabla21[[#This Row],[META_NORTE]]*29.46/100</f>
        <v>282.81600000000003</v>
      </c>
      <c r="P98" s="42">
        <f>+Tabla21[[#This Row],[META_NORTE]]*7.72/100</f>
        <v>74.111999999999995</v>
      </c>
      <c r="Q98" s="42">
        <f>+Tabla21[[#This Row],[META_NORTE]]*3.92/100</f>
        <v>37.631999999999998</v>
      </c>
      <c r="R98" s="42">
        <f>+Tabla21[[#This Row],[META_NORTE]]*5.07/100</f>
        <v>48.672000000000004</v>
      </c>
      <c r="S98" s="39">
        <v>0</v>
      </c>
      <c r="T98" s="40">
        <v>0</v>
      </c>
      <c r="U98" s="28">
        <f>+Tabla21[[#This Row],[META_USAQUEN]]+Tabla21[[#This Row],[META_ENGATIVA]]+Tabla21[[#This Row],[META_SUBA]]+Tabla21[[#This Row],[META_CHAPINERO]]+Tabla21[[#This Row],[META_BARRIOS_UNIDOS]]+Tabla21[[#This Row],[META_TEUSAQUILLO]]+Tabla21[[#This Row],[META_SUBRED]]+Tabla21[[#This Row],[META_DISTRITO]]</f>
        <v>960</v>
      </c>
      <c r="V98" s="29">
        <f>+Tabla21[[#This Row],[META_NORTE]]-Tabla21[[#This Row],[META_TOTAL]]</f>
        <v>0</v>
      </c>
      <c r="W98" s="30">
        <f>+Tabla21[[#This Row],[VALOR UNITARIO]]*Tabla21[[#This Row],[META_USAQUEN]]</f>
        <v>3379705.92</v>
      </c>
      <c r="X98" s="31">
        <f>+Tabla21[[#This Row],[META_ENGATIVA]]*Tabla21[[#This Row],[VALOR UNITARIO]]</f>
        <v>14776937.760000004</v>
      </c>
      <c r="Y98" s="31">
        <f>+Tabla21[[#This Row],[META_SUBA]]*Tabla21[[#This Row],[VALOR UNITARIO]]</f>
        <v>9936740.160000002</v>
      </c>
      <c r="Z98" s="31">
        <f>+Tabla21[[#This Row],[META_CHAPINERO]]*Tabla21[[#This Row],[VALOR UNITARIO]]</f>
        <v>2603925.1199999996</v>
      </c>
      <c r="AA98" s="31">
        <f>+Tabla21[[#This Row],[META_BARRIOS_UNIDOS]]*Tabla21[[#This Row],[VALOR UNITARIO]]</f>
        <v>1322200.3199999998</v>
      </c>
      <c r="AB98" s="31">
        <f>+Tabla21[[#This Row],[META_TEUSAQUILLO]]*Tabla21[[#This Row],[VALOR UNITARIO]]</f>
        <v>1710090.7200000002</v>
      </c>
      <c r="AC98" s="31">
        <f>+Tabla21[[#This Row],[META_SUBRED]]*Tabla21[[#This Row],[VALOR UNITARIO]]</f>
        <v>0</v>
      </c>
      <c r="AD98" s="32">
        <f>+Tabla21[[#This Row],[META_DISTRITO]]*Tabla21[[#This Row],[VALOR UNITARIO]]</f>
        <v>0</v>
      </c>
      <c r="AE98" s="30">
        <f>SUM(Tabla21[[#This Row],[$_USAQUEN]:[$_DISTRITO]])</f>
        <v>33729600.000000007</v>
      </c>
      <c r="AF98" s="32">
        <f>+Tabla21[[#This Row],[$_NORTE]]-Tabla21[[#This Row],[$_TOTAL]]</f>
        <v>0</v>
      </c>
    </row>
    <row r="99" spans="1:32" ht="39" hidden="1" thickTop="1">
      <c r="A99" s="19" t="s">
        <v>73</v>
      </c>
      <c r="B99" s="20" t="s">
        <v>172</v>
      </c>
      <c r="C99" s="20" t="s">
        <v>75</v>
      </c>
      <c r="D99" s="21">
        <v>87</v>
      </c>
      <c r="E99" s="20" t="s">
        <v>173</v>
      </c>
      <c r="F99" s="20" t="s">
        <v>77</v>
      </c>
      <c r="G99" s="19" t="s">
        <v>45</v>
      </c>
      <c r="H99" s="19" t="s">
        <v>67</v>
      </c>
      <c r="I99" s="19" t="s">
        <v>65</v>
      </c>
      <c r="J99" s="22">
        <v>25814832</v>
      </c>
      <c r="K99" s="5">
        <v>6</v>
      </c>
      <c r="L99" s="22">
        <f>+Tabla21[[#This Row],[VALOR UNITARIO]]*Tabla21[[#This Row],[META_NORTE]]</f>
        <v>154888992</v>
      </c>
      <c r="M99" s="41">
        <v>0</v>
      </c>
      <c r="N99" s="42">
        <v>0</v>
      </c>
      <c r="O99" s="42">
        <v>6</v>
      </c>
      <c r="P99" s="42">
        <v>0</v>
      </c>
      <c r="Q99" s="42">
        <v>0</v>
      </c>
      <c r="R99" s="42">
        <v>0</v>
      </c>
      <c r="S99" s="39">
        <v>0</v>
      </c>
      <c r="T99" s="40">
        <v>0</v>
      </c>
      <c r="U99" s="28">
        <f>+Tabla21[[#This Row],[META_USAQUEN]]+Tabla21[[#This Row],[META_ENGATIVA]]+Tabla21[[#This Row],[META_SUBA]]+Tabla21[[#This Row],[META_CHAPINERO]]+Tabla21[[#This Row],[META_BARRIOS_UNIDOS]]+Tabla21[[#This Row],[META_TEUSAQUILLO]]+Tabla21[[#This Row],[META_SUBRED]]+Tabla21[[#This Row],[META_DISTRITO]]</f>
        <v>6</v>
      </c>
      <c r="V99" s="29">
        <f>+Tabla21[[#This Row],[META_NORTE]]-Tabla21[[#This Row],[META_TOTAL]]</f>
        <v>0</v>
      </c>
      <c r="W99" s="30">
        <f>+Tabla21[[#This Row],[VALOR UNITARIO]]*Tabla21[[#This Row],[META_USAQUEN]]</f>
        <v>0</v>
      </c>
      <c r="X99" s="31">
        <f>+Tabla21[[#This Row],[META_ENGATIVA]]*Tabla21[[#This Row],[VALOR UNITARIO]]</f>
        <v>0</v>
      </c>
      <c r="Y99" s="31">
        <f>+Tabla21[[#This Row],[META_SUBA]]*Tabla21[[#This Row],[VALOR UNITARIO]]</f>
        <v>154888992</v>
      </c>
      <c r="Z99" s="31">
        <f>+Tabla21[[#This Row],[META_CHAPINERO]]*Tabla21[[#This Row],[VALOR UNITARIO]]</f>
        <v>0</v>
      </c>
      <c r="AA99" s="31">
        <f>+Tabla21[[#This Row],[META_BARRIOS_UNIDOS]]*Tabla21[[#This Row],[VALOR UNITARIO]]</f>
        <v>0</v>
      </c>
      <c r="AB99" s="31">
        <f>+Tabla21[[#This Row],[META_TEUSAQUILLO]]*Tabla21[[#This Row],[VALOR UNITARIO]]</f>
        <v>0</v>
      </c>
      <c r="AC99" s="31">
        <f>+Tabla21[[#This Row],[META_SUBRED]]*Tabla21[[#This Row],[VALOR UNITARIO]]</f>
        <v>0</v>
      </c>
      <c r="AD99" s="32">
        <f>+Tabla21[[#This Row],[META_DISTRITO]]*Tabla21[[#This Row],[VALOR UNITARIO]]</f>
        <v>0</v>
      </c>
      <c r="AE99" s="30">
        <f>SUM(Tabla21[[#This Row],[$_USAQUEN]:[$_DISTRITO]])</f>
        <v>154888992</v>
      </c>
      <c r="AF99" s="32">
        <f>+Tabla21[[#This Row],[$_NORTE]]-Tabla21[[#This Row],[$_TOTAL]]</f>
        <v>0</v>
      </c>
    </row>
    <row r="100" spans="1:32" ht="39" hidden="1" thickTop="1">
      <c r="A100" s="19" t="s">
        <v>73</v>
      </c>
      <c r="B100" s="20" t="s">
        <v>172</v>
      </c>
      <c r="C100" s="20" t="s">
        <v>75</v>
      </c>
      <c r="D100" s="21">
        <v>88</v>
      </c>
      <c r="E100" s="20" t="s">
        <v>174</v>
      </c>
      <c r="F100" s="20" t="s">
        <v>77</v>
      </c>
      <c r="G100" s="19" t="s">
        <v>45</v>
      </c>
      <c r="H100" s="19" t="s">
        <v>67</v>
      </c>
      <c r="I100" s="19" t="s">
        <v>47</v>
      </c>
      <c r="J100" s="22">
        <v>19848080</v>
      </c>
      <c r="K100" s="5">
        <v>6</v>
      </c>
      <c r="L100" s="22">
        <f>+Tabla21[[#This Row],[VALOR UNITARIO]]*Tabla21[[#This Row],[META_NORTE]]</f>
        <v>119088480</v>
      </c>
      <c r="M100" s="41">
        <v>0</v>
      </c>
      <c r="N100" s="42">
        <v>0</v>
      </c>
      <c r="O100" s="42">
        <v>6</v>
      </c>
      <c r="P100" s="42">
        <v>0</v>
      </c>
      <c r="Q100" s="42">
        <v>0</v>
      </c>
      <c r="R100" s="42">
        <v>0</v>
      </c>
      <c r="S100" s="39">
        <v>0</v>
      </c>
      <c r="T100" s="40">
        <v>0</v>
      </c>
      <c r="U100" s="28">
        <f>+Tabla21[[#This Row],[META_USAQUEN]]+Tabla21[[#This Row],[META_ENGATIVA]]+Tabla21[[#This Row],[META_SUBA]]+Tabla21[[#This Row],[META_CHAPINERO]]+Tabla21[[#This Row],[META_BARRIOS_UNIDOS]]+Tabla21[[#This Row],[META_TEUSAQUILLO]]+Tabla21[[#This Row],[META_SUBRED]]+Tabla21[[#This Row],[META_DISTRITO]]</f>
        <v>6</v>
      </c>
      <c r="V100" s="29">
        <f>+Tabla21[[#This Row],[META_NORTE]]-Tabla21[[#This Row],[META_TOTAL]]</f>
        <v>0</v>
      </c>
      <c r="W100" s="30">
        <f>+Tabla21[[#This Row],[VALOR UNITARIO]]*Tabla21[[#This Row],[META_USAQUEN]]</f>
        <v>0</v>
      </c>
      <c r="X100" s="31">
        <f>+Tabla21[[#This Row],[META_ENGATIVA]]*Tabla21[[#This Row],[VALOR UNITARIO]]</f>
        <v>0</v>
      </c>
      <c r="Y100" s="31">
        <f>+Tabla21[[#This Row],[META_SUBA]]*Tabla21[[#This Row],[VALOR UNITARIO]]</f>
        <v>119088480</v>
      </c>
      <c r="Z100" s="31">
        <f>+Tabla21[[#This Row],[META_CHAPINERO]]*Tabla21[[#This Row],[VALOR UNITARIO]]</f>
        <v>0</v>
      </c>
      <c r="AA100" s="31">
        <f>+Tabla21[[#This Row],[META_BARRIOS_UNIDOS]]*Tabla21[[#This Row],[VALOR UNITARIO]]</f>
        <v>0</v>
      </c>
      <c r="AB100" s="31">
        <f>+Tabla21[[#This Row],[META_TEUSAQUILLO]]*Tabla21[[#This Row],[VALOR UNITARIO]]</f>
        <v>0</v>
      </c>
      <c r="AC100" s="31">
        <f>+Tabla21[[#This Row],[META_SUBRED]]*Tabla21[[#This Row],[VALOR UNITARIO]]</f>
        <v>0</v>
      </c>
      <c r="AD100" s="32">
        <f>+Tabla21[[#This Row],[META_DISTRITO]]*Tabla21[[#This Row],[VALOR UNITARIO]]</f>
        <v>0</v>
      </c>
      <c r="AE100" s="30">
        <f>SUM(Tabla21[[#This Row],[$_USAQUEN]:[$_DISTRITO]])</f>
        <v>119088480</v>
      </c>
      <c r="AF100" s="32">
        <f>+Tabla21[[#This Row],[$_NORTE]]-Tabla21[[#This Row],[$_TOTAL]]</f>
        <v>0</v>
      </c>
    </row>
    <row r="101" spans="1:32" ht="39" hidden="1" thickTop="1">
      <c r="A101" s="19" t="s">
        <v>73</v>
      </c>
      <c r="B101" s="20" t="s">
        <v>172</v>
      </c>
      <c r="C101" s="20" t="s">
        <v>75</v>
      </c>
      <c r="D101" s="21">
        <v>89</v>
      </c>
      <c r="E101" s="20" t="s">
        <v>175</v>
      </c>
      <c r="F101" s="20" t="s">
        <v>77</v>
      </c>
      <c r="G101" s="19" t="s">
        <v>45</v>
      </c>
      <c r="H101" s="19" t="s">
        <v>67</v>
      </c>
      <c r="I101" s="19" t="s">
        <v>47</v>
      </c>
      <c r="J101" s="22">
        <v>33729408</v>
      </c>
      <c r="K101" s="5">
        <v>0</v>
      </c>
      <c r="L101" s="22">
        <f>+Tabla21[[#This Row],[VALOR UNITARIO]]*Tabla21[[#This Row],[META_NORTE]]</f>
        <v>0</v>
      </c>
      <c r="M101" s="41">
        <f>+Tabla21[[#This Row],[META_NORTE]]*10.02/100</f>
        <v>0</v>
      </c>
      <c r="N101" s="42">
        <f>+Tabla21[[#This Row],[META_NORTE]]*43.81/100</f>
        <v>0</v>
      </c>
      <c r="O101" s="42">
        <f>+Tabla21[[#This Row],[META_NORTE]]*29.46/100</f>
        <v>0</v>
      </c>
      <c r="P101" s="42">
        <f>+Tabla21[[#This Row],[META_NORTE]]*7.72/100</f>
        <v>0</v>
      </c>
      <c r="Q101" s="42">
        <f>+Tabla21[[#This Row],[META_NORTE]]*3.92/100</f>
        <v>0</v>
      </c>
      <c r="R101" s="42">
        <f>+Tabla21[[#This Row],[META_NORTE]]*5.07/100</f>
        <v>0</v>
      </c>
      <c r="S101" s="39">
        <v>0</v>
      </c>
      <c r="T101" s="40">
        <v>0</v>
      </c>
      <c r="U101" s="28">
        <f>+Tabla21[[#This Row],[META_USAQUEN]]+Tabla21[[#This Row],[META_ENGATIVA]]+Tabla21[[#This Row],[META_SUBA]]+Tabla21[[#This Row],[META_CHAPINERO]]+Tabla21[[#This Row],[META_BARRIOS_UNIDOS]]+Tabla21[[#This Row],[META_TEUSAQUILLO]]+Tabla21[[#This Row],[META_SUBRED]]+Tabla21[[#This Row],[META_DISTRITO]]</f>
        <v>0</v>
      </c>
      <c r="V101" s="29">
        <f>+Tabla21[[#This Row],[META_NORTE]]-Tabla21[[#This Row],[META_TOTAL]]</f>
        <v>0</v>
      </c>
      <c r="W101" s="30">
        <f>+Tabla21[[#This Row],[VALOR UNITARIO]]*Tabla21[[#This Row],[META_USAQUEN]]</f>
        <v>0</v>
      </c>
      <c r="X101" s="31">
        <f>+Tabla21[[#This Row],[META_ENGATIVA]]*Tabla21[[#This Row],[VALOR UNITARIO]]</f>
        <v>0</v>
      </c>
      <c r="Y101" s="31">
        <f>+Tabla21[[#This Row],[META_SUBA]]*Tabla21[[#This Row],[VALOR UNITARIO]]</f>
        <v>0</v>
      </c>
      <c r="Z101" s="31">
        <f>+Tabla21[[#This Row],[META_CHAPINERO]]*Tabla21[[#This Row],[VALOR UNITARIO]]</f>
        <v>0</v>
      </c>
      <c r="AA101" s="31">
        <f>+Tabla21[[#This Row],[META_BARRIOS_UNIDOS]]*Tabla21[[#This Row],[VALOR UNITARIO]]</f>
        <v>0</v>
      </c>
      <c r="AB101" s="31">
        <f>+Tabla21[[#This Row],[META_TEUSAQUILLO]]*Tabla21[[#This Row],[VALOR UNITARIO]]</f>
        <v>0</v>
      </c>
      <c r="AC101" s="31">
        <f>+Tabla21[[#This Row],[META_SUBRED]]*Tabla21[[#This Row],[VALOR UNITARIO]]</f>
        <v>0</v>
      </c>
      <c r="AD101" s="32">
        <f>+Tabla21[[#This Row],[META_DISTRITO]]*Tabla21[[#This Row],[VALOR UNITARIO]]</f>
        <v>0</v>
      </c>
      <c r="AE101" s="30">
        <f>SUM(Tabla21[[#This Row],[$_USAQUEN]:[$_DISTRITO]])</f>
        <v>0</v>
      </c>
      <c r="AF101" s="32">
        <f>+Tabla21[[#This Row],[$_NORTE]]-Tabla21[[#This Row],[$_TOTAL]]</f>
        <v>0</v>
      </c>
    </row>
    <row r="102" spans="1:32" ht="39" hidden="1" thickTop="1">
      <c r="A102" s="19" t="s">
        <v>73</v>
      </c>
      <c r="B102" s="20" t="s">
        <v>172</v>
      </c>
      <c r="C102" s="20" t="s">
        <v>75</v>
      </c>
      <c r="D102" s="21">
        <v>90</v>
      </c>
      <c r="E102" s="20" t="s">
        <v>176</v>
      </c>
      <c r="F102" s="20" t="s">
        <v>77</v>
      </c>
      <c r="G102" s="19" t="s">
        <v>45</v>
      </c>
      <c r="H102" s="19" t="s">
        <v>67</v>
      </c>
      <c r="I102" s="19" t="s">
        <v>47</v>
      </c>
      <c r="J102" s="22">
        <v>11243136</v>
      </c>
      <c r="K102" s="5">
        <v>0</v>
      </c>
      <c r="L102" s="22">
        <f>+Tabla21[[#This Row],[VALOR UNITARIO]]*Tabla21[[#This Row],[META_NORTE]]</f>
        <v>0</v>
      </c>
      <c r="M102" s="41">
        <f>+Tabla21[[#This Row],[META_NORTE]]*10.02/100</f>
        <v>0</v>
      </c>
      <c r="N102" s="42">
        <f>+Tabla21[[#This Row],[META_NORTE]]*43.81/100</f>
        <v>0</v>
      </c>
      <c r="O102" s="42">
        <f>+Tabla21[[#This Row],[META_NORTE]]*29.46/100</f>
        <v>0</v>
      </c>
      <c r="P102" s="42">
        <f>+Tabla21[[#This Row],[META_NORTE]]*7.72/100</f>
        <v>0</v>
      </c>
      <c r="Q102" s="42">
        <f>+Tabla21[[#This Row],[META_NORTE]]*3.92/100</f>
        <v>0</v>
      </c>
      <c r="R102" s="42">
        <f>+Tabla21[[#This Row],[META_NORTE]]*5.07/100</f>
        <v>0</v>
      </c>
      <c r="S102" s="39">
        <v>0</v>
      </c>
      <c r="T102" s="40">
        <v>0</v>
      </c>
      <c r="U102" s="28">
        <f>+Tabla21[[#This Row],[META_USAQUEN]]+Tabla21[[#This Row],[META_ENGATIVA]]+Tabla21[[#This Row],[META_SUBA]]+Tabla21[[#This Row],[META_CHAPINERO]]+Tabla21[[#This Row],[META_BARRIOS_UNIDOS]]+Tabla21[[#This Row],[META_TEUSAQUILLO]]+Tabla21[[#This Row],[META_SUBRED]]+Tabla21[[#This Row],[META_DISTRITO]]</f>
        <v>0</v>
      </c>
      <c r="V102" s="29">
        <f>+Tabla21[[#This Row],[META_NORTE]]-Tabla21[[#This Row],[META_TOTAL]]</f>
        <v>0</v>
      </c>
      <c r="W102" s="30">
        <f>+Tabla21[[#This Row],[VALOR UNITARIO]]*Tabla21[[#This Row],[META_USAQUEN]]</f>
        <v>0</v>
      </c>
      <c r="X102" s="31">
        <f>+Tabla21[[#This Row],[META_ENGATIVA]]*Tabla21[[#This Row],[VALOR UNITARIO]]</f>
        <v>0</v>
      </c>
      <c r="Y102" s="31">
        <f>+Tabla21[[#This Row],[META_SUBA]]*Tabla21[[#This Row],[VALOR UNITARIO]]</f>
        <v>0</v>
      </c>
      <c r="Z102" s="31">
        <f>+Tabla21[[#This Row],[META_CHAPINERO]]*Tabla21[[#This Row],[VALOR UNITARIO]]</f>
        <v>0</v>
      </c>
      <c r="AA102" s="31">
        <f>+Tabla21[[#This Row],[META_BARRIOS_UNIDOS]]*Tabla21[[#This Row],[VALOR UNITARIO]]</f>
        <v>0</v>
      </c>
      <c r="AB102" s="31">
        <f>+Tabla21[[#This Row],[META_TEUSAQUILLO]]*Tabla21[[#This Row],[VALOR UNITARIO]]</f>
        <v>0</v>
      </c>
      <c r="AC102" s="31">
        <f>+Tabla21[[#This Row],[META_SUBRED]]*Tabla21[[#This Row],[VALOR UNITARIO]]</f>
        <v>0</v>
      </c>
      <c r="AD102" s="32">
        <f>+Tabla21[[#This Row],[META_DISTRITO]]*Tabla21[[#This Row],[VALOR UNITARIO]]</f>
        <v>0</v>
      </c>
      <c r="AE102" s="30">
        <f>SUM(Tabla21[[#This Row],[$_USAQUEN]:[$_DISTRITO]])</f>
        <v>0</v>
      </c>
      <c r="AF102" s="32">
        <f>+Tabla21[[#This Row],[$_NORTE]]-Tabla21[[#This Row],[$_TOTAL]]</f>
        <v>0</v>
      </c>
    </row>
    <row r="103" spans="1:32" ht="39" hidden="1" thickTop="1">
      <c r="A103" s="19" t="s">
        <v>73</v>
      </c>
      <c r="B103" s="20" t="s">
        <v>172</v>
      </c>
      <c r="C103" s="20" t="s">
        <v>75</v>
      </c>
      <c r="D103" s="21">
        <v>91</v>
      </c>
      <c r="E103" s="20" t="s">
        <v>177</v>
      </c>
      <c r="F103" s="20" t="s">
        <v>77</v>
      </c>
      <c r="G103" s="19" t="s">
        <v>45</v>
      </c>
      <c r="H103" s="19" t="s">
        <v>67</v>
      </c>
      <c r="I103" s="19" t="s">
        <v>65</v>
      </c>
      <c r="J103" s="22">
        <v>19305648</v>
      </c>
      <c r="K103" s="5">
        <v>0</v>
      </c>
      <c r="L103" s="22">
        <f>+Tabla21[[#This Row],[VALOR UNITARIO]]*Tabla21[[#This Row],[META_NORTE]]</f>
        <v>0</v>
      </c>
      <c r="M103" s="41">
        <f>+Tabla21[[#This Row],[META_NORTE]]*10.02/100</f>
        <v>0</v>
      </c>
      <c r="N103" s="42">
        <f>+Tabla21[[#This Row],[META_NORTE]]*43.81/100</f>
        <v>0</v>
      </c>
      <c r="O103" s="42">
        <f>+Tabla21[[#This Row],[META_NORTE]]*29.46/100</f>
        <v>0</v>
      </c>
      <c r="P103" s="42">
        <f>+Tabla21[[#This Row],[META_NORTE]]*7.72/100</f>
        <v>0</v>
      </c>
      <c r="Q103" s="42">
        <f>+Tabla21[[#This Row],[META_NORTE]]*3.92/100</f>
        <v>0</v>
      </c>
      <c r="R103" s="42">
        <f>+Tabla21[[#This Row],[META_NORTE]]*5.07/100</f>
        <v>0</v>
      </c>
      <c r="S103" s="39">
        <v>0</v>
      </c>
      <c r="T103" s="40">
        <v>0</v>
      </c>
      <c r="U103" s="28">
        <f>+Tabla21[[#This Row],[META_USAQUEN]]+Tabla21[[#This Row],[META_ENGATIVA]]+Tabla21[[#This Row],[META_SUBA]]+Tabla21[[#This Row],[META_CHAPINERO]]+Tabla21[[#This Row],[META_BARRIOS_UNIDOS]]+Tabla21[[#This Row],[META_TEUSAQUILLO]]+Tabla21[[#This Row],[META_SUBRED]]+Tabla21[[#This Row],[META_DISTRITO]]</f>
        <v>0</v>
      </c>
      <c r="V103" s="29">
        <f>+Tabla21[[#This Row],[META_NORTE]]-Tabla21[[#This Row],[META_TOTAL]]</f>
        <v>0</v>
      </c>
      <c r="W103" s="30">
        <f>+Tabla21[[#This Row],[VALOR UNITARIO]]*Tabla21[[#This Row],[META_USAQUEN]]</f>
        <v>0</v>
      </c>
      <c r="X103" s="31">
        <f>+Tabla21[[#This Row],[META_ENGATIVA]]*Tabla21[[#This Row],[VALOR UNITARIO]]</f>
        <v>0</v>
      </c>
      <c r="Y103" s="31">
        <f>+Tabla21[[#This Row],[META_SUBA]]*Tabla21[[#This Row],[VALOR UNITARIO]]</f>
        <v>0</v>
      </c>
      <c r="Z103" s="31">
        <f>+Tabla21[[#This Row],[META_CHAPINERO]]*Tabla21[[#This Row],[VALOR UNITARIO]]</f>
        <v>0</v>
      </c>
      <c r="AA103" s="31">
        <f>+Tabla21[[#This Row],[META_BARRIOS_UNIDOS]]*Tabla21[[#This Row],[VALOR UNITARIO]]</f>
        <v>0</v>
      </c>
      <c r="AB103" s="31">
        <f>+Tabla21[[#This Row],[META_TEUSAQUILLO]]*Tabla21[[#This Row],[VALOR UNITARIO]]</f>
        <v>0</v>
      </c>
      <c r="AC103" s="31">
        <f>+Tabla21[[#This Row],[META_SUBRED]]*Tabla21[[#This Row],[VALOR UNITARIO]]</f>
        <v>0</v>
      </c>
      <c r="AD103" s="32">
        <f>+Tabla21[[#This Row],[META_DISTRITO]]*Tabla21[[#This Row],[VALOR UNITARIO]]</f>
        <v>0</v>
      </c>
      <c r="AE103" s="30">
        <f>SUM(Tabla21[[#This Row],[$_USAQUEN]:[$_DISTRITO]])</f>
        <v>0</v>
      </c>
      <c r="AF103" s="32">
        <f>+Tabla21[[#This Row],[$_NORTE]]-Tabla21[[#This Row],[$_TOTAL]]</f>
        <v>0</v>
      </c>
    </row>
    <row r="104" spans="1:32" ht="39" hidden="1" thickTop="1">
      <c r="A104" s="19" t="s">
        <v>73</v>
      </c>
      <c r="B104" s="20" t="s">
        <v>178</v>
      </c>
      <c r="C104" s="20" t="s">
        <v>75</v>
      </c>
      <c r="D104" s="21">
        <v>92</v>
      </c>
      <c r="E104" s="20" t="s">
        <v>179</v>
      </c>
      <c r="F104" s="20" t="s">
        <v>77</v>
      </c>
      <c r="G104" s="19" t="s">
        <v>78</v>
      </c>
      <c r="H104" s="19" t="s">
        <v>50</v>
      </c>
      <c r="I104" s="19" t="s">
        <v>47</v>
      </c>
      <c r="J104" s="22">
        <v>372151</v>
      </c>
      <c r="K104" s="5">
        <v>360</v>
      </c>
      <c r="L104" s="22">
        <f>+Tabla21[[#This Row],[VALOR UNITARIO]]*Tabla21[[#This Row],[META_NORTE]]</f>
        <v>133974360</v>
      </c>
      <c r="M104" s="41">
        <f>+Tabla21[[#This Row],[META_NORTE]]*10.02/100</f>
        <v>36.071999999999996</v>
      </c>
      <c r="N104" s="42">
        <f>+Tabla21[[#This Row],[META_NORTE]]*43.81/100</f>
        <v>157.71600000000001</v>
      </c>
      <c r="O104" s="42">
        <f>+Tabla21[[#This Row],[META_NORTE]]*29.46/100</f>
        <v>106.056</v>
      </c>
      <c r="P104" s="42">
        <f>+Tabla21[[#This Row],[META_NORTE]]*7.72/100</f>
        <v>27.791999999999998</v>
      </c>
      <c r="Q104" s="42">
        <f>+Tabla21[[#This Row],[META_NORTE]]*3.92/100</f>
        <v>14.112</v>
      </c>
      <c r="R104" s="42">
        <f>+Tabla21[[#This Row],[META_NORTE]]*5.07/100</f>
        <v>18.251999999999999</v>
      </c>
      <c r="S104" s="39">
        <v>0</v>
      </c>
      <c r="T104" s="40">
        <v>0</v>
      </c>
      <c r="U104" s="28">
        <f>+Tabla21[[#This Row],[META_USAQUEN]]+Tabla21[[#This Row],[META_ENGATIVA]]+Tabla21[[#This Row],[META_SUBA]]+Tabla21[[#This Row],[META_CHAPINERO]]+Tabla21[[#This Row],[META_BARRIOS_UNIDOS]]+Tabla21[[#This Row],[META_TEUSAQUILLO]]+Tabla21[[#This Row],[META_SUBRED]]+Tabla21[[#This Row],[META_DISTRITO]]</f>
        <v>360</v>
      </c>
      <c r="V104" s="29">
        <f>+Tabla21[[#This Row],[META_NORTE]]-Tabla21[[#This Row],[META_TOTAL]]</f>
        <v>0</v>
      </c>
      <c r="W104" s="30">
        <f>+Tabla21[[#This Row],[VALOR UNITARIO]]*Tabla21[[#This Row],[META_USAQUEN]]</f>
        <v>13424230.871999998</v>
      </c>
      <c r="X104" s="31">
        <f>+Tabla21[[#This Row],[META_ENGATIVA]]*Tabla21[[#This Row],[VALOR UNITARIO]]</f>
        <v>58694167.116000004</v>
      </c>
      <c r="Y104" s="31">
        <f>+Tabla21[[#This Row],[META_SUBA]]*Tabla21[[#This Row],[VALOR UNITARIO]]</f>
        <v>39468846.456</v>
      </c>
      <c r="Z104" s="31">
        <f>+Tabla21[[#This Row],[META_CHAPINERO]]*Tabla21[[#This Row],[VALOR UNITARIO]]</f>
        <v>10342820.592</v>
      </c>
      <c r="AA104" s="31">
        <f>+Tabla21[[#This Row],[META_BARRIOS_UNIDOS]]*Tabla21[[#This Row],[VALOR UNITARIO]]</f>
        <v>5251794.9120000005</v>
      </c>
      <c r="AB104" s="31">
        <f>+Tabla21[[#This Row],[META_TEUSAQUILLO]]*Tabla21[[#This Row],[VALOR UNITARIO]]</f>
        <v>6792500.0519999992</v>
      </c>
      <c r="AC104" s="31">
        <f>+Tabla21[[#This Row],[META_SUBRED]]*Tabla21[[#This Row],[VALOR UNITARIO]]</f>
        <v>0</v>
      </c>
      <c r="AD104" s="32">
        <f>+Tabla21[[#This Row],[META_DISTRITO]]*Tabla21[[#This Row],[VALOR UNITARIO]]</f>
        <v>0</v>
      </c>
      <c r="AE104" s="30">
        <f>SUM(Tabla21[[#This Row],[$_USAQUEN]:[$_DISTRITO]])</f>
        <v>133974360.00000001</v>
      </c>
      <c r="AF104" s="32">
        <f>+Tabla21[[#This Row],[$_NORTE]]-Tabla21[[#This Row],[$_TOTAL]]</f>
        <v>0</v>
      </c>
    </row>
    <row r="105" spans="1:32" ht="51.75" hidden="1" thickTop="1">
      <c r="A105" s="19" t="s">
        <v>73</v>
      </c>
      <c r="B105" s="20" t="s">
        <v>178</v>
      </c>
      <c r="C105" s="20" t="s">
        <v>101</v>
      </c>
      <c r="D105" s="21">
        <v>93</v>
      </c>
      <c r="E105" s="20" t="s">
        <v>181</v>
      </c>
      <c r="F105" s="20" t="s">
        <v>77</v>
      </c>
      <c r="G105" s="19" t="s">
        <v>78</v>
      </c>
      <c r="H105" s="19" t="s">
        <v>50</v>
      </c>
      <c r="I105" s="19" t="s">
        <v>47</v>
      </c>
      <c r="J105" s="22">
        <v>372151</v>
      </c>
      <c r="K105" s="5">
        <v>180</v>
      </c>
      <c r="L105" s="22">
        <f>+Tabla21[[#This Row],[VALOR UNITARIO]]*Tabla21[[#This Row],[META_NORTE]]</f>
        <v>66987180</v>
      </c>
      <c r="M105" s="41">
        <f>+Tabla21[[#This Row],[META_NORTE]]*10.02/100</f>
        <v>18.035999999999998</v>
      </c>
      <c r="N105" s="42">
        <f>+Tabla21[[#This Row],[META_NORTE]]*43.81/100</f>
        <v>78.858000000000004</v>
      </c>
      <c r="O105" s="42">
        <f>+Tabla21[[#This Row],[META_NORTE]]*29.46/100</f>
        <v>53.027999999999999</v>
      </c>
      <c r="P105" s="42">
        <f>+Tabla21[[#This Row],[META_NORTE]]*7.72/100</f>
        <v>13.895999999999999</v>
      </c>
      <c r="Q105" s="42">
        <f>+Tabla21[[#This Row],[META_NORTE]]*3.92/100</f>
        <v>7.056</v>
      </c>
      <c r="R105" s="42">
        <f>+Tabla21[[#This Row],[META_NORTE]]*5.07/100</f>
        <v>9.1259999999999994</v>
      </c>
      <c r="S105" s="39">
        <v>0</v>
      </c>
      <c r="T105" s="40">
        <v>0</v>
      </c>
      <c r="U105" s="28">
        <f>+Tabla21[[#This Row],[META_USAQUEN]]+Tabla21[[#This Row],[META_ENGATIVA]]+Tabla21[[#This Row],[META_SUBA]]+Tabla21[[#This Row],[META_CHAPINERO]]+Tabla21[[#This Row],[META_BARRIOS_UNIDOS]]+Tabla21[[#This Row],[META_TEUSAQUILLO]]+Tabla21[[#This Row],[META_SUBRED]]+Tabla21[[#This Row],[META_DISTRITO]]</f>
        <v>180</v>
      </c>
      <c r="V105" s="29">
        <f>+Tabla21[[#This Row],[META_NORTE]]-Tabla21[[#This Row],[META_TOTAL]]</f>
        <v>0</v>
      </c>
      <c r="W105" s="30">
        <f>+Tabla21[[#This Row],[VALOR UNITARIO]]*Tabla21[[#This Row],[META_USAQUEN]]</f>
        <v>6712115.4359999988</v>
      </c>
      <c r="X105" s="31">
        <f>+Tabla21[[#This Row],[META_ENGATIVA]]*Tabla21[[#This Row],[VALOR UNITARIO]]</f>
        <v>29347083.558000002</v>
      </c>
      <c r="Y105" s="31">
        <f>+Tabla21[[#This Row],[META_SUBA]]*Tabla21[[#This Row],[VALOR UNITARIO]]</f>
        <v>19734423.228</v>
      </c>
      <c r="Z105" s="31">
        <f>+Tabla21[[#This Row],[META_CHAPINERO]]*Tabla21[[#This Row],[VALOR UNITARIO]]</f>
        <v>5171410.2960000001</v>
      </c>
      <c r="AA105" s="31">
        <f>+Tabla21[[#This Row],[META_BARRIOS_UNIDOS]]*Tabla21[[#This Row],[VALOR UNITARIO]]</f>
        <v>2625897.4560000002</v>
      </c>
      <c r="AB105" s="31">
        <f>+Tabla21[[#This Row],[META_TEUSAQUILLO]]*Tabla21[[#This Row],[VALOR UNITARIO]]</f>
        <v>3396250.0259999996</v>
      </c>
      <c r="AC105" s="31">
        <f>+Tabla21[[#This Row],[META_SUBRED]]*Tabla21[[#This Row],[VALOR UNITARIO]]</f>
        <v>0</v>
      </c>
      <c r="AD105" s="32">
        <f>+Tabla21[[#This Row],[META_DISTRITO]]*Tabla21[[#This Row],[VALOR UNITARIO]]</f>
        <v>0</v>
      </c>
      <c r="AE105" s="30">
        <f>SUM(Tabla21[[#This Row],[$_USAQUEN]:[$_DISTRITO]])</f>
        <v>66987180.000000007</v>
      </c>
      <c r="AF105" s="32">
        <f>+Tabla21[[#This Row],[$_NORTE]]-Tabla21[[#This Row],[$_TOTAL]]</f>
        <v>0</v>
      </c>
    </row>
    <row r="106" spans="1:32" ht="39" hidden="1" thickTop="1">
      <c r="A106" s="19" t="s">
        <v>73</v>
      </c>
      <c r="B106" s="20" t="s">
        <v>178</v>
      </c>
      <c r="C106" s="20" t="s">
        <v>75</v>
      </c>
      <c r="D106" s="21">
        <v>94</v>
      </c>
      <c r="E106" s="20" t="s">
        <v>183</v>
      </c>
      <c r="F106" s="20" t="s">
        <v>77</v>
      </c>
      <c r="G106" s="19" t="s">
        <v>78</v>
      </c>
      <c r="H106" s="19" t="s">
        <v>50</v>
      </c>
      <c r="I106" s="19" t="s">
        <v>47</v>
      </c>
      <c r="J106" s="22">
        <v>372151</v>
      </c>
      <c r="K106" s="5">
        <v>72</v>
      </c>
      <c r="L106" s="22">
        <f>+Tabla21[[#This Row],[VALOR UNITARIO]]*Tabla21[[#This Row],[META_NORTE]]</f>
        <v>26794872</v>
      </c>
      <c r="M106" s="41">
        <f>+Tabla21[[#This Row],[META_NORTE]]*10.02/100</f>
        <v>7.2143999999999995</v>
      </c>
      <c r="N106" s="42">
        <f>+Tabla21[[#This Row],[META_NORTE]]*43.81/100</f>
        <v>31.543200000000002</v>
      </c>
      <c r="O106" s="42">
        <f>+Tabla21[[#This Row],[META_NORTE]]*29.46/100</f>
        <v>21.211199999999998</v>
      </c>
      <c r="P106" s="42">
        <f>+Tabla21[[#This Row],[META_NORTE]]*7.72/100</f>
        <v>5.5584000000000007</v>
      </c>
      <c r="Q106" s="42">
        <f>+Tabla21[[#This Row],[META_NORTE]]*3.92/100</f>
        <v>2.8224</v>
      </c>
      <c r="R106" s="42">
        <f>+Tabla21[[#This Row],[META_NORTE]]*5.07/100</f>
        <v>3.6504000000000003</v>
      </c>
      <c r="S106" s="39">
        <v>0</v>
      </c>
      <c r="T106" s="40">
        <v>0</v>
      </c>
      <c r="U106" s="28">
        <f>+Tabla21[[#This Row],[META_USAQUEN]]+Tabla21[[#This Row],[META_ENGATIVA]]+Tabla21[[#This Row],[META_SUBA]]+Tabla21[[#This Row],[META_CHAPINERO]]+Tabla21[[#This Row],[META_BARRIOS_UNIDOS]]+Tabla21[[#This Row],[META_TEUSAQUILLO]]+Tabla21[[#This Row],[META_SUBRED]]+Tabla21[[#This Row],[META_DISTRITO]]</f>
        <v>72.000000000000014</v>
      </c>
      <c r="V106" s="29">
        <f>+Tabla21[[#This Row],[META_NORTE]]-Tabla21[[#This Row],[META_TOTAL]]</f>
        <v>0</v>
      </c>
      <c r="W106" s="30">
        <f>+Tabla21[[#This Row],[VALOR UNITARIO]]*Tabla21[[#This Row],[META_USAQUEN]]</f>
        <v>2684846.1743999999</v>
      </c>
      <c r="X106" s="31">
        <f>+Tabla21[[#This Row],[META_ENGATIVA]]*Tabla21[[#This Row],[VALOR UNITARIO]]</f>
        <v>11738833.4232</v>
      </c>
      <c r="Y106" s="31">
        <f>+Tabla21[[#This Row],[META_SUBA]]*Tabla21[[#This Row],[VALOR UNITARIO]]</f>
        <v>7893769.2911999989</v>
      </c>
      <c r="Z106" s="31">
        <f>+Tabla21[[#This Row],[META_CHAPINERO]]*Tabla21[[#This Row],[VALOR UNITARIO]]</f>
        <v>2068564.1184000003</v>
      </c>
      <c r="AA106" s="31">
        <f>+Tabla21[[#This Row],[META_BARRIOS_UNIDOS]]*Tabla21[[#This Row],[VALOR UNITARIO]]</f>
        <v>1050358.9824000001</v>
      </c>
      <c r="AB106" s="31">
        <f>+Tabla21[[#This Row],[META_TEUSAQUILLO]]*Tabla21[[#This Row],[VALOR UNITARIO]]</f>
        <v>1358500.0104</v>
      </c>
      <c r="AC106" s="31">
        <f>+Tabla21[[#This Row],[META_SUBRED]]*Tabla21[[#This Row],[VALOR UNITARIO]]</f>
        <v>0</v>
      </c>
      <c r="AD106" s="32">
        <f>+Tabla21[[#This Row],[META_DISTRITO]]*Tabla21[[#This Row],[VALOR UNITARIO]]</f>
        <v>0</v>
      </c>
      <c r="AE106" s="30">
        <f>SUM(Tabla21[[#This Row],[$_USAQUEN]:[$_DISTRITO]])</f>
        <v>26794872</v>
      </c>
      <c r="AF106" s="32">
        <f>+Tabla21[[#This Row],[$_NORTE]]-Tabla21[[#This Row],[$_TOTAL]]</f>
        <v>0</v>
      </c>
    </row>
    <row r="107" spans="1:32" ht="51.75" hidden="1" thickTop="1">
      <c r="A107" s="19" t="s">
        <v>73</v>
      </c>
      <c r="B107" s="20" t="s">
        <v>178</v>
      </c>
      <c r="C107" s="20" t="s">
        <v>101</v>
      </c>
      <c r="D107" s="21">
        <v>95</v>
      </c>
      <c r="E107" s="20" t="s">
        <v>185</v>
      </c>
      <c r="F107" s="20" t="s">
        <v>77</v>
      </c>
      <c r="G107" s="19" t="s">
        <v>78</v>
      </c>
      <c r="H107" s="19" t="s">
        <v>50</v>
      </c>
      <c r="I107" s="19" t="s">
        <v>47</v>
      </c>
      <c r="J107" s="22">
        <v>70270</v>
      </c>
      <c r="K107" s="5">
        <v>522</v>
      </c>
      <c r="L107" s="22">
        <f>+Tabla21[[#This Row],[VALOR UNITARIO]]*Tabla21[[#This Row],[META_NORTE]]</f>
        <v>36680940</v>
      </c>
      <c r="M107" s="41">
        <f>+Tabla21[[#This Row],[META_NORTE]]*10.02/100</f>
        <v>52.304399999999994</v>
      </c>
      <c r="N107" s="42">
        <f>+Tabla21[[#This Row],[META_NORTE]]*43.81/100</f>
        <v>228.68819999999999</v>
      </c>
      <c r="O107" s="42">
        <f>+Tabla21[[#This Row],[META_NORTE]]*29.46/100</f>
        <v>153.78120000000001</v>
      </c>
      <c r="P107" s="42">
        <f>+Tabla21[[#This Row],[META_NORTE]]*7.72/100</f>
        <v>40.298399999999994</v>
      </c>
      <c r="Q107" s="42">
        <f>+Tabla21[[#This Row],[META_NORTE]]*3.92/100</f>
        <v>20.462399999999999</v>
      </c>
      <c r="R107" s="42">
        <f>+Tabla21[[#This Row],[META_NORTE]]*5.07/100</f>
        <v>26.465399999999999</v>
      </c>
      <c r="S107" s="39">
        <v>0</v>
      </c>
      <c r="T107" s="40">
        <v>0</v>
      </c>
      <c r="U107" s="28">
        <f>+Tabla21[[#This Row],[META_USAQUEN]]+Tabla21[[#This Row],[META_ENGATIVA]]+Tabla21[[#This Row],[META_SUBA]]+Tabla21[[#This Row],[META_CHAPINERO]]+Tabla21[[#This Row],[META_BARRIOS_UNIDOS]]+Tabla21[[#This Row],[META_TEUSAQUILLO]]+Tabla21[[#This Row],[META_SUBRED]]+Tabla21[[#This Row],[META_DISTRITO]]</f>
        <v>522</v>
      </c>
      <c r="V107" s="29">
        <f>+Tabla21[[#This Row],[META_NORTE]]-Tabla21[[#This Row],[META_TOTAL]]</f>
        <v>0</v>
      </c>
      <c r="W107" s="30">
        <f>+Tabla21[[#This Row],[VALOR UNITARIO]]*Tabla21[[#This Row],[META_USAQUEN]]</f>
        <v>3675430.1879999996</v>
      </c>
      <c r="X107" s="31">
        <f>+Tabla21[[#This Row],[META_ENGATIVA]]*Tabla21[[#This Row],[VALOR UNITARIO]]</f>
        <v>16069919.813999999</v>
      </c>
      <c r="Y107" s="31">
        <f>+Tabla21[[#This Row],[META_SUBA]]*Tabla21[[#This Row],[VALOR UNITARIO]]</f>
        <v>10806204.924000001</v>
      </c>
      <c r="Z107" s="31">
        <f>+Tabla21[[#This Row],[META_CHAPINERO]]*Tabla21[[#This Row],[VALOR UNITARIO]]</f>
        <v>2831768.5679999995</v>
      </c>
      <c r="AA107" s="31">
        <f>+Tabla21[[#This Row],[META_BARRIOS_UNIDOS]]*Tabla21[[#This Row],[VALOR UNITARIO]]</f>
        <v>1437892.848</v>
      </c>
      <c r="AB107" s="31">
        <f>+Tabla21[[#This Row],[META_TEUSAQUILLO]]*Tabla21[[#This Row],[VALOR UNITARIO]]</f>
        <v>1859723.6579999998</v>
      </c>
      <c r="AC107" s="31">
        <f>+Tabla21[[#This Row],[META_SUBRED]]*Tabla21[[#This Row],[VALOR UNITARIO]]</f>
        <v>0</v>
      </c>
      <c r="AD107" s="32">
        <f>+Tabla21[[#This Row],[META_DISTRITO]]*Tabla21[[#This Row],[VALOR UNITARIO]]</f>
        <v>0</v>
      </c>
      <c r="AE107" s="30">
        <f>SUM(Tabla21[[#This Row],[$_USAQUEN]:[$_DISTRITO]])</f>
        <v>36680940</v>
      </c>
      <c r="AF107" s="32">
        <f>+Tabla21[[#This Row],[$_NORTE]]-Tabla21[[#This Row],[$_TOTAL]]</f>
        <v>0</v>
      </c>
    </row>
    <row r="108" spans="1:32" ht="51.75" hidden="1" thickTop="1">
      <c r="A108" s="19" t="s">
        <v>73</v>
      </c>
      <c r="B108" s="20" t="s">
        <v>178</v>
      </c>
      <c r="C108" s="20" t="s">
        <v>101</v>
      </c>
      <c r="D108" s="21">
        <v>96</v>
      </c>
      <c r="E108" s="20" t="s">
        <v>187</v>
      </c>
      <c r="F108" s="20" t="s">
        <v>77</v>
      </c>
      <c r="G108" s="19" t="s">
        <v>78</v>
      </c>
      <c r="H108" s="19" t="s">
        <v>50</v>
      </c>
      <c r="I108" s="19" t="s">
        <v>47</v>
      </c>
      <c r="J108" s="22">
        <v>70270</v>
      </c>
      <c r="K108" s="5">
        <v>522</v>
      </c>
      <c r="L108" s="22">
        <f>+Tabla21[[#This Row],[VALOR UNITARIO]]*Tabla21[[#This Row],[META_NORTE]]</f>
        <v>36680940</v>
      </c>
      <c r="M108" s="41">
        <f>+Tabla21[[#This Row],[META_NORTE]]*10.02/100</f>
        <v>52.304399999999994</v>
      </c>
      <c r="N108" s="42">
        <f>+Tabla21[[#This Row],[META_NORTE]]*43.81/100</f>
        <v>228.68819999999999</v>
      </c>
      <c r="O108" s="42">
        <f>+Tabla21[[#This Row],[META_NORTE]]*29.46/100</f>
        <v>153.78120000000001</v>
      </c>
      <c r="P108" s="42">
        <f>+Tabla21[[#This Row],[META_NORTE]]*7.72/100</f>
        <v>40.298399999999994</v>
      </c>
      <c r="Q108" s="42">
        <f>+Tabla21[[#This Row],[META_NORTE]]*3.92/100</f>
        <v>20.462399999999999</v>
      </c>
      <c r="R108" s="42">
        <f>+Tabla21[[#This Row],[META_NORTE]]*5.07/100</f>
        <v>26.465399999999999</v>
      </c>
      <c r="S108" s="39">
        <v>0</v>
      </c>
      <c r="T108" s="40">
        <v>0</v>
      </c>
      <c r="U108" s="28">
        <f>+Tabla21[[#This Row],[META_USAQUEN]]+Tabla21[[#This Row],[META_ENGATIVA]]+Tabla21[[#This Row],[META_SUBA]]+Tabla21[[#This Row],[META_CHAPINERO]]+Tabla21[[#This Row],[META_BARRIOS_UNIDOS]]+Tabla21[[#This Row],[META_TEUSAQUILLO]]+Tabla21[[#This Row],[META_SUBRED]]+Tabla21[[#This Row],[META_DISTRITO]]</f>
        <v>522</v>
      </c>
      <c r="V108" s="29">
        <f>+Tabla21[[#This Row],[META_NORTE]]-Tabla21[[#This Row],[META_TOTAL]]</f>
        <v>0</v>
      </c>
      <c r="W108" s="30">
        <f>+Tabla21[[#This Row],[VALOR UNITARIO]]*Tabla21[[#This Row],[META_USAQUEN]]</f>
        <v>3675430.1879999996</v>
      </c>
      <c r="X108" s="31">
        <f>+Tabla21[[#This Row],[META_ENGATIVA]]*Tabla21[[#This Row],[VALOR UNITARIO]]</f>
        <v>16069919.813999999</v>
      </c>
      <c r="Y108" s="31">
        <f>+Tabla21[[#This Row],[META_SUBA]]*Tabla21[[#This Row],[VALOR UNITARIO]]</f>
        <v>10806204.924000001</v>
      </c>
      <c r="Z108" s="31">
        <f>+Tabla21[[#This Row],[META_CHAPINERO]]*Tabla21[[#This Row],[VALOR UNITARIO]]</f>
        <v>2831768.5679999995</v>
      </c>
      <c r="AA108" s="31">
        <f>+Tabla21[[#This Row],[META_BARRIOS_UNIDOS]]*Tabla21[[#This Row],[VALOR UNITARIO]]</f>
        <v>1437892.848</v>
      </c>
      <c r="AB108" s="31">
        <f>+Tabla21[[#This Row],[META_TEUSAQUILLO]]*Tabla21[[#This Row],[VALOR UNITARIO]]</f>
        <v>1859723.6579999998</v>
      </c>
      <c r="AC108" s="31">
        <f>+Tabla21[[#This Row],[META_SUBRED]]*Tabla21[[#This Row],[VALOR UNITARIO]]</f>
        <v>0</v>
      </c>
      <c r="AD108" s="32">
        <f>+Tabla21[[#This Row],[META_DISTRITO]]*Tabla21[[#This Row],[VALOR UNITARIO]]</f>
        <v>0</v>
      </c>
      <c r="AE108" s="30">
        <f>SUM(Tabla21[[#This Row],[$_USAQUEN]:[$_DISTRITO]])</f>
        <v>36680940</v>
      </c>
      <c r="AF108" s="32">
        <f>+Tabla21[[#This Row],[$_NORTE]]-Tabla21[[#This Row],[$_TOTAL]]</f>
        <v>0</v>
      </c>
    </row>
    <row r="109" spans="1:32" ht="39" hidden="1" thickTop="1">
      <c r="A109" s="19" t="s">
        <v>73</v>
      </c>
      <c r="B109" s="20" t="s">
        <v>178</v>
      </c>
      <c r="C109" s="20" t="s">
        <v>75</v>
      </c>
      <c r="D109" s="21">
        <v>97</v>
      </c>
      <c r="E109" s="20" t="s">
        <v>189</v>
      </c>
      <c r="F109" s="20" t="s">
        <v>77</v>
      </c>
      <c r="G109" s="19" t="s">
        <v>78</v>
      </c>
      <c r="H109" s="19" t="s">
        <v>50</v>
      </c>
      <c r="I109" s="19" t="s">
        <v>47</v>
      </c>
      <c r="J109" s="22">
        <v>215123</v>
      </c>
      <c r="K109" s="5">
        <v>126</v>
      </c>
      <c r="L109" s="22">
        <f>+Tabla21[[#This Row],[VALOR UNITARIO]]*Tabla21[[#This Row],[META_NORTE]]</f>
        <v>27105498</v>
      </c>
      <c r="M109" s="41">
        <f>+Tabla21[[#This Row],[META_NORTE]]*10.02/100</f>
        <v>12.6252</v>
      </c>
      <c r="N109" s="42">
        <f>+Tabla21[[#This Row],[META_NORTE]]*43.81/100</f>
        <v>55.200600000000001</v>
      </c>
      <c r="O109" s="42">
        <f>+Tabla21[[#This Row],[META_NORTE]]*29.46/100</f>
        <v>37.119599999999998</v>
      </c>
      <c r="P109" s="42">
        <f>+Tabla21[[#This Row],[META_NORTE]]*7.72/100</f>
        <v>9.7271999999999998</v>
      </c>
      <c r="Q109" s="42">
        <f>+Tabla21[[#This Row],[META_NORTE]]*3.92/100</f>
        <v>4.9392000000000005</v>
      </c>
      <c r="R109" s="42">
        <f>+Tabla21[[#This Row],[META_NORTE]]*5.07/100</f>
        <v>6.3882000000000003</v>
      </c>
      <c r="S109" s="39">
        <v>0</v>
      </c>
      <c r="T109" s="40">
        <v>0</v>
      </c>
      <c r="U109" s="28">
        <f>+Tabla21[[#This Row],[META_USAQUEN]]+Tabla21[[#This Row],[META_ENGATIVA]]+Tabla21[[#This Row],[META_SUBA]]+Tabla21[[#This Row],[META_CHAPINERO]]+Tabla21[[#This Row],[META_BARRIOS_UNIDOS]]+Tabla21[[#This Row],[META_TEUSAQUILLO]]+Tabla21[[#This Row],[META_SUBRED]]+Tabla21[[#This Row],[META_DISTRITO]]</f>
        <v>126</v>
      </c>
      <c r="V109" s="29">
        <f>+Tabla21[[#This Row],[META_NORTE]]-Tabla21[[#This Row],[META_TOTAL]]</f>
        <v>0</v>
      </c>
      <c r="W109" s="30">
        <f>+Tabla21[[#This Row],[VALOR UNITARIO]]*Tabla21[[#This Row],[META_USAQUEN]]</f>
        <v>2715970.8996000001</v>
      </c>
      <c r="X109" s="31">
        <f>+Tabla21[[#This Row],[META_ENGATIVA]]*Tabla21[[#This Row],[VALOR UNITARIO]]</f>
        <v>11874918.673800001</v>
      </c>
      <c r="Y109" s="31">
        <f>+Tabla21[[#This Row],[META_SUBA]]*Tabla21[[#This Row],[VALOR UNITARIO]]</f>
        <v>7985279.7107999995</v>
      </c>
      <c r="Z109" s="31">
        <f>+Tabla21[[#This Row],[META_CHAPINERO]]*Tabla21[[#This Row],[VALOR UNITARIO]]</f>
        <v>2092544.4456</v>
      </c>
      <c r="AA109" s="31">
        <f>+Tabla21[[#This Row],[META_BARRIOS_UNIDOS]]*Tabla21[[#This Row],[VALOR UNITARIO]]</f>
        <v>1062535.5216000001</v>
      </c>
      <c r="AB109" s="31">
        <f>+Tabla21[[#This Row],[META_TEUSAQUILLO]]*Tabla21[[#This Row],[VALOR UNITARIO]]</f>
        <v>1374248.7486</v>
      </c>
      <c r="AC109" s="31">
        <f>+Tabla21[[#This Row],[META_SUBRED]]*Tabla21[[#This Row],[VALOR UNITARIO]]</f>
        <v>0</v>
      </c>
      <c r="AD109" s="32">
        <f>+Tabla21[[#This Row],[META_DISTRITO]]*Tabla21[[#This Row],[VALOR UNITARIO]]</f>
        <v>0</v>
      </c>
      <c r="AE109" s="30">
        <f>SUM(Tabla21[[#This Row],[$_USAQUEN]:[$_DISTRITO]])</f>
        <v>27105498</v>
      </c>
      <c r="AF109" s="32">
        <f>+Tabla21[[#This Row],[$_NORTE]]-Tabla21[[#This Row],[$_TOTAL]]</f>
        <v>0</v>
      </c>
    </row>
    <row r="110" spans="1:32" ht="51.75" hidden="1" thickTop="1">
      <c r="A110" s="19" t="s">
        <v>73</v>
      </c>
      <c r="B110" s="20" t="s">
        <v>178</v>
      </c>
      <c r="C110" s="20" t="s">
        <v>101</v>
      </c>
      <c r="D110" s="21">
        <v>98</v>
      </c>
      <c r="E110" s="20" t="s">
        <v>191</v>
      </c>
      <c r="F110" s="20" t="s">
        <v>77</v>
      </c>
      <c r="G110" s="19" t="s">
        <v>78</v>
      </c>
      <c r="H110" s="19" t="s">
        <v>50</v>
      </c>
      <c r="I110" s="19" t="s">
        <v>47</v>
      </c>
      <c r="J110" s="22">
        <v>161342</v>
      </c>
      <c r="K110" s="5">
        <v>180</v>
      </c>
      <c r="L110" s="22">
        <f>+Tabla21[[#This Row],[VALOR UNITARIO]]*Tabla21[[#This Row],[META_NORTE]]</f>
        <v>29041560</v>
      </c>
      <c r="M110" s="41">
        <f>+Tabla21[[#This Row],[META_NORTE]]*10.02/100</f>
        <v>18.035999999999998</v>
      </c>
      <c r="N110" s="42">
        <f>+Tabla21[[#This Row],[META_NORTE]]*43.81/100</f>
        <v>78.858000000000004</v>
      </c>
      <c r="O110" s="42">
        <f>+Tabla21[[#This Row],[META_NORTE]]*29.46/100</f>
        <v>53.027999999999999</v>
      </c>
      <c r="P110" s="42">
        <f>+Tabla21[[#This Row],[META_NORTE]]*7.72/100</f>
        <v>13.895999999999999</v>
      </c>
      <c r="Q110" s="42">
        <f>+Tabla21[[#This Row],[META_NORTE]]*3.92/100</f>
        <v>7.056</v>
      </c>
      <c r="R110" s="42">
        <f>+Tabla21[[#This Row],[META_NORTE]]*5.07/100</f>
        <v>9.1259999999999994</v>
      </c>
      <c r="S110" s="39">
        <v>0</v>
      </c>
      <c r="T110" s="40">
        <v>0</v>
      </c>
      <c r="U110" s="28">
        <f>+Tabla21[[#This Row],[META_USAQUEN]]+Tabla21[[#This Row],[META_ENGATIVA]]+Tabla21[[#This Row],[META_SUBA]]+Tabla21[[#This Row],[META_CHAPINERO]]+Tabla21[[#This Row],[META_BARRIOS_UNIDOS]]+Tabla21[[#This Row],[META_TEUSAQUILLO]]+Tabla21[[#This Row],[META_SUBRED]]+Tabla21[[#This Row],[META_DISTRITO]]</f>
        <v>180</v>
      </c>
      <c r="V110" s="29">
        <f>+Tabla21[[#This Row],[META_NORTE]]-Tabla21[[#This Row],[META_TOTAL]]</f>
        <v>0</v>
      </c>
      <c r="W110" s="30">
        <f>+Tabla21[[#This Row],[VALOR UNITARIO]]*Tabla21[[#This Row],[META_USAQUEN]]</f>
        <v>2909964.3119999995</v>
      </c>
      <c r="X110" s="31">
        <f>+Tabla21[[#This Row],[META_ENGATIVA]]*Tabla21[[#This Row],[VALOR UNITARIO]]</f>
        <v>12723107.436000001</v>
      </c>
      <c r="Y110" s="31">
        <f>+Tabla21[[#This Row],[META_SUBA]]*Tabla21[[#This Row],[VALOR UNITARIO]]</f>
        <v>8555643.5759999994</v>
      </c>
      <c r="Z110" s="31">
        <f>+Tabla21[[#This Row],[META_CHAPINERO]]*Tabla21[[#This Row],[VALOR UNITARIO]]</f>
        <v>2242008.432</v>
      </c>
      <c r="AA110" s="31">
        <f>+Tabla21[[#This Row],[META_BARRIOS_UNIDOS]]*Tabla21[[#This Row],[VALOR UNITARIO]]</f>
        <v>1138429.152</v>
      </c>
      <c r="AB110" s="31">
        <f>+Tabla21[[#This Row],[META_TEUSAQUILLO]]*Tabla21[[#This Row],[VALOR UNITARIO]]</f>
        <v>1472407.0919999999</v>
      </c>
      <c r="AC110" s="31">
        <f>+Tabla21[[#This Row],[META_SUBRED]]*Tabla21[[#This Row],[VALOR UNITARIO]]</f>
        <v>0</v>
      </c>
      <c r="AD110" s="32">
        <f>+Tabla21[[#This Row],[META_DISTRITO]]*Tabla21[[#This Row],[VALOR UNITARIO]]</f>
        <v>0</v>
      </c>
      <c r="AE110" s="30">
        <f>SUM(Tabla21[[#This Row],[$_USAQUEN]:[$_DISTRITO]])</f>
        <v>29041560</v>
      </c>
      <c r="AF110" s="32">
        <f>+Tabla21[[#This Row],[$_NORTE]]-Tabla21[[#This Row],[$_TOTAL]]</f>
        <v>0</v>
      </c>
    </row>
    <row r="111" spans="1:32" ht="51.75" hidden="1" thickTop="1">
      <c r="A111" s="19" t="s">
        <v>73</v>
      </c>
      <c r="B111" s="20" t="s">
        <v>178</v>
      </c>
      <c r="C111" s="20" t="s">
        <v>101</v>
      </c>
      <c r="D111" s="21">
        <v>99</v>
      </c>
      <c r="E111" s="20" t="s">
        <v>193</v>
      </c>
      <c r="F111" s="20" t="s">
        <v>77</v>
      </c>
      <c r="G111" s="19" t="s">
        <v>45</v>
      </c>
      <c r="H111" s="19" t="s">
        <v>50</v>
      </c>
      <c r="I111" s="19" t="s">
        <v>47</v>
      </c>
      <c r="J111" s="22">
        <v>5621568</v>
      </c>
      <c r="K111" s="5">
        <v>6</v>
      </c>
      <c r="L111" s="22">
        <f>+Tabla21[[#This Row],[VALOR UNITARIO]]*Tabla21[[#This Row],[META_NORTE]]</f>
        <v>33729408</v>
      </c>
      <c r="M111" s="41">
        <v>0</v>
      </c>
      <c r="N111" s="42">
        <v>0</v>
      </c>
      <c r="O111" s="42">
        <v>0</v>
      </c>
      <c r="P111" s="42">
        <v>0</v>
      </c>
      <c r="Q111" s="42">
        <v>0</v>
      </c>
      <c r="R111" s="42">
        <v>0</v>
      </c>
      <c r="S111" s="39">
        <v>12</v>
      </c>
      <c r="T111" s="40">
        <v>0</v>
      </c>
      <c r="U111" s="28">
        <f>+Tabla21[[#This Row],[META_USAQUEN]]+Tabla21[[#This Row],[META_ENGATIVA]]+Tabla21[[#This Row],[META_SUBA]]+Tabla21[[#This Row],[META_CHAPINERO]]+Tabla21[[#This Row],[META_BARRIOS_UNIDOS]]+Tabla21[[#This Row],[META_TEUSAQUILLO]]+Tabla21[[#This Row],[META_SUBRED]]+Tabla21[[#This Row],[META_DISTRITO]]</f>
        <v>12</v>
      </c>
      <c r="V111" s="29">
        <f>+Tabla21[[#This Row],[META_NORTE]]-Tabla21[[#This Row],[META_TOTAL]]</f>
        <v>-6</v>
      </c>
      <c r="W111" s="30">
        <f>+Tabla21[[#This Row],[VALOR UNITARIO]]*Tabla21[[#This Row],[META_USAQUEN]]</f>
        <v>0</v>
      </c>
      <c r="X111" s="31">
        <f>+Tabla21[[#This Row],[META_ENGATIVA]]*Tabla21[[#This Row],[VALOR UNITARIO]]</f>
        <v>0</v>
      </c>
      <c r="Y111" s="31">
        <f>+Tabla21[[#This Row],[META_SUBA]]*Tabla21[[#This Row],[VALOR UNITARIO]]</f>
        <v>0</v>
      </c>
      <c r="Z111" s="31">
        <f>+Tabla21[[#This Row],[META_CHAPINERO]]*Tabla21[[#This Row],[VALOR UNITARIO]]</f>
        <v>0</v>
      </c>
      <c r="AA111" s="31">
        <f>+Tabla21[[#This Row],[META_BARRIOS_UNIDOS]]*Tabla21[[#This Row],[VALOR UNITARIO]]</f>
        <v>0</v>
      </c>
      <c r="AB111" s="31">
        <f>+Tabla21[[#This Row],[META_TEUSAQUILLO]]*Tabla21[[#This Row],[VALOR UNITARIO]]</f>
        <v>0</v>
      </c>
      <c r="AC111" s="31">
        <f>+Tabla21[[#This Row],[META_SUBRED]]*Tabla21[[#This Row],[VALOR UNITARIO]]</f>
        <v>67458816</v>
      </c>
      <c r="AD111" s="32">
        <f>+Tabla21[[#This Row],[META_DISTRITO]]*Tabla21[[#This Row],[VALOR UNITARIO]]</f>
        <v>0</v>
      </c>
      <c r="AE111" s="30">
        <f>SUM(Tabla21[[#This Row],[$_USAQUEN]:[$_DISTRITO]])</f>
        <v>67458816</v>
      </c>
      <c r="AF111" s="32">
        <f>+Tabla21[[#This Row],[$_NORTE]]-Tabla21[[#This Row],[$_TOTAL]]</f>
        <v>-33729408</v>
      </c>
    </row>
    <row r="112" spans="1:32" ht="39" hidden="1" thickTop="1">
      <c r="A112" s="19" t="s">
        <v>73</v>
      </c>
      <c r="B112" s="20" t="s">
        <v>178</v>
      </c>
      <c r="C112" s="20" t="s">
        <v>111</v>
      </c>
      <c r="D112" s="21">
        <v>100</v>
      </c>
      <c r="E112" s="20" t="s">
        <v>195</v>
      </c>
      <c r="F112" s="20" t="s">
        <v>77</v>
      </c>
      <c r="G112" s="19" t="s">
        <v>113</v>
      </c>
      <c r="H112" s="19" t="s">
        <v>50</v>
      </c>
      <c r="I112" s="19" t="s">
        <v>47</v>
      </c>
      <c r="J112" s="22">
        <v>199714</v>
      </c>
      <c r="K112" s="5">
        <v>240</v>
      </c>
      <c r="L112" s="22">
        <f>+Tabla21[[#This Row],[VALOR UNITARIO]]*Tabla21[[#This Row],[META_NORTE]]</f>
        <v>47931360</v>
      </c>
      <c r="M112" s="41">
        <f>+Tabla21[[#This Row],[META_NORTE]]*10.02/100</f>
        <v>24.047999999999998</v>
      </c>
      <c r="N112" s="42">
        <f>+Tabla21[[#This Row],[META_NORTE]]*43.81/100</f>
        <v>105.14400000000002</v>
      </c>
      <c r="O112" s="42">
        <f>+Tabla21[[#This Row],[META_NORTE]]*29.46/100</f>
        <v>70.704000000000008</v>
      </c>
      <c r="P112" s="42">
        <f>+Tabla21[[#This Row],[META_NORTE]]*7.72/100</f>
        <v>18.527999999999999</v>
      </c>
      <c r="Q112" s="42">
        <f>+Tabla21[[#This Row],[META_NORTE]]*3.92/100</f>
        <v>9.4079999999999995</v>
      </c>
      <c r="R112" s="42">
        <f>+Tabla21[[#This Row],[META_NORTE]]*5.07/100</f>
        <v>12.168000000000001</v>
      </c>
      <c r="S112" s="39">
        <v>0</v>
      </c>
      <c r="T112" s="40">
        <v>0</v>
      </c>
      <c r="U112" s="28">
        <f>+Tabla21[[#This Row],[META_USAQUEN]]+Tabla21[[#This Row],[META_ENGATIVA]]+Tabla21[[#This Row],[META_SUBA]]+Tabla21[[#This Row],[META_CHAPINERO]]+Tabla21[[#This Row],[META_BARRIOS_UNIDOS]]+Tabla21[[#This Row],[META_TEUSAQUILLO]]+Tabla21[[#This Row],[META_SUBRED]]+Tabla21[[#This Row],[META_DISTRITO]]</f>
        <v>240</v>
      </c>
      <c r="V112" s="29">
        <f>+Tabla21[[#This Row],[META_NORTE]]-Tabla21[[#This Row],[META_TOTAL]]</f>
        <v>0</v>
      </c>
      <c r="W112" s="30">
        <f>+Tabla21[[#This Row],[VALOR UNITARIO]]*Tabla21[[#This Row],[META_USAQUEN]]</f>
        <v>4802722.2719999999</v>
      </c>
      <c r="X112" s="31">
        <f>+Tabla21[[#This Row],[META_ENGATIVA]]*Tabla21[[#This Row],[VALOR UNITARIO]]</f>
        <v>20998728.816000003</v>
      </c>
      <c r="Y112" s="31">
        <f>+Tabla21[[#This Row],[META_SUBA]]*Tabla21[[#This Row],[VALOR UNITARIO]]</f>
        <v>14120578.656000001</v>
      </c>
      <c r="Z112" s="31">
        <f>+Tabla21[[#This Row],[META_CHAPINERO]]*Tabla21[[#This Row],[VALOR UNITARIO]]</f>
        <v>3700300.9919999996</v>
      </c>
      <c r="AA112" s="31">
        <f>+Tabla21[[#This Row],[META_BARRIOS_UNIDOS]]*Tabla21[[#This Row],[VALOR UNITARIO]]</f>
        <v>1878909.3119999999</v>
      </c>
      <c r="AB112" s="31">
        <f>+Tabla21[[#This Row],[META_TEUSAQUILLO]]*Tabla21[[#This Row],[VALOR UNITARIO]]</f>
        <v>2430119.952</v>
      </c>
      <c r="AC112" s="31">
        <f>+Tabla21[[#This Row],[META_SUBRED]]*Tabla21[[#This Row],[VALOR UNITARIO]]</f>
        <v>0</v>
      </c>
      <c r="AD112" s="32">
        <f>+Tabla21[[#This Row],[META_DISTRITO]]*Tabla21[[#This Row],[VALOR UNITARIO]]</f>
        <v>0</v>
      </c>
      <c r="AE112" s="30">
        <f>SUM(Tabla21[[#This Row],[$_USAQUEN]:[$_DISTRITO]])</f>
        <v>47931360</v>
      </c>
      <c r="AF112" s="32">
        <f>+Tabla21[[#This Row],[$_NORTE]]-Tabla21[[#This Row],[$_TOTAL]]</f>
        <v>0</v>
      </c>
    </row>
    <row r="113" spans="1:32" ht="64.5" hidden="1" thickTop="1">
      <c r="A113" s="19" t="s">
        <v>73</v>
      </c>
      <c r="B113" s="20" t="s">
        <v>197</v>
      </c>
      <c r="C113" s="20" t="s">
        <v>75</v>
      </c>
      <c r="D113" s="21">
        <v>101</v>
      </c>
      <c r="E113" s="20" t="s">
        <v>198</v>
      </c>
      <c r="F113" s="20" t="s">
        <v>77</v>
      </c>
      <c r="G113" s="19" t="s">
        <v>78</v>
      </c>
      <c r="H113" s="19" t="s">
        <v>50</v>
      </c>
      <c r="I113" s="19" t="s">
        <v>47</v>
      </c>
      <c r="J113" s="22">
        <v>322686</v>
      </c>
      <c r="K113" s="5">
        <v>0</v>
      </c>
      <c r="L113" s="22">
        <f>+Tabla21[[#This Row],[VALOR UNITARIO]]*Tabla21[[#This Row],[META_NORTE]]</f>
        <v>0</v>
      </c>
      <c r="M113" s="41">
        <f>+Tabla21[[#This Row],[META_NORTE]]*10.02/100</f>
        <v>0</v>
      </c>
      <c r="N113" s="42">
        <f>+Tabla21[[#This Row],[META_NORTE]]*43.81/100</f>
        <v>0</v>
      </c>
      <c r="O113" s="42">
        <f>+Tabla21[[#This Row],[META_NORTE]]*29.46/100</f>
        <v>0</v>
      </c>
      <c r="P113" s="42">
        <f>+Tabla21[[#This Row],[META_NORTE]]*7.72/100</f>
        <v>0</v>
      </c>
      <c r="Q113" s="42">
        <f>+Tabla21[[#This Row],[META_NORTE]]*3.92/100</f>
        <v>0</v>
      </c>
      <c r="R113" s="42">
        <f>+Tabla21[[#This Row],[META_NORTE]]*5.07/100</f>
        <v>0</v>
      </c>
      <c r="S113" s="39">
        <v>0</v>
      </c>
      <c r="T113" s="40">
        <v>0</v>
      </c>
      <c r="U113" s="28">
        <f>+Tabla21[[#This Row],[META_USAQUEN]]+Tabla21[[#This Row],[META_ENGATIVA]]+Tabla21[[#This Row],[META_SUBA]]+Tabla21[[#This Row],[META_CHAPINERO]]+Tabla21[[#This Row],[META_BARRIOS_UNIDOS]]+Tabla21[[#This Row],[META_TEUSAQUILLO]]+Tabla21[[#This Row],[META_SUBRED]]+Tabla21[[#This Row],[META_DISTRITO]]</f>
        <v>0</v>
      </c>
      <c r="V113" s="29">
        <f>+Tabla21[[#This Row],[META_NORTE]]-Tabla21[[#This Row],[META_TOTAL]]</f>
        <v>0</v>
      </c>
      <c r="W113" s="30">
        <f>+Tabla21[[#This Row],[VALOR UNITARIO]]*Tabla21[[#This Row],[META_USAQUEN]]</f>
        <v>0</v>
      </c>
      <c r="X113" s="31">
        <f>+Tabla21[[#This Row],[META_ENGATIVA]]*Tabla21[[#This Row],[VALOR UNITARIO]]</f>
        <v>0</v>
      </c>
      <c r="Y113" s="31">
        <f>+Tabla21[[#This Row],[META_SUBA]]*Tabla21[[#This Row],[VALOR UNITARIO]]</f>
        <v>0</v>
      </c>
      <c r="Z113" s="31">
        <f>+Tabla21[[#This Row],[META_CHAPINERO]]*Tabla21[[#This Row],[VALOR UNITARIO]]</f>
        <v>0</v>
      </c>
      <c r="AA113" s="31">
        <f>+Tabla21[[#This Row],[META_BARRIOS_UNIDOS]]*Tabla21[[#This Row],[VALOR UNITARIO]]</f>
        <v>0</v>
      </c>
      <c r="AB113" s="31">
        <f>+Tabla21[[#This Row],[META_TEUSAQUILLO]]*Tabla21[[#This Row],[VALOR UNITARIO]]</f>
        <v>0</v>
      </c>
      <c r="AC113" s="31">
        <f>+Tabla21[[#This Row],[META_SUBRED]]*Tabla21[[#This Row],[VALOR UNITARIO]]</f>
        <v>0</v>
      </c>
      <c r="AD113" s="32">
        <f>+Tabla21[[#This Row],[META_DISTRITO]]*Tabla21[[#This Row],[VALOR UNITARIO]]</f>
        <v>0</v>
      </c>
      <c r="AE113" s="30">
        <f>SUM(Tabla21[[#This Row],[$_USAQUEN]:[$_DISTRITO]])</f>
        <v>0</v>
      </c>
      <c r="AF113" s="32">
        <f>+Tabla21[[#This Row],[$_NORTE]]-Tabla21[[#This Row],[$_TOTAL]]</f>
        <v>0</v>
      </c>
    </row>
    <row r="114" spans="1:32" ht="64.5" hidden="1" thickTop="1">
      <c r="A114" s="19" t="s">
        <v>73</v>
      </c>
      <c r="B114" s="20" t="s">
        <v>197</v>
      </c>
      <c r="C114" s="20" t="s">
        <v>101</v>
      </c>
      <c r="D114" s="21">
        <v>102</v>
      </c>
      <c r="E114" s="20" t="s">
        <v>199</v>
      </c>
      <c r="F114" s="20" t="s">
        <v>77</v>
      </c>
      <c r="G114" s="19" t="s">
        <v>78</v>
      </c>
      <c r="H114" s="19" t="s">
        <v>50</v>
      </c>
      <c r="I114" s="19" t="s">
        <v>47</v>
      </c>
      <c r="J114" s="22">
        <v>322686</v>
      </c>
      <c r="K114" s="5">
        <v>0</v>
      </c>
      <c r="L114" s="22">
        <f>+Tabla21[[#This Row],[VALOR UNITARIO]]*Tabla21[[#This Row],[META_NORTE]]</f>
        <v>0</v>
      </c>
      <c r="M114" s="41">
        <f>+Tabla21[[#This Row],[META_NORTE]]*10.02/100</f>
        <v>0</v>
      </c>
      <c r="N114" s="42">
        <f>+Tabla21[[#This Row],[META_NORTE]]*43.81/100</f>
        <v>0</v>
      </c>
      <c r="O114" s="42">
        <f>+Tabla21[[#This Row],[META_NORTE]]*29.46/100</f>
        <v>0</v>
      </c>
      <c r="P114" s="42">
        <f>+Tabla21[[#This Row],[META_NORTE]]*7.72/100</f>
        <v>0</v>
      </c>
      <c r="Q114" s="42">
        <f>+Tabla21[[#This Row],[META_NORTE]]*3.92/100</f>
        <v>0</v>
      </c>
      <c r="R114" s="42">
        <f>+Tabla21[[#This Row],[META_NORTE]]*5.07/100</f>
        <v>0</v>
      </c>
      <c r="S114" s="39">
        <v>0</v>
      </c>
      <c r="T114" s="40">
        <v>0</v>
      </c>
      <c r="U114" s="28">
        <f>+Tabla21[[#This Row],[META_USAQUEN]]+Tabla21[[#This Row],[META_ENGATIVA]]+Tabla21[[#This Row],[META_SUBA]]+Tabla21[[#This Row],[META_CHAPINERO]]+Tabla21[[#This Row],[META_BARRIOS_UNIDOS]]+Tabla21[[#This Row],[META_TEUSAQUILLO]]+Tabla21[[#This Row],[META_SUBRED]]+Tabla21[[#This Row],[META_DISTRITO]]</f>
        <v>0</v>
      </c>
      <c r="V114" s="29">
        <f>+Tabla21[[#This Row],[META_NORTE]]-Tabla21[[#This Row],[META_TOTAL]]</f>
        <v>0</v>
      </c>
      <c r="W114" s="30">
        <f>+Tabla21[[#This Row],[VALOR UNITARIO]]*Tabla21[[#This Row],[META_USAQUEN]]</f>
        <v>0</v>
      </c>
      <c r="X114" s="31">
        <f>+Tabla21[[#This Row],[META_ENGATIVA]]*Tabla21[[#This Row],[VALOR UNITARIO]]</f>
        <v>0</v>
      </c>
      <c r="Y114" s="31">
        <f>+Tabla21[[#This Row],[META_SUBA]]*Tabla21[[#This Row],[VALOR UNITARIO]]</f>
        <v>0</v>
      </c>
      <c r="Z114" s="31">
        <f>+Tabla21[[#This Row],[META_CHAPINERO]]*Tabla21[[#This Row],[VALOR UNITARIO]]</f>
        <v>0</v>
      </c>
      <c r="AA114" s="31">
        <f>+Tabla21[[#This Row],[META_BARRIOS_UNIDOS]]*Tabla21[[#This Row],[VALOR UNITARIO]]</f>
        <v>0</v>
      </c>
      <c r="AB114" s="31">
        <f>+Tabla21[[#This Row],[META_TEUSAQUILLO]]*Tabla21[[#This Row],[VALOR UNITARIO]]</f>
        <v>0</v>
      </c>
      <c r="AC114" s="31">
        <f>+Tabla21[[#This Row],[META_SUBRED]]*Tabla21[[#This Row],[VALOR UNITARIO]]</f>
        <v>0</v>
      </c>
      <c r="AD114" s="32">
        <f>+Tabla21[[#This Row],[META_DISTRITO]]*Tabla21[[#This Row],[VALOR UNITARIO]]</f>
        <v>0</v>
      </c>
      <c r="AE114" s="30">
        <f>SUM(Tabla21[[#This Row],[$_USAQUEN]:[$_DISTRITO]])</f>
        <v>0</v>
      </c>
      <c r="AF114" s="32">
        <f>+Tabla21[[#This Row],[$_NORTE]]-Tabla21[[#This Row],[$_TOTAL]]</f>
        <v>0</v>
      </c>
    </row>
    <row r="115" spans="1:32" ht="64.5" hidden="1" thickTop="1">
      <c r="A115" s="19" t="s">
        <v>73</v>
      </c>
      <c r="B115" s="20" t="s">
        <v>197</v>
      </c>
      <c r="C115" s="20" t="s">
        <v>111</v>
      </c>
      <c r="D115" s="21">
        <v>103</v>
      </c>
      <c r="E115" s="20" t="s">
        <v>200</v>
      </c>
      <c r="F115" s="20" t="s">
        <v>77</v>
      </c>
      <c r="G115" s="19" t="s">
        <v>78</v>
      </c>
      <c r="H115" s="19" t="s">
        <v>50</v>
      </c>
      <c r="I115" s="19" t="s">
        <v>47</v>
      </c>
      <c r="J115" s="22">
        <v>53781</v>
      </c>
      <c r="K115" s="5">
        <v>0</v>
      </c>
      <c r="L115" s="22">
        <f>+Tabla21[[#This Row],[VALOR UNITARIO]]*Tabla21[[#This Row],[META_NORTE]]</f>
        <v>0</v>
      </c>
      <c r="M115" s="41">
        <f>+Tabla21[[#This Row],[META_NORTE]]*10.02/100</f>
        <v>0</v>
      </c>
      <c r="N115" s="42">
        <f>+Tabla21[[#This Row],[META_NORTE]]*43.81/100</f>
        <v>0</v>
      </c>
      <c r="O115" s="42">
        <f>+Tabla21[[#This Row],[META_NORTE]]*29.46/100</f>
        <v>0</v>
      </c>
      <c r="P115" s="42">
        <f>+Tabla21[[#This Row],[META_NORTE]]*7.72/100</f>
        <v>0</v>
      </c>
      <c r="Q115" s="42">
        <f>+Tabla21[[#This Row],[META_NORTE]]*3.92/100</f>
        <v>0</v>
      </c>
      <c r="R115" s="42">
        <f>+Tabla21[[#This Row],[META_NORTE]]*5.07/100</f>
        <v>0</v>
      </c>
      <c r="S115" s="39">
        <v>0</v>
      </c>
      <c r="T115" s="40">
        <v>0</v>
      </c>
      <c r="U115" s="28">
        <f>+Tabla21[[#This Row],[META_USAQUEN]]+Tabla21[[#This Row],[META_ENGATIVA]]+Tabla21[[#This Row],[META_SUBA]]+Tabla21[[#This Row],[META_CHAPINERO]]+Tabla21[[#This Row],[META_BARRIOS_UNIDOS]]+Tabla21[[#This Row],[META_TEUSAQUILLO]]+Tabla21[[#This Row],[META_SUBRED]]+Tabla21[[#This Row],[META_DISTRITO]]</f>
        <v>0</v>
      </c>
      <c r="V115" s="29">
        <f>+Tabla21[[#This Row],[META_NORTE]]-Tabla21[[#This Row],[META_TOTAL]]</f>
        <v>0</v>
      </c>
      <c r="W115" s="30">
        <f>+Tabla21[[#This Row],[VALOR UNITARIO]]*Tabla21[[#This Row],[META_USAQUEN]]</f>
        <v>0</v>
      </c>
      <c r="X115" s="31">
        <f>+Tabla21[[#This Row],[META_ENGATIVA]]*Tabla21[[#This Row],[VALOR UNITARIO]]</f>
        <v>0</v>
      </c>
      <c r="Y115" s="31">
        <f>+Tabla21[[#This Row],[META_SUBA]]*Tabla21[[#This Row],[VALOR UNITARIO]]</f>
        <v>0</v>
      </c>
      <c r="Z115" s="31">
        <f>+Tabla21[[#This Row],[META_CHAPINERO]]*Tabla21[[#This Row],[VALOR UNITARIO]]</f>
        <v>0</v>
      </c>
      <c r="AA115" s="31">
        <f>+Tabla21[[#This Row],[META_BARRIOS_UNIDOS]]*Tabla21[[#This Row],[VALOR UNITARIO]]</f>
        <v>0</v>
      </c>
      <c r="AB115" s="31">
        <f>+Tabla21[[#This Row],[META_TEUSAQUILLO]]*Tabla21[[#This Row],[VALOR UNITARIO]]</f>
        <v>0</v>
      </c>
      <c r="AC115" s="31">
        <f>+Tabla21[[#This Row],[META_SUBRED]]*Tabla21[[#This Row],[VALOR UNITARIO]]</f>
        <v>0</v>
      </c>
      <c r="AD115" s="32">
        <f>+Tabla21[[#This Row],[META_DISTRITO]]*Tabla21[[#This Row],[VALOR UNITARIO]]</f>
        <v>0</v>
      </c>
      <c r="AE115" s="30">
        <f>SUM(Tabla21[[#This Row],[$_USAQUEN]:[$_DISTRITO]])</f>
        <v>0</v>
      </c>
      <c r="AF115" s="32">
        <f>+Tabla21[[#This Row],[$_NORTE]]-Tabla21[[#This Row],[$_TOTAL]]</f>
        <v>0</v>
      </c>
    </row>
    <row r="116" spans="1:32" ht="64.5" hidden="1" thickTop="1">
      <c r="A116" s="19" t="s">
        <v>73</v>
      </c>
      <c r="B116" s="20" t="s">
        <v>197</v>
      </c>
      <c r="C116" s="20" t="s">
        <v>75</v>
      </c>
      <c r="D116" s="21">
        <v>104</v>
      </c>
      <c r="E116" s="20" t="s">
        <v>201</v>
      </c>
      <c r="F116" s="20" t="s">
        <v>77</v>
      </c>
      <c r="G116" s="19" t="s">
        <v>78</v>
      </c>
      <c r="H116" s="19" t="s">
        <v>50</v>
      </c>
      <c r="I116" s="19" t="s">
        <v>47</v>
      </c>
      <c r="J116" s="22">
        <v>210809</v>
      </c>
      <c r="K116" s="5">
        <v>318</v>
      </c>
      <c r="L116" s="22">
        <f>+Tabla21[[#This Row],[VALOR UNITARIO]]*Tabla21[[#This Row],[META_NORTE]]</f>
        <v>67037262</v>
      </c>
      <c r="M116" s="41">
        <f>+Tabla21[[#This Row],[META_NORTE]]*10.02/100</f>
        <v>31.863599999999998</v>
      </c>
      <c r="N116" s="42">
        <f>+Tabla21[[#This Row],[META_NORTE]]*43.81/100</f>
        <v>139.3158</v>
      </c>
      <c r="O116" s="42">
        <f>+Tabla21[[#This Row],[META_NORTE]]*29.46/100</f>
        <v>93.6828</v>
      </c>
      <c r="P116" s="42">
        <f>+Tabla21[[#This Row],[META_NORTE]]*7.72/100</f>
        <v>24.549600000000002</v>
      </c>
      <c r="Q116" s="42">
        <f>+Tabla21[[#This Row],[META_NORTE]]*3.92/100</f>
        <v>12.4656</v>
      </c>
      <c r="R116" s="42">
        <f>+Tabla21[[#This Row],[META_NORTE]]*5.07/100</f>
        <v>16.122599999999998</v>
      </c>
      <c r="S116" s="39">
        <v>0</v>
      </c>
      <c r="T116" s="40">
        <v>0</v>
      </c>
      <c r="U116" s="28">
        <f>+Tabla21[[#This Row],[META_USAQUEN]]+Tabla21[[#This Row],[META_ENGATIVA]]+Tabla21[[#This Row],[META_SUBA]]+Tabla21[[#This Row],[META_CHAPINERO]]+Tabla21[[#This Row],[META_BARRIOS_UNIDOS]]+Tabla21[[#This Row],[META_TEUSAQUILLO]]+Tabla21[[#This Row],[META_SUBRED]]+Tabla21[[#This Row],[META_DISTRITO]]</f>
        <v>317.99999999999994</v>
      </c>
      <c r="V116" s="29">
        <f>+Tabla21[[#This Row],[META_NORTE]]-Tabla21[[#This Row],[META_TOTAL]]</f>
        <v>0</v>
      </c>
      <c r="W116" s="30">
        <f>+Tabla21[[#This Row],[VALOR UNITARIO]]*Tabla21[[#This Row],[META_USAQUEN]]</f>
        <v>6717133.6524</v>
      </c>
      <c r="X116" s="31">
        <f>+Tabla21[[#This Row],[META_ENGATIVA]]*Tabla21[[#This Row],[VALOR UNITARIO]]</f>
        <v>29369024.4822</v>
      </c>
      <c r="Y116" s="31">
        <f>+Tabla21[[#This Row],[META_SUBA]]*Tabla21[[#This Row],[VALOR UNITARIO]]</f>
        <v>19749177.385200001</v>
      </c>
      <c r="Z116" s="31">
        <f>+Tabla21[[#This Row],[META_CHAPINERO]]*Tabla21[[#This Row],[VALOR UNITARIO]]</f>
        <v>5175276.6264000004</v>
      </c>
      <c r="AA116" s="31">
        <f>+Tabla21[[#This Row],[META_BARRIOS_UNIDOS]]*Tabla21[[#This Row],[VALOR UNITARIO]]</f>
        <v>2627860.6704000002</v>
      </c>
      <c r="AB116" s="31">
        <f>+Tabla21[[#This Row],[META_TEUSAQUILLO]]*Tabla21[[#This Row],[VALOR UNITARIO]]</f>
        <v>3398789.1833999995</v>
      </c>
      <c r="AC116" s="31">
        <f>+Tabla21[[#This Row],[META_SUBRED]]*Tabla21[[#This Row],[VALOR UNITARIO]]</f>
        <v>0</v>
      </c>
      <c r="AD116" s="32">
        <f>+Tabla21[[#This Row],[META_DISTRITO]]*Tabla21[[#This Row],[VALOR UNITARIO]]</f>
        <v>0</v>
      </c>
      <c r="AE116" s="30">
        <f>SUM(Tabla21[[#This Row],[$_USAQUEN]:[$_DISTRITO]])</f>
        <v>67037262</v>
      </c>
      <c r="AF116" s="32">
        <f>+Tabla21[[#This Row],[$_NORTE]]-Tabla21[[#This Row],[$_TOTAL]]</f>
        <v>0</v>
      </c>
    </row>
    <row r="117" spans="1:32" ht="64.5" hidden="1" thickTop="1">
      <c r="A117" s="19" t="s">
        <v>73</v>
      </c>
      <c r="B117" s="20" t="s">
        <v>197</v>
      </c>
      <c r="C117" s="20" t="s">
        <v>111</v>
      </c>
      <c r="D117" s="21">
        <v>105</v>
      </c>
      <c r="E117" s="20" t="s">
        <v>203</v>
      </c>
      <c r="F117" s="20" t="s">
        <v>77</v>
      </c>
      <c r="G117" s="19" t="s">
        <v>113</v>
      </c>
      <c r="H117" s="19" t="s">
        <v>50</v>
      </c>
      <c r="I117" s="19" t="s">
        <v>47</v>
      </c>
      <c r="J117" s="22">
        <v>281078</v>
      </c>
      <c r="K117" s="5">
        <v>0</v>
      </c>
      <c r="L117" s="22">
        <f>+Tabla21[[#This Row],[VALOR UNITARIO]]*Tabla21[[#This Row],[META_NORTE]]</f>
        <v>0</v>
      </c>
      <c r="M117" s="41">
        <f>+Tabla21[[#This Row],[META_NORTE]]*10.02/100</f>
        <v>0</v>
      </c>
      <c r="N117" s="42">
        <f>+Tabla21[[#This Row],[META_NORTE]]*43.81/100</f>
        <v>0</v>
      </c>
      <c r="O117" s="42">
        <f>+Tabla21[[#This Row],[META_NORTE]]*29.46/100</f>
        <v>0</v>
      </c>
      <c r="P117" s="42">
        <f>+Tabla21[[#This Row],[META_NORTE]]*7.72/100</f>
        <v>0</v>
      </c>
      <c r="Q117" s="42">
        <f>+Tabla21[[#This Row],[META_NORTE]]*3.92/100</f>
        <v>0</v>
      </c>
      <c r="R117" s="42">
        <f>+Tabla21[[#This Row],[META_NORTE]]*5.07/100</f>
        <v>0</v>
      </c>
      <c r="S117" s="39">
        <v>0</v>
      </c>
      <c r="T117" s="40">
        <v>0</v>
      </c>
      <c r="U117" s="28">
        <f>+Tabla21[[#This Row],[META_USAQUEN]]+Tabla21[[#This Row],[META_ENGATIVA]]+Tabla21[[#This Row],[META_SUBA]]+Tabla21[[#This Row],[META_CHAPINERO]]+Tabla21[[#This Row],[META_BARRIOS_UNIDOS]]+Tabla21[[#This Row],[META_TEUSAQUILLO]]+Tabla21[[#This Row],[META_SUBRED]]+Tabla21[[#This Row],[META_DISTRITO]]</f>
        <v>0</v>
      </c>
      <c r="V117" s="29">
        <f>+Tabla21[[#This Row],[META_NORTE]]-Tabla21[[#This Row],[META_TOTAL]]</f>
        <v>0</v>
      </c>
      <c r="W117" s="30">
        <f>+Tabla21[[#This Row],[VALOR UNITARIO]]*Tabla21[[#This Row],[META_USAQUEN]]</f>
        <v>0</v>
      </c>
      <c r="X117" s="31">
        <f>+Tabla21[[#This Row],[META_ENGATIVA]]*Tabla21[[#This Row],[VALOR UNITARIO]]</f>
        <v>0</v>
      </c>
      <c r="Y117" s="31">
        <f>+Tabla21[[#This Row],[META_SUBA]]*Tabla21[[#This Row],[VALOR UNITARIO]]</f>
        <v>0</v>
      </c>
      <c r="Z117" s="31">
        <f>+Tabla21[[#This Row],[META_CHAPINERO]]*Tabla21[[#This Row],[VALOR UNITARIO]]</f>
        <v>0</v>
      </c>
      <c r="AA117" s="31">
        <f>+Tabla21[[#This Row],[META_BARRIOS_UNIDOS]]*Tabla21[[#This Row],[VALOR UNITARIO]]</f>
        <v>0</v>
      </c>
      <c r="AB117" s="31">
        <f>+Tabla21[[#This Row],[META_TEUSAQUILLO]]*Tabla21[[#This Row],[VALOR UNITARIO]]</f>
        <v>0</v>
      </c>
      <c r="AC117" s="31">
        <f>+Tabla21[[#This Row],[META_SUBRED]]*Tabla21[[#This Row],[VALOR UNITARIO]]</f>
        <v>0</v>
      </c>
      <c r="AD117" s="32">
        <f>+Tabla21[[#This Row],[META_DISTRITO]]*Tabla21[[#This Row],[VALOR UNITARIO]]</f>
        <v>0</v>
      </c>
      <c r="AE117" s="30">
        <f>SUM(Tabla21[[#This Row],[$_USAQUEN]:[$_DISTRITO]])</f>
        <v>0</v>
      </c>
      <c r="AF117" s="32">
        <f>+Tabla21[[#This Row],[$_NORTE]]-Tabla21[[#This Row],[$_TOTAL]]</f>
        <v>0</v>
      </c>
    </row>
    <row r="118" spans="1:32" ht="64.5" hidden="1" thickTop="1">
      <c r="A118" s="19" t="s">
        <v>73</v>
      </c>
      <c r="B118" s="20" t="s">
        <v>197</v>
      </c>
      <c r="C118" s="20" t="s">
        <v>75</v>
      </c>
      <c r="D118" s="21">
        <v>106</v>
      </c>
      <c r="E118" s="20" t="s">
        <v>204</v>
      </c>
      <c r="F118" s="20" t="s">
        <v>77</v>
      </c>
      <c r="G118" s="19" t="s">
        <v>78</v>
      </c>
      <c r="H118" s="19" t="s">
        <v>50</v>
      </c>
      <c r="I118" s="19" t="s">
        <v>47</v>
      </c>
      <c r="J118" s="22">
        <v>210809</v>
      </c>
      <c r="K118" s="5">
        <v>642</v>
      </c>
      <c r="L118" s="22">
        <f>+Tabla21[[#This Row],[VALOR UNITARIO]]*Tabla21[[#This Row],[META_NORTE]]</f>
        <v>135339378</v>
      </c>
      <c r="M118" s="41">
        <f>+Tabla21[[#This Row],[META_NORTE]]*10.02/100</f>
        <v>64.328400000000002</v>
      </c>
      <c r="N118" s="42">
        <f>+Tabla21[[#This Row],[META_NORTE]]*43.81/100</f>
        <v>281.2602</v>
      </c>
      <c r="O118" s="42">
        <f>+Tabla21[[#This Row],[META_NORTE]]*29.46/100</f>
        <v>189.13319999999999</v>
      </c>
      <c r="P118" s="42">
        <f>+Tabla21[[#This Row],[META_NORTE]]*7.72/100</f>
        <v>49.562399999999997</v>
      </c>
      <c r="Q118" s="42">
        <f>+Tabla21[[#This Row],[META_NORTE]]*3.92/100</f>
        <v>25.166399999999999</v>
      </c>
      <c r="R118" s="42">
        <f>+Tabla21[[#This Row],[META_NORTE]]*5.07/100</f>
        <v>32.549399999999999</v>
      </c>
      <c r="S118" s="39">
        <v>0</v>
      </c>
      <c r="T118" s="40">
        <v>0</v>
      </c>
      <c r="U118" s="28">
        <f>+Tabla21[[#This Row],[META_USAQUEN]]+Tabla21[[#This Row],[META_ENGATIVA]]+Tabla21[[#This Row],[META_SUBA]]+Tabla21[[#This Row],[META_CHAPINERO]]+Tabla21[[#This Row],[META_BARRIOS_UNIDOS]]+Tabla21[[#This Row],[META_TEUSAQUILLO]]+Tabla21[[#This Row],[META_SUBRED]]+Tabla21[[#This Row],[META_DISTRITO]]</f>
        <v>642</v>
      </c>
      <c r="V118" s="29">
        <f>+Tabla21[[#This Row],[META_NORTE]]-Tabla21[[#This Row],[META_TOTAL]]</f>
        <v>0</v>
      </c>
      <c r="W118" s="30">
        <f>+Tabla21[[#This Row],[VALOR UNITARIO]]*Tabla21[[#This Row],[META_USAQUEN]]</f>
        <v>13561005.6756</v>
      </c>
      <c r="X118" s="31">
        <f>+Tabla21[[#This Row],[META_ENGATIVA]]*Tabla21[[#This Row],[VALOR UNITARIO]]</f>
        <v>59292181.501800001</v>
      </c>
      <c r="Y118" s="31">
        <f>+Tabla21[[#This Row],[META_SUBA]]*Tabla21[[#This Row],[VALOR UNITARIO]]</f>
        <v>39870980.7588</v>
      </c>
      <c r="Z118" s="31">
        <f>+Tabla21[[#This Row],[META_CHAPINERO]]*Tabla21[[#This Row],[VALOR UNITARIO]]</f>
        <v>10448199.9816</v>
      </c>
      <c r="AA118" s="31">
        <f>+Tabla21[[#This Row],[META_BARRIOS_UNIDOS]]*Tabla21[[#This Row],[VALOR UNITARIO]]</f>
        <v>5305303.6175999995</v>
      </c>
      <c r="AB118" s="31">
        <f>+Tabla21[[#This Row],[META_TEUSAQUILLO]]*Tabla21[[#This Row],[VALOR UNITARIO]]</f>
        <v>6861706.4645999996</v>
      </c>
      <c r="AC118" s="31">
        <f>+Tabla21[[#This Row],[META_SUBRED]]*Tabla21[[#This Row],[VALOR UNITARIO]]</f>
        <v>0</v>
      </c>
      <c r="AD118" s="32">
        <f>+Tabla21[[#This Row],[META_DISTRITO]]*Tabla21[[#This Row],[VALOR UNITARIO]]</f>
        <v>0</v>
      </c>
      <c r="AE118" s="30">
        <f>SUM(Tabla21[[#This Row],[$_USAQUEN]:[$_DISTRITO]])</f>
        <v>135339378</v>
      </c>
      <c r="AF118" s="32">
        <f>+Tabla21[[#This Row],[$_NORTE]]-Tabla21[[#This Row],[$_TOTAL]]</f>
        <v>0</v>
      </c>
    </row>
    <row r="119" spans="1:32" ht="64.5" hidden="1" thickTop="1">
      <c r="A119" s="19" t="s">
        <v>73</v>
      </c>
      <c r="B119" s="20" t="s">
        <v>197</v>
      </c>
      <c r="C119" s="20" t="s">
        <v>101</v>
      </c>
      <c r="D119" s="21">
        <v>107</v>
      </c>
      <c r="E119" s="20" t="s">
        <v>206</v>
      </c>
      <c r="F119" s="20" t="s">
        <v>77</v>
      </c>
      <c r="G119" s="19" t="s">
        <v>78</v>
      </c>
      <c r="H119" s="19" t="s">
        <v>50</v>
      </c>
      <c r="I119" s="19" t="s">
        <v>47</v>
      </c>
      <c r="J119" s="22">
        <v>55938</v>
      </c>
      <c r="K119" s="5">
        <v>636</v>
      </c>
      <c r="L119" s="22">
        <f>+Tabla21[[#This Row],[VALOR UNITARIO]]*Tabla21[[#This Row],[META_NORTE]]</f>
        <v>35576568</v>
      </c>
      <c r="M119" s="41">
        <f>+Tabla21[[#This Row],[META_NORTE]]*10.02/100</f>
        <v>63.727199999999996</v>
      </c>
      <c r="N119" s="42">
        <f>+Tabla21[[#This Row],[META_NORTE]]*43.81/100</f>
        <v>278.63159999999999</v>
      </c>
      <c r="O119" s="42">
        <f>+Tabla21[[#This Row],[META_NORTE]]*29.46/100</f>
        <v>187.3656</v>
      </c>
      <c r="P119" s="42">
        <f>+Tabla21[[#This Row],[META_NORTE]]*7.72/100</f>
        <v>49.099200000000003</v>
      </c>
      <c r="Q119" s="42">
        <f>+Tabla21[[#This Row],[META_NORTE]]*3.92/100</f>
        <v>24.9312</v>
      </c>
      <c r="R119" s="42">
        <f>+Tabla21[[#This Row],[META_NORTE]]*5.07/100</f>
        <v>32.245199999999997</v>
      </c>
      <c r="S119" s="39">
        <v>0</v>
      </c>
      <c r="T119" s="40">
        <v>0</v>
      </c>
      <c r="U119" s="28">
        <f>+Tabla21[[#This Row],[META_USAQUEN]]+Tabla21[[#This Row],[META_ENGATIVA]]+Tabla21[[#This Row],[META_SUBA]]+Tabla21[[#This Row],[META_CHAPINERO]]+Tabla21[[#This Row],[META_BARRIOS_UNIDOS]]+Tabla21[[#This Row],[META_TEUSAQUILLO]]+Tabla21[[#This Row],[META_SUBRED]]+Tabla21[[#This Row],[META_DISTRITO]]</f>
        <v>635.99999999999989</v>
      </c>
      <c r="V119" s="29">
        <f>+Tabla21[[#This Row],[META_NORTE]]-Tabla21[[#This Row],[META_TOTAL]]</f>
        <v>0</v>
      </c>
      <c r="W119" s="30">
        <f>+Tabla21[[#This Row],[VALOR UNITARIO]]*Tabla21[[#This Row],[META_USAQUEN]]</f>
        <v>3564772.1135999998</v>
      </c>
      <c r="X119" s="31">
        <f>+Tabla21[[#This Row],[META_ENGATIVA]]*Tabla21[[#This Row],[VALOR UNITARIO]]</f>
        <v>15586094.4408</v>
      </c>
      <c r="Y119" s="31">
        <f>+Tabla21[[#This Row],[META_SUBA]]*Tabla21[[#This Row],[VALOR UNITARIO]]</f>
        <v>10480856.932800001</v>
      </c>
      <c r="Z119" s="31">
        <f>+Tabla21[[#This Row],[META_CHAPINERO]]*Tabla21[[#This Row],[VALOR UNITARIO]]</f>
        <v>2746511.0496</v>
      </c>
      <c r="AA119" s="31">
        <f>+Tabla21[[#This Row],[META_BARRIOS_UNIDOS]]*Tabla21[[#This Row],[VALOR UNITARIO]]</f>
        <v>1394601.4656</v>
      </c>
      <c r="AB119" s="31">
        <f>+Tabla21[[#This Row],[META_TEUSAQUILLO]]*Tabla21[[#This Row],[VALOR UNITARIO]]</f>
        <v>1803731.9975999999</v>
      </c>
      <c r="AC119" s="31">
        <f>+Tabla21[[#This Row],[META_SUBRED]]*Tabla21[[#This Row],[VALOR UNITARIO]]</f>
        <v>0</v>
      </c>
      <c r="AD119" s="32">
        <f>+Tabla21[[#This Row],[META_DISTRITO]]*Tabla21[[#This Row],[VALOR UNITARIO]]</f>
        <v>0</v>
      </c>
      <c r="AE119" s="30">
        <f>SUM(Tabla21[[#This Row],[$_USAQUEN]:[$_DISTRITO]])</f>
        <v>35576568</v>
      </c>
      <c r="AF119" s="32">
        <f>+Tabla21[[#This Row],[$_NORTE]]-Tabla21[[#This Row],[$_TOTAL]]</f>
        <v>0</v>
      </c>
    </row>
    <row r="120" spans="1:32" ht="64.5" hidden="1" thickTop="1">
      <c r="A120" s="19" t="s">
        <v>73</v>
      </c>
      <c r="B120" s="20" t="s">
        <v>197</v>
      </c>
      <c r="C120" s="20" t="s">
        <v>101</v>
      </c>
      <c r="D120" s="21">
        <v>108</v>
      </c>
      <c r="E120" s="20" t="s">
        <v>207</v>
      </c>
      <c r="F120" s="20" t="s">
        <v>77</v>
      </c>
      <c r="G120" s="19" t="s">
        <v>78</v>
      </c>
      <c r="H120" s="19" t="s">
        <v>50</v>
      </c>
      <c r="I120" s="19" t="s">
        <v>47</v>
      </c>
      <c r="J120" s="22">
        <v>210809</v>
      </c>
      <c r="K120" s="5">
        <v>642</v>
      </c>
      <c r="L120" s="22">
        <f>+Tabla21[[#This Row],[VALOR UNITARIO]]*Tabla21[[#This Row],[META_NORTE]]</f>
        <v>135339378</v>
      </c>
      <c r="M120" s="41">
        <f>+Tabla21[[#This Row],[META_NORTE]]*10.02/100</f>
        <v>64.328400000000002</v>
      </c>
      <c r="N120" s="42">
        <f>+Tabla21[[#This Row],[META_NORTE]]*43.81/100</f>
        <v>281.2602</v>
      </c>
      <c r="O120" s="42">
        <f>+Tabla21[[#This Row],[META_NORTE]]*29.46/100</f>
        <v>189.13319999999999</v>
      </c>
      <c r="P120" s="42">
        <f>+Tabla21[[#This Row],[META_NORTE]]*7.72/100</f>
        <v>49.562399999999997</v>
      </c>
      <c r="Q120" s="42">
        <f>+Tabla21[[#This Row],[META_NORTE]]*3.92/100</f>
        <v>25.166399999999999</v>
      </c>
      <c r="R120" s="42">
        <f>+Tabla21[[#This Row],[META_NORTE]]*5.07/100</f>
        <v>32.549399999999999</v>
      </c>
      <c r="S120" s="39">
        <v>0</v>
      </c>
      <c r="T120" s="40">
        <v>0</v>
      </c>
      <c r="U120" s="28">
        <f>+Tabla21[[#This Row],[META_USAQUEN]]+Tabla21[[#This Row],[META_ENGATIVA]]+Tabla21[[#This Row],[META_SUBA]]+Tabla21[[#This Row],[META_CHAPINERO]]+Tabla21[[#This Row],[META_BARRIOS_UNIDOS]]+Tabla21[[#This Row],[META_TEUSAQUILLO]]+Tabla21[[#This Row],[META_SUBRED]]+Tabla21[[#This Row],[META_DISTRITO]]</f>
        <v>642</v>
      </c>
      <c r="V120" s="29">
        <f>+Tabla21[[#This Row],[META_NORTE]]-Tabla21[[#This Row],[META_TOTAL]]</f>
        <v>0</v>
      </c>
      <c r="W120" s="30">
        <f>+Tabla21[[#This Row],[VALOR UNITARIO]]*Tabla21[[#This Row],[META_USAQUEN]]</f>
        <v>13561005.6756</v>
      </c>
      <c r="X120" s="31">
        <f>+Tabla21[[#This Row],[META_ENGATIVA]]*Tabla21[[#This Row],[VALOR UNITARIO]]</f>
        <v>59292181.501800001</v>
      </c>
      <c r="Y120" s="31">
        <f>+Tabla21[[#This Row],[META_SUBA]]*Tabla21[[#This Row],[VALOR UNITARIO]]</f>
        <v>39870980.7588</v>
      </c>
      <c r="Z120" s="31">
        <f>+Tabla21[[#This Row],[META_CHAPINERO]]*Tabla21[[#This Row],[VALOR UNITARIO]]</f>
        <v>10448199.9816</v>
      </c>
      <c r="AA120" s="31">
        <f>+Tabla21[[#This Row],[META_BARRIOS_UNIDOS]]*Tabla21[[#This Row],[VALOR UNITARIO]]</f>
        <v>5305303.6175999995</v>
      </c>
      <c r="AB120" s="31">
        <f>+Tabla21[[#This Row],[META_TEUSAQUILLO]]*Tabla21[[#This Row],[VALOR UNITARIO]]</f>
        <v>6861706.4645999996</v>
      </c>
      <c r="AC120" s="31">
        <f>+Tabla21[[#This Row],[META_SUBRED]]*Tabla21[[#This Row],[VALOR UNITARIO]]</f>
        <v>0</v>
      </c>
      <c r="AD120" s="32">
        <f>+Tabla21[[#This Row],[META_DISTRITO]]*Tabla21[[#This Row],[VALOR UNITARIO]]</f>
        <v>0</v>
      </c>
      <c r="AE120" s="30">
        <f>SUM(Tabla21[[#This Row],[$_USAQUEN]:[$_DISTRITO]])</f>
        <v>135339378</v>
      </c>
      <c r="AF120" s="32">
        <f>+Tabla21[[#This Row],[$_NORTE]]-Tabla21[[#This Row],[$_TOTAL]]</f>
        <v>0</v>
      </c>
    </row>
    <row r="121" spans="1:32" ht="64.5" hidden="1" thickTop="1">
      <c r="A121" s="19" t="s">
        <v>73</v>
      </c>
      <c r="B121" s="20" t="s">
        <v>197</v>
      </c>
      <c r="C121" s="20" t="s">
        <v>111</v>
      </c>
      <c r="D121" s="21">
        <v>109</v>
      </c>
      <c r="E121" s="20" t="s">
        <v>208</v>
      </c>
      <c r="F121" s="20" t="s">
        <v>77</v>
      </c>
      <c r="G121" s="19" t="s">
        <v>113</v>
      </c>
      <c r="H121" s="19" t="s">
        <v>50</v>
      </c>
      <c r="I121" s="19" t="s">
        <v>47</v>
      </c>
      <c r="J121" s="22">
        <v>199714</v>
      </c>
      <c r="K121" s="5">
        <v>120</v>
      </c>
      <c r="L121" s="22">
        <f>+Tabla21[[#This Row],[VALOR UNITARIO]]*Tabla21[[#This Row],[META_NORTE]]</f>
        <v>23965680</v>
      </c>
      <c r="M121" s="41">
        <f>+Tabla21[[#This Row],[META_NORTE]]*10.02/100</f>
        <v>12.023999999999999</v>
      </c>
      <c r="N121" s="42">
        <f>+Tabla21[[#This Row],[META_NORTE]]*43.81/100</f>
        <v>52.57200000000001</v>
      </c>
      <c r="O121" s="42">
        <f>+Tabla21[[#This Row],[META_NORTE]]*29.46/100</f>
        <v>35.352000000000004</v>
      </c>
      <c r="P121" s="42">
        <f>+Tabla21[[#This Row],[META_NORTE]]*7.72/100</f>
        <v>9.2639999999999993</v>
      </c>
      <c r="Q121" s="42">
        <f>+Tabla21[[#This Row],[META_NORTE]]*3.92/100</f>
        <v>4.7039999999999997</v>
      </c>
      <c r="R121" s="42">
        <f>+Tabla21[[#This Row],[META_NORTE]]*5.07/100</f>
        <v>6.0840000000000005</v>
      </c>
      <c r="S121" s="39">
        <v>0</v>
      </c>
      <c r="T121" s="40">
        <v>0</v>
      </c>
      <c r="U121" s="28">
        <f>+Tabla21[[#This Row],[META_USAQUEN]]+Tabla21[[#This Row],[META_ENGATIVA]]+Tabla21[[#This Row],[META_SUBA]]+Tabla21[[#This Row],[META_CHAPINERO]]+Tabla21[[#This Row],[META_BARRIOS_UNIDOS]]+Tabla21[[#This Row],[META_TEUSAQUILLO]]+Tabla21[[#This Row],[META_SUBRED]]+Tabla21[[#This Row],[META_DISTRITO]]</f>
        <v>120</v>
      </c>
      <c r="V121" s="29">
        <f>+Tabla21[[#This Row],[META_NORTE]]-Tabla21[[#This Row],[META_TOTAL]]</f>
        <v>0</v>
      </c>
      <c r="W121" s="30">
        <f>+Tabla21[[#This Row],[VALOR UNITARIO]]*Tabla21[[#This Row],[META_USAQUEN]]</f>
        <v>2401361.1359999999</v>
      </c>
      <c r="X121" s="31">
        <f>+Tabla21[[#This Row],[META_ENGATIVA]]*Tabla21[[#This Row],[VALOR UNITARIO]]</f>
        <v>10499364.408000002</v>
      </c>
      <c r="Y121" s="31">
        <f>+Tabla21[[#This Row],[META_SUBA]]*Tabla21[[#This Row],[VALOR UNITARIO]]</f>
        <v>7060289.3280000007</v>
      </c>
      <c r="Z121" s="31">
        <f>+Tabla21[[#This Row],[META_CHAPINERO]]*Tabla21[[#This Row],[VALOR UNITARIO]]</f>
        <v>1850150.4959999998</v>
      </c>
      <c r="AA121" s="31">
        <f>+Tabla21[[#This Row],[META_BARRIOS_UNIDOS]]*Tabla21[[#This Row],[VALOR UNITARIO]]</f>
        <v>939454.65599999996</v>
      </c>
      <c r="AB121" s="31">
        <f>+Tabla21[[#This Row],[META_TEUSAQUILLO]]*Tabla21[[#This Row],[VALOR UNITARIO]]</f>
        <v>1215059.976</v>
      </c>
      <c r="AC121" s="31">
        <f>+Tabla21[[#This Row],[META_SUBRED]]*Tabla21[[#This Row],[VALOR UNITARIO]]</f>
        <v>0</v>
      </c>
      <c r="AD121" s="32">
        <f>+Tabla21[[#This Row],[META_DISTRITO]]*Tabla21[[#This Row],[VALOR UNITARIO]]</f>
        <v>0</v>
      </c>
      <c r="AE121" s="30">
        <f>SUM(Tabla21[[#This Row],[$_USAQUEN]:[$_DISTRITO]])</f>
        <v>23965680</v>
      </c>
      <c r="AF121" s="32">
        <f>+Tabla21[[#This Row],[$_NORTE]]-Tabla21[[#This Row],[$_TOTAL]]</f>
        <v>0</v>
      </c>
    </row>
    <row r="122" spans="1:32" ht="64.5" hidden="1" thickTop="1">
      <c r="A122" s="19" t="s">
        <v>73</v>
      </c>
      <c r="B122" s="20" t="s">
        <v>197</v>
      </c>
      <c r="C122" s="20" t="s">
        <v>75</v>
      </c>
      <c r="D122" s="21">
        <v>110</v>
      </c>
      <c r="E122" s="20" t="s">
        <v>209</v>
      </c>
      <c r="F122" s="20" t="s">
        <v>88</v>
      </c>
      <c r="G122" s="19" t="s">
        <v>78</v>
      </c>
      <c r="H122" s="19" t="s">
        <v>50</v>
      </c>
      <c r="I122" s="19" t="s">
        <v>47</v>
      </c>
      <c r="J122" s="22">
        <v>316213</v>
      </c>
      <c r="K122" s="5">
        <v>48</v>
      </c>
      <c r="L122" s="22">
        <f>+Tabla21[[#This Row],[VALOR UNITARIO]]*Tabla21[[#This Row],[META_NORTE]]</f>
        <v>15178224</v>
      </c>
      <c r="M122" s="41">
        <f>+Tabla21[[#This Row],[META_NORTE]]*10.02/100</f>
        <v>4.8095999999999997</v>
      </c>
      <c r="N122" s="42">
        <f>+Tabla21[[#This Row],[META_NORTE]]*43.81/100</f>
        <v>21.0288</v>
      </c>
      <c r="O122" s="42">
        <f>+Tabla21[[#This Row],[META_NORTE]]*29.46/100</f>
        <v>14.140799999999999</v>
      </c>
      <c r="P122" s="42">
        <f>+Tabla21[[#This Row],[META_NORTE]]*7.72/100</f>
        <v>3.7056</v>
      </c>
      <c r="Q122" s="42">
        <f>+Tabla21[[#This Row],[META_NORTE]]*3.92/100</f>
        <v>1.8815999999999999</v>
      </c>
      <c r="R122" s="42">
        <f>+Tabla21[[#This Row],[META_NORTE]]*5.07/100</f>
        <v>2.4336000000000002</v>
      </c>
      <c r="S122" s="39">
        <v>0</v>
      </c>
      <c r="T122" s="40">
        <v>0</v>
      </c>
      <c r="U122" s="28">
        <f>+Tabla21[[#This Row],[META_USAQUEN]]+Tabla21[[#This Row],[META_ENGATIVA]]+Tabla21[[#This Row],[META_SUBA]]+Tabla21[[#This Row],[META_CHAPINERO]]+Tabla21[[#This Row],[META_BARRIOS_UNIDOS]]+Tabla21[[#This Row],[META_TEUSAQUILLO]]+Tabla21[[#This Row],[META_SUBRED]]+Tabla21[[#This Row],[META_DISTRITO]]</f>
        <v>47.999999999999993</v>
      </c>
      <c r="V122" s="29">
        <f>+Tabla21[[#This Row],[META_NORTE]]-Tabla21[[#This Row],[META_TOTAL]]</f>
        <v>0</v>
      </c>
      <c r="W122" s="30">
        <f>+Tabla21[[#This Row],[VALOR UNITARIO]]*Tabla21[[#This Row],[META_USAQUEN]]</f>
        <v>1520858.0447999998</v>
      </c>
      <c r="X122" s="31">
        <f>+Tabla21[[#This Row],[META_ENGATIVA]]*Tabla21[[#This Row],[VALOR UNITARIO]]</f>
        <v>6649579.9343999997</v>
      </c>
      <c r="Y122" s="31">
        <f>+Tabla21[[#This Row],[META_SUBA]]*Tabla21[[#This Row],[VALOR UNITARIO]]</f>
        <v>4471504.7903999994</v>
      </c>
      <c r="Z122" s="31">
        <f>+Tabla21[[#This Row],[META_CHAPINERO]]*Tabla21[[#This Row],[VALOR UNITARIO]]</f>
        <v>1171758.8928</v>
      </c>
      <c r="AA122" s="31">
        <f>+Tabla21[[#This Row],[META_BARRIOS_UNIDOS]]*Tabla21[[#This Row],[VALOR UNITARIO]]</f>
        <v>594986.38079999993</v>
      </c>
      <c r="AB122" s="31">
        <f>+Tabla21[[#This Row],[META_TEUSAQUILLO]]*Tabla21[[#This Row],[VALOR UNITARIO]]</f>
        <v>769535.95680000004</v>
      </c>
      <c r="AC122" s="31">
        <f>+Tabla21[[#This Row],[META_SUBRED]]*Tabla21[[#This Row],[VALOR UNITARIO]]</f>
        <v>0</v>
      </c>
      <c r="AD122" s="32">
        <f>+Tabla21[[#This Row],[META_DISTRITO]]*Tabla21[[#This Row],[VALOR UNITARIO]]</f>
        <v>0</v>
      </c>
      <c r="AE122" s="30">
        <f>SUM(Tabla21[[#This Row],[$_USAQUEN]:[$_DISTRITO]])</f>
        <v>15178224</v>
      </c>
      <c r="AF122" s="32">
        <f>+Tabla21[[#This Row],[$_NORTE]]-Tabla21[[#This Row],[$_TOTAL]]</f>
        <v>0</v>
      </c>
    </row>
    <row r="123" spans="1:32" ht="64.5" hidden="1" thickTop="1">
      <c r="A123" s="19" t="s">
        <v>73</v>
      </c>
      <c r="B123" s="20" t="s">
        <v>197</v>
      </c>
      <c r="C123" s="20" t="s">
        <v>101</v>
      </c>
      <c r="D123" s="21">
        <v>111</v>
      </c>
      <c r="E123" s="20" t="s">
        <v>210</v>
      </c>
      <c r="F123" s="20" t="s">
        <v>88</v>
      </c>
      <c r="G123" s="19" t="s">
        <v>211</v>
      </c>
      <c r="H123" s="19" t="s">
        <v>50</v>
      </c>
      <c r="I123" s="19" t="s">
        <v>47</v>
      </c>
      <c r="J123" s="22">
        <v>421618</v>
      </c>
      <c r="K123" s="5">
        <v>66</v>
      </c>
      <c r="L123" s="22">
        <f>+Tabla21[[#This Row],[VALOR UNITARIO]]*Tabla21[[#This Row],[META_NORTE]]</f>
        <v>27826788</v>
      </c>
      <c r="M123" s="41">
        <f>+Tabla21[[#This Row],[META_NORTE]]*10.02/100</f>
        <v>6.6131999999999991</v>
      </c>
      <c r="N123" s="42">
        <f>+Tabla21[[#This Row],[META_NORTE]]*43.81/100</f>
        <v>28.9146</v>
      </c>
      <c r="O123" s="42">
        <f>+Tabla21[[#This Row],[META_NORTE]]*29.46/100</f>
        <v>19.4436</v>
      </c>
      <c r="P123" s="42">
        <f>+Tabla21[[#This Row],[META_NORTE]]*7.72/100</f>
        <v>5.0952000000000002</v>
      </c>
      <c r="Q123" s="42">
        <f>+Tabla21[[#This Row],[META_NORTE]]*3.92/100</f>
        <v>2.5871999999999997</v>
      </c>
      <c r="R123" s="42">
        <f>+Tabla21[[#This Row],[META_NORTE]]*5.07/100</f>
        <v>3.3462000000000001</v>
      </c>
      <c r="S123" s="39">
        <v>0</v>
      </c>
      <c r="T123" s="40">
        <v>0</v>
      </c>
      <c r="U123" s="28">
        <f>+Tabla21[[#This Row],[META_USAQUEN]]+Tabla21[[#This Row],[META_ENGATIVA]]+Tabla21[[#This Row],[META_SUBA]]+Tabla21[[#This Row],[META_CHAPINERO]]+Tabla21[[#This Row],[META_BARRIOS_UNIDOS]]+Tabla21[[#This Row],[META_TEUSAQUILLO]]+Tabla21[[#This Row],[META_SUBRED]]+Tabla21[[#This Row],[META_DISTRITO]]</f>
        <v>66</v>
      </c>
      <c r="V123" s="29">
        <f>+Tabla21[[#This Row],[META_NORTE]]-Tabla21[[#This Row],[META_TOTAL]]</f>
        <v>0</v>
      </c>
      <c r="W123" s="30">
        <f>+Tabla21[[#This Row],[VALOR UNITARIO]]*Tabla21[[#This Row],[META_USAQUEN]]</f>
        <v>2788244.1575999996</v>
      </c>
      <c r="X123" s="31">
        <f>+Tabla21[[#This Row],[META_ENGATIVA]]*Tabla21[[#This Row],[VALOR UNITARIO]]</f>
        <v>12190915.822799999</v>
      </c>
      <c r="Y123" s="31">
        <f>+Tabla21[[#This Row],[META_SUBA]]*Tabla21[[#This Row],[VALOR UNITARIO]]</f>
        <v>8197771.7448000005</v>
      </c>
      <c r="Z123" s="31">
        <f>+Tabla21[[#This Row],[META_CHAPINERO]]*Tabla21[[#This Row],[VALOR UNITARIO]]</f>
        <v>2148228.0336000002</v>
      </c>
      <c r="AA123" s="31">
        <f>+Tabla21[[#This Row],[META_BARRIOS_UNIDOS]]*Tabla21[[#This Row],[VALOR UNITARIO]]</f>
        <v>1090810.0895999998</v>
      </c>
      <c r="AB123" s="31">
        <f>+Tabla21[[#This Row],[META_TEUSAQUILLO]]*Tabla21[[#This Row],[VALOR UNITARIO]]</f>
        <v>1410818.1516</v>
      </c>
      <c r="AC123" s="31">
        <f>+Tabla21[[#This Row],[META_SUBRED]]*Tabla21[[#This Row],[VALOR UNITARIO]]</f>
        <v>0</v>
      </c>
      <c r="AD123" s="32">
        <f>+Tabla21[[#This Row],[META_DISTRITO]]*Tabla21[[#This Row],[VALOR UNITARIO]]</f>
        <v>0</v>
      </c>
      <c r="AE123" s="30">
        <f>SUM(Tabla21[[#This Row],[$_USAQUEN]:[$_DISTRITO]])</f>
        <v>27826788</v>
      </c>
      <c r="AF123" s="32">
        <f>+Tabla21[[#This Row],[$_NORTE]]-Tabla21[[#This Row],[$_TOTAL]]</f>
        <v>0</v>
      </c>
    </row>
    <row r="124" spans="1:32" ht="64.5" hidden="1" thickTop="1">
      <c r="A124" s="19" t="s">
        <v>73</v>
      </c>
      <c r="B124" s="20" t="s">
        <v>197</v>
      </c>
      <c r="C124" s="20" t="s">
        <v>75</v>
      </c>
      <c r="D124" s="21">
        <v>112</v>
      </c>
      <c r="E124" s="20" t="s">
        <v>212</v>
      </c>
      <c r="F124" s="20" t="s">
        <v>88</v>
      </c>
      <c r="G124" s="19" t="s">
        <v>78</v>
      </c>
      <c r="H124" s="19" t="s">
        <v>50</v>
      </c>
      <c r="I124" s="19" t="s">
        <v>47</v>
      </c>
      <c r="J124" s="22">
        <v>140539</v>
      </c>
      <c r="K124" s="5">
        <v>48</v>
      </c>
      <c r="L124" s="22">
        <f>+Tabla21[[#This Row],[VALOR UNITARIO]]*Tabla21[[#This Row],[META_NORTE]]</f>
        <v>6745872</v>
      </c>
      <c r="M124" s="41">
        <f>+Tabla21[[#This Row],[META_NORTE]]*10.02/100</f>
        <v>4.8095999999999997</v>
      </c>
      <c r="N124" s="42">
        <f>+Tabla21[[#This Row],[META_NORTE]]*43.81/100</f>
        <v>21.0288</v>
      </c>
      <c r="O124" s="42">
        <f>+Tabla21[[#This Row],[META_NORTE]]*29.46/100</f>
        <v>14.140799999999999</v>
      </c>
      <c r="P124" s="42">
        <f>+Tabla21[[#This Row],[META_NORTE]]*7.72/100</f>
        <v>3.7056</v>
      </c>
      <c r="Q124" s="42">
        <f>+Tabla21[[#This Row],[META_NORTE]]*3.92/100</f>
        <v>1.8815999999999999</v>
      </c>
      <c r="R124" s="42">
        <f>+Tabla21[[#This Row],[META_NORTE]]*5.07/100</f>
        <v>2.4336000000000002</v>
      </c>
      <c r="S124" s="39">
        <v>0</v>
      </c>
      <c r="T124" s="40">
        <v>0</v>
      </c>
      <c r="U124" s="28">
        <f>+Tabla21[[#This Row],[META_USAQUEN]]+Tabla21[[#This Row],[META_ENGATIVA]]+Tabla21[[#This Row],[META_SUBA]]+Tabla21[[#This Row],[META_CHAPINERO]]+Tabla21[[#This Row],[META_BARRIOS_UNIDOS]]+Tabla21[[#This Row],[META_TEUSAQUILLO]]+Tabla21[[#This Row],[META_SUBRED]]+Tabla21[[#This Row],[META_DISTRITO]]</f>
        <v>47.999999999999993</v>
      </c>
      <c r="V124" s="29">
        <f>+Tabla21[[#This Row],[META_NORTE]]-Tabla21[[#This Row],[META_TOTAL]]</f>
        <v>0</v>
      </c>
      <c r="W124" s="30">
        <f>+Tabla21[[#This Row],[VALOR UNITARIO]]*Tabla21[[#This Row],[META_USAQUEN]]</f>
        <v>675936.37439999997</v>
      </c>
      <c r="X124" s="31">
        <f>+Tabla21[[#This Row],[META_ENGATIVA]]*Tabla21[[#This Row],[VALOR UNITARIO]]</f>
        <v>2955366.5232000002</v>
      </c>
      <c r="Y124" s="31">
        <f>+Tabla21[[#This Row],[META_SUBA]]*Tabla21[[#This Row],[VALOR UNITARIO]]</f>
        <v>1987333.8911999997</v>
      </c>
      <c r="Z124" s="31">
        <f>+Tabla21[[#This Row],[META_CHAPINERO]]*Tabla21[[#This Row],[VALOR UNITARIO]]</f>
        <v>520781.31839999999</v>
      </c>
      <c r="AA124" s="31">
        <f>+Tabla21[[#This Row],[META_BARRIOS_UNIDOS]]*Tabla21[[#This Row],[VALOR UNITARIO]]</f>
        <v>264438.18239999999</v>
      </c>
      <c r="AB124" s="31">
        <f>+Tabla21[[#This Row],[META_TEUSAQUILLO]]*Tabla21[[#This Row],[VALOR UNITARIO]]</f>
        <v>342015.71040000004</v>
      </c>
      <c r="AC124" s="31">
        <f>+Tabla21[[#This Row],[META_SUBRED]]*Tabla21[[#This Row],[VALOR UNITARIO]]</f>
        <v>0</v>
      </c>
      <c r="AD124" s="32">
        <f>+Tabla21[[#This Row],[META_DISTRITO]]*Tabla21[[#This Row],[VALOR UNITARIO]]</f>
        <v>0</v>
      </c>
      <c r="AE124" s="30">
        <f>SUM(Tabla21[[#This Row],[$_USAQUEN]:[$_DISTRITO]])</f>
        <v>6745872.0000000009</v>
      </c>
      <c r="AF124" s="32">
        <f>+Tabla21[[#This Row],[$_NORTE]]-Tabla21[[#This Row],[$_TOTAL]]</f>
        <v>0</v>
      </c>
    </row>
    <row r="125" spans="1:32" ht="64.5" hidden="1" thickTop="1">
      <c r="A125" s="19" t="s">
        <v>73</v>
      </c>
      <c r="B125" s="20" t="s">
        <v>197</v>
      </c>
      <c r="C125" s="20" t="s">
        <v>101</v>
      </c>
      <c r="D125" s="21">
        <v>113</v>
      </c>
      <c r="E125" s="20" t="s">
        <v>213</v>
      </c>
      <c r="F125" s="20" t="s">
        <v>88</v>
      </c>
      <c r="G125" s="19" t="s">
        <v>159</v>
      </c>
      <c r="H125" s="19" t="s">
        <v>50</v>
      </c>
      <c r="I125" s="19" t="s">
        <v>47</v>
      </c>
      <c r="J125" s="22">
        <v>70270</v>
      </c>
      <c r="K125" s="5">
        <v>552</v>
      </c>
      <c r="L125" s="22">
        <f>+Tabla21[[#This Row],[VALOR UNITARIO]]*Tabla21[[#This Row],[META_NORTE]]</f>
        <v>38789040</v>
      </c>
      <c r="M125" s="41">
        <f>+Tabla21[[#This Row],[META_NORTE]]*10.02/100</f>
        <v>55.310400000000001</v>
      </c>
      <c r="N125" s="42">
        <f>+Tabla21[[#This Row],[META_NORTE]]*43.81/100</f>
        <v>241.83120000000002</v>
      </c>
      <c r="O125" s="42">
        <f>+Tabla21[[#This Row],[META_NORTE]]*29.46/100</f>
        <v>162.61920000000001</v>
      </c>
      <c r="P125" s="42">
        <f>+Tabla21[[#This Row],[META_NORTE]]*7.72/100</f>
        <v>42.614399999999996</v>
      </c>
      <c r="Q125" s="42">
        <f>+Tabla21[[#This Row],[META_NORTE]]*3.92/100</f>
        <v>21.638400000000001</v>
      </c>
      <c r="R125" s="42">
        <f>+Tabla21[[#This Row],[META_NORTE]]*5.07/100</f>
        <v>27.986400000000003</v>
      </c>
      <c r="S125" s="39">
        <v>0</v>
      </c>
      <c r="T125" s="40">
        <v>0</v>
      </c>
      <c r="U125" s="28">
        <f>+Tabla21[[#This Row],[META_USAQUEN]]+Tabla21[[#This Row],[META_ENGATIVA]]+Tabla21[[#This Row],[META_SUBA]]+Tabla21[[#This Row],[META_CHAPINERO]]+Tabla21[[#This Row],[META_BARRIOS_UNIDOS]]+Tabla21[[#This Row],[META_TEUSAQUILLO]]+Tabla21[[#This Row],[META_SUBRED]]+Tabla21[[#This Row],[META_DISTRITO]]</f>
        <v>552</v>
      </c>
      <c r="V125" s="29">
        <f>+Tabla21[[#This Row],[META_NORTE]]-Tabla21[[#This Row],[META_TOTAL]]</f>
        <v>0</v>
      </c>
      <c r="W125" s="30">
        <f>+Tabla21[[#This Row],[VALOR UNITARIO]]*Tabla21[[#This Row],[META_USAQUEN]]</f>
        <v>3886661.8080000002</v>
      </c>
      <c r="X125" s="31">
        <f>+Tabla21[[#This Row],[META_ENGATIVA]]*Tabla21[[#This Row],[VALOR UNITARIO]]</f>
        <v>16993478.424000002</v>
      </c>
      <c r="Y125" s="31">
        <f>+Tabla21[[#This Row],[META_SUBA]]*Tabla21[[#This Row],[VALOR UNITARIO]]</f>
        <v>11427251.184</v>
      </c>
      <c r="Z125" s="31">
        <f>+Tabla21[[#This Row],[META_CHAPINERO]]*Tabla21[[#This Row],[VALOR UNITARIO]]</f>
        <v>2994513.8879999998</v>
      </c>
      <c r="AA125" s="31">
        <f>+Tabla21[[#This Row],[META_BARRIOS_UNIDOS]]*Tabla21[[#This Row],[VALOR UNITARIO]]</f>
        <v>1520530.368</v>
      </c>
      <c r="AB125" s="31">
        <f>+Tabla21[[#This Row],[META_TEUSAQUILLO]]*Tabla21[[#This Row],[VALOR UNITARIO]]</f>
        <v>1966604.3280000002</v>
      </c>
      <c r="AC125" s="31">
        <f>+Tabla21[[#This Row],[META_SUBRED]]*Tabla21[[#This Row],[VALOR UNITARIO]]</f>
        <v>0</v>
      </c>
      <c r="AD125" s="32">
        <f>+Tabla21[[#This Row],[META_DISTRITO]]*Tabla21[[#This Row],[VALOR UNITARIO]]</f>
        <v>0</v>
      </c>
      <c r="AE125" s="30">
        <f>SUM(Tabla21[[#This Row],[$_USAQUEN]:[$_DISTRITO]])</f>
        <v>38789040</v>
      </c>
      <c r="AF125" s="32">
        <f>+Tabla21[[#This Row],[$_NORTE]]-Tabla21[[#This Row],[$_TOTAL]]</f>
        <v>0</v>
      </c>
    </row>
    <row r="126" spans="1:32" ht="64.5" hidden="1" thickTop="1">
      <c r="A126" s="19" t="s">
        <v>73</v>
      </c>
      <c r="B126" s="20" t="s">
        <v>197</v>
      </c>
      <c r="C126" s="20" t="s">
        <v>111</v>
      </c>
      <c r="D126" s="21">
        <v>114</v>
      </c>
      <c r="E126" s="20" t="s">
        <v>214</v>
      </c>
      <c r="F126" s="20" t="s">
        <v>88</v>
      </c>
      <c r="G126" s="19" t="s">
        <v>215</v>
      </c>
      <c r="H126" s="19" t="s">
        <v>50</v>
      </c>
      <c r="I126" s="19" t="s">
        <v>47</v>
      </c>
      <c r="J126" s="22">
        <v>19971</v>
      </c>
      <c r="K126" s="5">
        <v>1200</v>
      </c>
      <c r="L126" s="22">
        <f>+Tabla21[[#This Row],[VALOR UNITARIO]]*Tabla21[[#This Row],[META_NORTE]]</f>
        <v>23965200</v>
      </c>
      <c r="M126" s="41">
        <f>+Tabla21[[#This Row],[META_NORTE]]*10.02/100</f>
        <v>120.24</v>
      </c>
      <c r="N126" s="42">
        <f>+Tabla21[[#This Row],[META_NORTE]]*43.81/100</f>
        <v>525.72</v>
      </c>
      <c r="O126" s="42">
        <f>+Tabla21[[#This Row],[META_NORTE]]*29.46/100</f>
        <v>353.52</v>
      </c>
      <c r="P126" s="42">
        <f>+Tabla21[[#This Row],[META_NORTE]]*7.72/100</f>
        <v>92.64</v>
      </c>
      <c r="Q126" s="42">
        <f>+Tabla21[[#This Row],[META_NORTE]]*3.92/100</f>
        <v>47.04</v>
      </c>
      <c r="R126" s="42">
        <f>+Tabla21[[#This Row],[META_NORTE]]*5.07/100</f>
        <v>60.84</v>
      </c>
      <c r="S126" s="39">
        <v>0</v>
      </c>
      <c r="T126" s="40">
        <v>0</v>
      </c>
      <c r="U126" s="28">
        <f>+Tabla21[[#This Row],[META_USAQUEN]]+Tabla21[[#This Row],[META_ENGATIVA]]+Tabla21[[#This Row],[META_SUBA]]+Tabla21[[#This Row],[META_CHAPINERO]]+Tabla21[[#This Row],[META_BARRIOS_UNIDOS]]+Tabla21[[#This Row],[META_TEUSAQUILLO]]+Tabla21[[#This Row],[META_SUBRED]]+Tabla21[[#This Row],[META_DISTRITO]]</f>
        <v>1200</v>
      </c>
      <c r="V126" s="29">
        <f>+Tabla21[[#This Row],[META_NORTE]]-Tabla21[[#This Row],[META_TOTAL]]</f>
        <v>0</v>
      </c>
      <c r="W126" s="30">
        <f>+Tabla21[[#This Row],[VALOR UNITARIO]]*Tabla21[[#This Row],[META_USAQUEN]]</f>
        <v>2401313.04</v>
      </c>
      <c r="X126" s="31">
        <f>+Tabla21[[#This Row],[META_ENGATIVA]]*Tabla21[[#This Row],[VALOR UNITARIO]]</f>
        <v>10499154.120000001</v>
      </c>
      <c r="Y126" s="31">
        <f>+Tabla21[[#This Row],[META_SUBA]]*Tabla21[[#This Row],[VALOR UNITARIO]]</f>
        <v>7060147.9199999999</v>
      </c>
      <c r="Z126" s="31">
        <f>+Tabla21[[#This Row],[META_CHAPINERO]]*Tabla21[[#This Row],[VALOR UNITARIO]]</f>
        <v>1850113.44</v>
      </c>
      <c r="AA126" s="31">
        <f>+Tabla21[[#This Row],[META_BARRIOS_UNIDOS]]*Tabla21[[#This Row],[VALOR UNITARIO]]</f>
        <v>939435.84</v>
      </c>
      <c r="AB126" s="31">
        <f>+Tabla21[[#This Row],[META_TEUSAQUILLO]]*Tabla21[[#This Row],[VALOR UNITARIO]]</f>
        <v>1215035.6400000001</v>
      </c>
      <c r="AC126" s="31">
        <f>+Tabla21[[#This Row],[META_SUBRED]]*Tabla21[[#This Row],[VALOR UNITARIO]]</f>
        <v>0</v>
      </c>
      <c r="AD126" s="32">
        <f>+Tabla21[[#This Row],[META_DISTRITO]]*Tabla21[[#This Row],[VALOR UNITARIO]]</f>
        <v>0</v>
      </c>
      <c r="AE126" s="30">
        <f>SUM(Tabla21[[#This Row],[$_USAQUEN]:[$_DISTRITO]])</f>
        <v>23965200</v>
      </c>
      <c r="AF126" s="32">
        <f>+Tabla21[[#This Row],[$_NORTE]]-Tabla21[[#This Row],[$_TOTAL]]</f>
        <v>0</v>
      </c>
    </row>
    <row r="127" spans="1:32" ht="64.5" hidden="1" thickTop="1">
      <c r="A127" s="19" t="s">
        <v>73</v>
      </c>
      <c r="B127" s="20" t="s">
        <v>197</v>
      </c>
      <c r="C127" s="20" t="s">
        <v>101</v>
      </c>
      <c r="D127" s="21">
        <v>115</v>
      </c>
      <c r="E127" s="20" t="s">
        <v>216</v>
      </c>
      <c r="F127" s="20" t="s">
        <v>88</v>
      </c>
      <c r="G127" s="19" t="s">
        <v>217</v>
      </c>
      <c r="H127" s="19" t="s">
        <v>50</v>
      </c>
      <c r="I127" s="19" t="s">
        <v>47</v>
      </c>
      <c r="J127" s="22">
        <v>70270</v>
      </c>
      <c r="K127" s="5">
        <v>204</v>
      </c>
      <c r="L127" s="22">
        <f>+Tabla21[[#This Row],[VALOR UNITARIO]]*Tabla21[[#This Row],[META_NORTE]]</f>
        <v>14335080</v>
      </c>
      <c r="M127" s="41">
        <f>+Tabla21[[#This Row],[META_NORTE]]*10.02/100</f>
        <v>20.440799999999999</v>
      </c>
      <c r="N127" s="42">
        <f>+Tabla21[[#This Row],[META_NORTE]]*43.81/100</f>
        <v>89.372399999999999</v>
      </c>
      <c r="O127" s="42">
        <f>+Tabla21[[#This Row],[META_NORTE]]*29.46/100</f>
        <v>60.098399999999998</v>
      </c>
      <c r="P127" s="42">
        <f>+Tabla21[[#This Row],[META_NORTE]]*7.72/100</f>
        <v>15.748799999999999</v>
      </c>
      <c r="Q127" s="42">
        <f>+Tabla21[[#This Row],[META_NORTE]]*3.92/100</f>
        <v>7.9967999999999995</v>
      </c>
      <c r="R127" s="42">
        <f>+Tabla21[[#This Row],[META_NORTE]]*5.07/100</f>
        <v>10.3428</v>
      </c>
      <c r="S127" s="39">
        <v>0</v>
      </c>
      <c r="T127" s="40">
        <v>0</v>
      </c>
      <c r="U127" s="28">
        <f>+Tabla21[[#This Row],[META_USAQUEN]]+Tabla21[[#This Row],[META_ENGATIVA]]+Tabla21[[#This Row],[META_SUBA]]+Tabla21[[#This Row],[META_CHAPINERO]]+Tabla21[[#This Row],[META_BARRIOS_UNIDOS]]+Tabla21[[#This Row],[META_TEUSAQUILLO]]+Tabla21[[#This Row],[META_SUBRED]]+Tabla21[[#This Row],[META_DISTRITO]]</f>
        <v>204</v>
      </c>
      <c r="V127" s="29">
        <f>+Tabla21[[#This Row],[META_NORTE]]-Tabla21[[#This Row],[META_TOTAL]]</f>
        <v>0</v>
      </c>
      <c r="W127" s="30">
        <f>+Tabla21[[#This Row],[VALOR UNITARIO]]*Tabla21[[#This Row],[META_USAQUEN]]</f>
        <v>1436375.0160000001</v>
      </c>
      <c r="X127" s="31">
        <f>+Tabla21[[#This Row],[META_ENGATIVA]]*Tabla21[[#This Row],[VALOR UNITARIO]]</f>
        <v>6280198.5479999995</v>
      </c>
      <c r="Y127" s="31">
        <f>+Tabla21[[#This Row],[META_SUBA]]*Tabla21[[#This Row],[VALOR UNITARIO]]</f>
        <v>4223114.568</v>
      </c>
      <c r="Z127" s="31">
        <f>+Tabla21[[#This Row],[META_CHAPINERO]]*Tabla21[[#This Row],[VALOR UNITARIO]]</f>
        <v>1106668.176</v>
      </c>
      <c r="AA127" s="31">
        <f>+Tabla21[[#This Row],[META_BARRIOS_UNIDOS]]*Tabla21[[#This Row],[VALOR UNITARIO]]</f>
        <v>561935.13599999994</v>
      </c>
      <c r="AB127" s="31">
        <f>+Tabla21[[#This Row],[META_TEUSAQUILLO]]*Tabla21[[#This Row],[VALOR UNITARIO]]</f>
        <v>726788.55599999998</v>
      </c>
      <c r="AC127" s="31">
        <f>+Tabla21[[#This Row],[META_SUBRED]]*Tabla21[[#This Row],[VALOR UNITARIO]]</f>
        <v>0</v>
      </c>
      <c r="AD127" s="32">
        <f>+Tabla21[[#This Row],[META_DISTRITO]]*Tabla21[[#This Row],[VALOR UNITARIO]]</f>
        <v>0</v>
      </c>
      <c r="AE127" s="30">
        <f>SUM(Tabla21[[#This Row],[$_USAQUEN]:[$_DISTRITO]])</f>
        <v>14335079.999999998</v>
      </c>
      <c r="AF127" s="32">
        <f>+Tabla21[[#This Row],[$_NORTE]]-Tabla21[[#This Row],[$_TOTAL]]</f>
        <v>0</v>
      </c>
    </row>
    <row r="128" spans="1:32" ht="51.75" hidden="1" thickTop="1">
      <c r="A128" s="19" t="s">
        <v>73</v>
      </c>
      <c r="B128" s="20" t="s">
        <v>218</v>
      </c>
      <c r="C128" s="20" t="s">
        <v>75</v>
      </c>
      <c r="D128" s="21">
        <v>116</v>
      </c>
      <c r="E128" s="20" t="s">
        <v>219</v>
      </c>
      <c r="F128" s="20" t="s">
        <v>80</v>
      </c>
      <c r="G128" s="19" t="s">
        <v>78</v>
      </c>
      <c r="H128" s="19" t="s">
        <v>50</v>
      </c>
      <c r="I128" s="19" t="s">
        <v>47</v>
      </c>
      <c r="J128" s="22">
        <v>105404</v>
      </c>
      <c r="K128" s="5">
        <v>336</v>
      </c>
      <c r="L128" s="22">
        <f>+Tabla21[[#This Row],[VALOR UNITARIO]]*Tabla21[[#This Row],[META_NORTE]]</f>
        <v>35415744</v>
      </c>
      <c r="M128" s="41">
        <f>+Tabla21[[#This Row],[META_NORTE]]*10.02/100</f>
        <v>33.667200000000001</v>
      </c>
      <c r="N128" s="42">
        <f>+Tabla21[[#This Row],[META_NORTE]]*43.81/100</f>
        <v>147.20159999999998</v>
      </c>
      <c r="O128" s="42">
        <f>+Tabla21[[#This Row],[META_NORTE]]*29.46/100</f>
        <v>98.985599999999991</v>
      </c>
      <c r="P128" s="42">
        <f>+Tabla21[[#This Row],[META_NORTE]]*7.72/100</f>
        <v>25.9392</v>
      </c>
      <c r="Q128" s="42">
        <f>+Tabla21[[#This Row],[META_NORTE]]*3.92/100</f>
        <v>13.171199999999999</v>
      </c>
      <c r="R128" s="42">
        <f>+Tabla21[[#This Row],[META_NORTE]]*5.07/100</f>
        <v>17.0352</v>
      </c>
      <c r="S128" s="39">
        <v>0</v>
      </c>
      <c r="T128" s="40">
        <v>0</v>
      </c>
      <c r="U128" s="28">
        <f>+Tabla21[[#This Row],[META_USAQUEN]]+Tabla21[[#This Row],[META_ENGATIVA]]+Tabla21[[#This Row],[META_SUBA]]+Tabla21[[#This Row],[META_CHAPINERO]]+Tabla21[[#This Row],[META_BARRIOS_UNIDOS]]+Tabla21[[#This Row],[META_TEUSAQUILLO]]+Tabla21[[#This Row],[META_SUBRED]]+Tabla21[[#This Row],[META_DISTRITO]]</f>
        <v>335.99999999999994</v>
      </c>
      <c r="V128" s="29">
        <f>+Tabla21[[#This Row],[META_NORTE]]-Tabla21[[#This Row],[META_TOTAL]]</f>
        <v>0</v>
      </c>
      <c r="W128" s="30">
        <f>+Tabla21[[#This Row],[VALOR UNITARIO]]*Tabla21[[#This Row],[META_USAQUEN]]</f>
        <v>3548657.5488</v>
      </c>
      <c r="X128" s="31">
        <f>+Tabla21[[#This Row],[META_ENGATIVA]]*Tabla21[[#This Row],[VALOR UNITARIO]]</f>
        <v>15515637.446399998</v>
      </c>
      <c r="Y128" s="31">
        <f>+Tabla21[[#This Row],[META_SUBA]]*Tabla21[[#This Row],[VALOR UNITARIO]]</f>
        <v>10433478.182399999</v>
      </c>
      <c r="Z128" s="31">
        <f>+Tabla21[[#This Row],[META_CHAPINERO]]*Tabla21[[#This Row],[VALOR UNITARIO]]</f>
        <v>2734095.4367999998</v>
      </c>
      <c r="AA128" s="31">
        <f>+Tabla21[[#This Row],[META_BARRIOS_UNIDOS]]*Tabla21[[#This Row],[VALOR UNITARIO]]</f>
        <v>1388297.1647999999</v>
      </c>
      <c r="AB128" s="31">
        <f>+Tabla21[[#This Row],[META_TEUSAQUILLO]]*Tabla21[[#This Row],[VALOR UNITARIO]]</f>
        <v>1795578.2208</v>
      </c>
      <c r="AC128" s="31">
        <f>+Tabla21[[#This Row],[META_SUBRED]]*Tabla21[[#This Row],[VALOR UNITARIO]]</f>
        <v>0</v>
      </c>
      <c r="AD128" s="32">
        <f>+Tabla21[[#This Row],[META_DISTRITO]]*Tabla21[[#This Row],[VALOR UNITARIO]]</f>
        <v>0</v>
      </c>
      <c r="AE128" s="30">
        <f>SUM(Tabla21[[#This Row],[$_USAQUEN]:[$_DISTRITO]])</f>
        <v>35415743.999999993</v>
      </c>
      <c r="AF128" s="32">
        <f>+Tabla21[[#This Row],[$_NORTE]]-Tabla21[[#This Row],[$_TOTAL]]</f>
        <v>0</v>
      </c>
    </row>
    <row r="129" spans="1:32" ht="128.25" hidden="1" thickTop="1">
      <c r="A129" s="19" t="s">
        <v>73</v>
      </c>
      <c r="B129" s="20" t="s">
        <v>220</v>
      </c>
      <c r="C129" s="20" t="s">
        <v>75</v>
      </c>
      <c r="D129" s="21">
        <v>117</v>
      </c>
      <c r="E129" s="20" t="s">
        <v>221</v>
      </c>
      <c r="F129" s="20" t="s">
        <v>80</v>
      </c>
      <c r="G129" s="19" t="s">
        <v>78</v>
      </c>
      <c r="H129" s="19" t="s">
        <v>149</v>
      </c>
      <c r="I129" s="19" t="s">
        <v>65</v>
      </c>
      <c r="J129" s="22">
        <v>161342</v>
      </c>
      <c r="K129" s="5">
        <v>216</v>
      </c>
      <c r="L129" s="22">
        <f>+Tabla21[[#This Row],[VALOR UNITARIO]]*Tabla21[[#This Row],[META_NORTE]]</f>
        <v>34849872</v>
      </c>
      <c r="M129" s="41">
        <f>+Tabla21[[#This Row],[META_NORTE]]*10.02/100</f>
        <v>21.643199999999997</v>
      </c>
      <c r="N129" s="42">
        <f>+Tabla21[[#This Row],[META_NORTE]]*43.81/100</f>
        <v>94.629600000000011</v>
      </c>
      <c r="O129" s="42">
        <f>+Tabla21[[#This Row],[META_NORTE]]*29.46/100</f>
        <v>63.633600000000008</v>
      </c>
      <c r="P129" s="42">
        <f>+Tabla21[[#This Row],[META_NORTE]]*7.72/100</f>
        <v>16.6752</v>
      </c>
      <c r="Q129" s="42">
        <f>+Tabla21[[#This Row],[META_NORTE]]*3.92/100</f>
        <v>8.4672000000000001</v>
      </c>
      <c r="R129" s="42">
        <f>+Tabla21[[#This Row],[META_NORTE]]*5.07/100</f>
        <v>10.951200000000002</v>
      </c>
      <c r="S129" s="39">
        <v>0</v>
      </c>
      <c r="T129" s="40">
        <v>0</v>
      </c>
      <c r="U129" s="28">
        <f>+Tabla21[[#This Row],[META_USAQUEN]]+Tabla21[[#This Row],[META_ENGATIVA]]+Tabla21[[#This Row],[META_SUBA]]+Tabla21[[#This Row],[META_CHAPINERO]]+Tabla21[[#This Row],[META_BARRIOS_UNIDOS]]+Tabla21[[#This Row],[META_TEUSAQUILLO]]+Tabla21[[#This Row],[META_SUBRED]]+Tabla21[[#This Row],[META_DISTRITO]]</f>
        <v>216</v>
      </c>
      <c r="V129" s="29">
        <f>+Tabla21[[#This Row],[META_NORTE]]-Tabla21[[#This Row],[META_TOTAL]]</f>
        <v>0</v>
      </c>
      <c r="W129" s="30">
        <f>+Tabla21[[#This Row],[VALOR UNITARIO]]*Tabla21[[#This Row],[META_USAQUEN]]</f>
        <v>3491957.1743999994</v>
      </c>
      <c r="X129" s="31">
        <f>+Tabla21[[#This Row],[META_ENGATIVA]]*Tabla21[[#This Row],[VALOR UNITARIO]]</f>
        <v>15267728.923200002</v>
      </c>
      <c r="Y129" s="31">
        <f>+Tabla21[[#This Row],[META_SUBA]]*Tabla21[[#This Row],[VALOR UNITARIO]]</f>
        <v>10266772.291200001</v>
      </c>
      <c r="Z129" s="31">
        <f>+Tabla21[[#This Row],[META_CHAPINERO]]*Tabla21[[#This Row],[VALOR UNITARIO]]</f>
        <v>2690410.1184</v>
      </c>
      <c r="AA129" s="31">
        <f>+Tabla21[[#This Row],[META_BARRIOS_UNIDOS]]*Tabla21[[#This Row],[VALOR UNITARIO]]</f>
        <v>1366114.9824000001</v>
      </c>
      <c r="AB129" s="31">
        <f>+Tabla21[[#This Row],[META_TEUSAQUILLO]]*Tabla21[[#This Row],[VALOR UNITARIO]]</f>
        <v>1766888.5104000003</v>
      </c>
      <c r="AC129" s="31">
        <f>+Tabla21[[#This Row],[META_SUBRED]]*Tabla21[[#This Row],[VALOR UNITARIO]]</f>
        <v>0</v>
      </c>
      <c r="AD129" s="32">
        <f>+Tabla21[[#This Row],[META_DISTRITO]]*Tabla21[[#This Row],[VALOR UNITARIO]]</f>
        <v>0</v>
      </c>
      <c r="AE129" s="30">
        <f>SUM(Tabla21[[#This Row],[$_USAQUEN]:[$_DISTRITO]])</f>
        <v>34849872</v>
      </c>
      <c r="AF129" s="32">
        <f>+Tabla21[[#This Row],[$_NORTE]]-Tabla21[[#This Row],[$_TOTAL]]</f>
        <v>0</v>
      </c>
    </row>
    <row r="130" spans="1:32" ht="128.25" hidden="1" thickTop="1">
      <c r="A130" s="19" t="s">
        <v>73</v>
      </c>
      <c r="B130" s="20" t="s">
        <v>220</v>
      </c>
      <c r="C130" s="20" t="s">
        <v>75</v>
      </c>
      <c r="D130" s="21">
        <v>117</v>
      </c>
      <c r="E130" s="20" t="s">
        <v>221</v>
      </c>
      <c r="F130" s="20" t="s">
        <v>88</v>
      </c>
      <c r="G130" s="19" t="s">
        <v>78</v>
      </c>
      <c r="H130" s="19" t="s">
        <v>149</v>
      </c>
      <c r="I130" s="19" t="s">
        <v>65</v>
      </c>
      <c r="J130" s="22">
        <v>161342</v>
      </c>
      <c r="K130" s="5">
        <v>228</v>
      </c>
      <c r="L130" s="22">
        <f>+Tabla21[[#This Row],[VALOR UNITARIO]]*Tabla21[[#This Row],[META_NORTE]]</f>
        <v>36785976</v>
      </c>
      <c r="M130" s="41">
        <f>+Tabla21[[#This Row],[META_NORTE]]*10.02/100</f>
        <v>22.845600000000001</v>
      </c>
      <c r="N130" s="42">
        <f>+Tabla21[[#This Row],[META_NORTE]]*43.81/100</f>
        <v>99.886800000000008</v>
      </c>
      <c r="O130" s="42">
        <f>+Tabla21[[#This Row],[META_NORTE]]*29.46/100</f>
        <v>67.168800000000005</v>
      </c>
      <c r="P130" s="42">
        <f>+Tabla21[[#This Row],[META_NORTE]]*7.72/100</f>
        <v>17.601599999999998</v>
      </c>
      <c r="Q130" s="42">
        <f>+Tabla21[[#This Row],[META_NORTE]]*3.92/100</f>
        <v>8.9375999999999998</v>
      </c>
      <c r="R130" s="42">
        <f>+Tabla21[[#This Row],[META_NORTE]]*5.07/100</f>
        <v>11.5596</v>
      </c>
      <c r="S130" s="39">
        <v>0</v>
      </c>
      <c r="T130" s="40">
        <v>0</v>
      </c>
      <c r="U130" s="28">
        <f>+Tabla21[[#This Row],[META_USAQUEN]]+Tabla21[[#This Row],[META_ENGATIVA]]+Tabla21[[#This Row],[META_SUBA]]+Tabla21[[#This Row],[META_CHAPINERO]]+Tabla21[[#This Row],[META_BARRIOS_UNIDOS]]+Tabla21[[#This Row],[META_TEUSAQUILLO]]+Tabla21[[#This Row],[META_SUBRED]]+Tabla21[[#This Row],[META_DISTRITO]]</f>
        <v>228</v>
      </c>
      <c r="V130" s="29">
        <f>+Tabla21[[#This Row],[META_NORTE]]-Tabla21[[#This Row],[META_TOTAL]]</f>
        <v>0</v>
      </c>
      <c r="W130" s="30">
        <f>+Tabla21[[#This Row],[VALOR UNITARIO]]*Tabla21[[#This Row],[META_USAQUEN]]</f>
        <v>3685954.7952000001</v>
      </c>
      <c r="X130" s="31">
        <f>+Tabla21[[#This Row],[META_ENGATIVA]]*Tabla21[[#This Row],[VALOR UNITARIO]]</f>
        <v>16115936.085600002</v>
      </c>
      <c r="Y130" s="31">
        <f>+Tabla21[[#This Row],[META_SUBA]]*Tabla21[[#This Row],[VALOR UNITARIO]]</f>
        <v>10837148.5296</v>
      </c>
      <c r="Z130" s="31">
        <f>+Tabla21[[#This Row],[META_CHAPINERO]]*Tabla21[[#This Row],[VALOR UNITARIO]]</f>
        <v>2839877.3471999997</v>
      </c>
      <c r="AA130" s="31">
        <f>+Tabla21[[#This Row],[META_BARRIOS_UNIDOS]]*Tabla21[[#This Row],[VALOR UNITARIO]]</f>
        <v>1442010.2592</v>
      </c>
      <c r="AB130" s="31">
        <f>+Tabla21[[#This Row],[META_TEUSAQUILLO]]*Tabla21[[#This Row],[VALOR UNITARIO]]</f>
        <v>1865048.9831999999</v>
      </c>
      <c r="AC130" s="31">
        <f>+Tabla21[[#This Row],[META_SUBRED]]*Tabla21[[#This Row],[VALOR UNITARIO]]</f>
        <v>0</v>
      </c>
      <c r="AD130" s="32">
        <f>+Tabla21[[#This Row],[META_DISTRITO]]*Tabla21[[#This Row],[VALOR UNITARIO]]</f>
        <v>0</v>
      </c>
      <c r="AE130" s="30">
        <f>SUM(Tabla21[[#This Row],[$_USAQUEN]:[$_DISTRITO]])</f>
        <v>36785976</v>
      </c>
      <c r="AF130" s="32">
        <f>+Tabla21[[#This Row],[$_NORTE]]-Tabla21[[#This Row],[$_TOTAL]]</f>
        <v>0</v>
      </c>
    </row>
    <row r="131" spans="1:32" ht="115.5" hidden="1" thickTop="1">
      <c r="A131" s="19" t="s">
        <v>73</v>
      </c>
      <c r="B131" s="20" t="s">
        <v>220</v>
      </c>
      <c r="C131" s="20" t="s">
        <v>75</v>
      </c>
      <c r="D131" s="21">
        <v>118</v>
      </c>
      <c r="E131" s="20" t="s">
        <v>223</v>
      </c>
      <c r="F131" s="20" t="s">
        <v>77</v>
      </c>
      <c r="G131" s="19" t="s">
        <v>100</v>
      </c>
      <c r="H131" s="19" t="s">
        <v>149</v>
      </c>
      <c r="I131" s="19" t="s">
        <v>65</v>
      </c>
      <c r="J131" s="22">
        <v>992404</v>
      </c>
      <c r="K131" s="5">
        <v>144</v>
      </c>
      <c r="L131" s="22">
        <f>+Tabla21[[#This Row],[VALOR UNITARIO]]*Tabla21[[#This Row],[META_NORTE]]</f>
        <v>142906176</v>
      </c>
      <c r="M131" s="41">
        <f>+Tabla21[[#This Row],[META_NORTE]]*10.02/100</f>
        <v>14.428799999999999</v>
      </c>
      <c r="N131" s="42">
        <f>+Tabla21[[#This Row],[META_NORTE]]*43.81/100</f>
        <v>63.086400000000005</v>
      </c>
      <c r="O131" s="42">
        <f>+Tabla21[[#This Row],[META_NORTE]]*29.46/100</f>
        <v>42.422399999999996</v>
      </c>
      <c r="P131" s="42">
        <f>+Tabla21[[#This Row],[META_NORTE]]*7.72/100</f>
        <v>11.116800000000001</v>
      </c>
      <c r="Q131" s="42">
        <f>+Tabla21[[#This Row],[META_NORTE]]*3.92/100</f>
        <v>5.6448</v>
      </c>
      <c r="R131" s="42">
        <f>+Tabla21[[#This Row],[META_NORTE]]*5.07/100</f>
        <v>7.3008000000000006</v>
      </c>
      <c r="S131" s="39">
        <v>0</v>
      </c>
      <c r="T131" s="40">
        <v>0</v>
      </c>
      <c r="U131" s="28">
        <f>+Tabla21[[#This Row],[META_USAQUEN]]+Tabla21[[#This Row],[META_ENGATIVA]]+Tabla21[[#This Row],[META_SUBA]]+Tabla21[[#This Row],[META_CHAPINERO]]+Tabla21[[#This Row],[META_BARRIOS_UNIDOS]]+Tabla21[[#This Row],[META_TEUSAQUILLO]]+Tabla21[[#This Row],[META_SUBRED]]+Tabla21[[#This Row],[META_DISTRITO]]</f>
        <v>144.00000000000003</v>
      </c>
      <c r="V131" s="29">
        <f>+Tabla21[[#This Row],[META_NORTE]]-Tabla21[[#This Row],[META_TOTAL]]</f>
        <v>0</v>
      </c>
      <c r="W131" s="30">
        <f>+Tabla21[[#This Row],[VALOR UNITARIO]]*Tabla21[[#This Row],[META_USAQUEN]]</f>
        <v>14319198.835199999</v>
      </c>
      <c r="X131" s="31">
        <f>+Tabla21[[#This Row],[META_ENGATIVA]]*Tabla21[[#This Row],[VALOR UNITARIO]]</f>
        <v>62607195.705600008</v>
      </c>
      <c r="Y131" s="31">
        <f>+Tabla21[[#This Row],[META_SUBA]]*Tabla21[[#This Row],[VALOR UNITARIO]]</f>
        <v>42100159.449599996</v>
      </c>
      <c r="Z131" s="31">
        <f>+Tabla21[[#This Row],[META_CHAPINERO]]*Tabla21[[#This Row],[VALOR UNITARIO]]</f>
        <v>11032356.787200002</v>
      </c>
      <c r="AA131" s="31">
        <f>+Tabla21[[#This Row],[META_BARRIOS_UNIDOS]]*Tabla21[[#This Row],[VALOR UNITARIO]]</f>
        <v>5601922.0992000001</v>
      </c>
      <c r="AB131" s="31">
        <f>+Tabla21[[#This Row],[META_TEUSAQUILLO]]*Tabla21[[#This Row],[VALOR UNITARIO]]</f>
        <v>7245343.1232000003</v>
      </c>
      <c r="AC131" s="31">
        <f>+Tabla21[[#This Row],[META_SUBRED]]*Tabla21[[#This Row],[VALOR UNITARIO]]</f>
        <v>0</v>
      </c>
      <c r="AD131" s="32">
        <f>+Tabla21[[#This Row],[META_DISTRITO]]*Tabla21[[#This Row],[VALOR UNITARIO]]</f>
        <v>0</v>
      </c>
      <c r="AE131" s="30">
        <f>SUM(Tabla21[[#This Row],[$_USAQUEN]:[$_DISTRITO]])</f>
        <v>142906176</v>
      </c>
      <c r="AF131" s="32">
        <f>+Tabla21[[#This Row],[$_NORTE]]-Tabla21[[#This Row],[$_TOTAL]]</f>
        <v>0</v>
      </c>
    </row>
    <row r="132" spans="1:32" ht="77.25" hidden="1" thickTop="1">
      <c r="A132" s="19" t="s">
        <v>73</v>
      </c>
      <c r="B132" s="20" t="s">
        <v>220</v>
      </c>
      <c r="C132" s="20" t="s">
        <v>75</v>
      </c>
      <c r="D132" s="21">
        <v>119</v>
      </c>
      <c r="E132" s="20" t="s">
        <v>224</v>
      </c>
      <c r="F132" s="20" t="s">
        <v>77</v>
      </c>
      <c r="G132" s="19" t="s">
        <v>78</v>
      </c>
      <c r="H132" s="19" t="s">
        <v>149</v>
      </c>
      <c r="I132" s="19" t="s">
        <v>65</v>
      </c>
      <c r="J132" s="22">
        <v>355662</v>
      </c>
      <c r="K132" s="5">
        <v>144</v>
      </c>
      <c r="L132" s="22">
        <f>+Tabla21[[#This Row],[VALOR UNITARIO]]*Tabla21[[#This Row],[META_NORTE]]</f>
        <v>51215328</v>
      </c>
      <c r="M132" s="41">
        <f>+Tabla21[[#This Row],[META_NORTE]]*10.02/100</f>
        <v>14.428799999999999</v>
      </c>
      <c r="N132" s="42">
        <f>+Tabla21[[#This Row],[META_NORTE]]*43.81/100</f>
        <v>63.086400000000005</v>
      </c>
      <c r="O132" s="42">
        <f>+Tabla21[[#This Row],[META_NORTE]]*29.46/100</f>
        <v>42.422399999999996</v>
      </c>
      <c r="P132" s="42">
        <f>+Tabla21[[#This Row],[META_NORTE]]*7.72/100</f>
        <v>11.116800000000001</v>
      </c>
      <c r="Q132" s="42">
        <f>+Tabla21[[#This Row],[META_NORTE]]*3.92/100</f>
        <v>5.6448</v>
      </c>
      <c r="R132" s="42">
        <f>+Tabla21[[#This Row],[META_NORTE]]*5.07/100</f>
        <v>7.3008000000000006</v>
      </c>
      <c r="S132" s="39">
        <v>0</v>
      </c>
      <c r="T132" s="40">
        <v>0</v>
      </c>
      <c r="U132" s="28">
        <f>+Tabla21[[#This Row],[META_USAQUEN]]+Tabla21[[#This Row],[META_ENGATIVA]]+Tabla21[[#This Row],[META_SUBA]]+Tabla21[[#This Row],[META_CHAPINERO]]+Tabla21[[#This Row],[META_BARRIOS_UNIDOS]]+Tabla21[[#This Row],[META_TEUSAQUILLO]]+Tabla21[[#This Row],[META_SUBRED]]+Tabla21[[#This Row],[META_DISTRITO]]</f>
        <v>144.00000000000003</v>
      </c>
      <c r="V132" s="29">
        <f>+Tabla21[[#This Row],[META_NORTE]]-Tabla21[[#This Row],[META_TOTAL]]</f>
        <v>0</v>
      </c>
      <c r="W132" s="30">
        <f>+Tabla21[[#This Row],[VALOR UNITARIO]]*Tabla21[[#This Row],[META_USAQUEN]]</f>
        <v>5131775.8655999992</v>
      </c>
      <c r="X132" s="31">
        <f>+Tabla21[[#This Row],[META_ENGATIVA]]*Tabla21[[#This Row],[VALOR UNITARIO]]</f>
        <v>22437435.196800001</v>
      </c>
      <c r="Y132" s="31">
        <f>+Tabla21[[#This Row],[META_SUBA]]*Tabla21[[#This Row],[VALOR UNITARIO]]</f>
        <v>15088035.628799999</v>
      </c>
      <c r="Z132" s="31">
        <f>+Tabla21[[#This Row],[META_CHAPINERO]]*Tabla21[[#This Row],[VALOR UNITARIO]]</f>
        <v>3953823.3216000004</v>
      </c>
      <c r="AA132" s="31">
        <f>+Tabla21[[#This Row],[META_BARRIOS_UNIDOS]]*Tabla21[[#This Row],[VALOR UNITARIO]]</f>
        <v>2007640.8576</v>
      </c>
      <c r="AB132" s="31">
        <f>+Tabla21[[#This Row],[META_TEUSAQUILLO]]*Tabla21[[#This Row],[VALOR UNITARIO]]</f>
        <v>2596617.1296000001</v>
      </c>
      <c r="AC132" s="31">
        <f>+Tabla21[[#This Row],[META_SUBRED]]*Tabla21[[#This Row],[VALOR UNITARIO]]</f>
        <v>0</v>
      </c>
      <c r="AD132" s="32">
        <f>+Tabla21[[#This Row],[META_DISTRITO]]*Tabla21[[#This Row],[VALOR UNITARIO]]</f>
        <v>0</v>
      </c>
      <c r="AE132" s="30">
        <f>SUM(Tabla21[[#This Row],[$_USAQUEN]:[$_DISTRITO]])</f>
        <v>51215328</v>
      </c>
      <c r="AF132" s="32">
        <f>+Tabla21[[#This Row],[$_NORTE]]-Tabla21[[#This Row],[$_TOTAL]]</f>
        <v>0</v>
      </c>
    </row>
    <row r="133" spans="1:32" ht="90" hidden="1" thickTop="1">
      <c r="A133" s="19" t="s">
        <v>73</v>
      </c>
      <c r="B133" s="20" t="s">
        <v>220</v>
      </c>
      <c r="C133" s="20" t="s">
        <v>75</v>
      </c>
      <c r="D133" s="21">
        <v>120</v>
      </c>
      <c r="E133" s="20" t="s">
        <v>225</v>
      </c>
      <c r="F133" s="20" t="s">
        <v>77</v>
      </c>
      <c r="G133" s="19" t="s">
        <v>226</v>
      </c>
      <c r="H133" s="19" t="s">
        <v>149</v>
      </c>
      <c r="I133" s="19" t="s">
        <v>65</v>
      </c>
      <c r="J133" s="22">
        <v>1422652</v>
      </c>
      <c r="K133" s="5">
        <v>36</v>
      </c>
      <c r="L133" s="22">
        <f>+Tabla21[[#This Row],[VALOR UNITARIO]]*Tabla21[[#This Row],[META_NORTE]]</f>
        <v>51215472</v>
      </c>
      <c r="M133" s="41">
        <f>+Tabla21[[#This Row],[META_NORTE]]*10.02/100</f>
        <v>3.6071999999999997</v>
      </c>
      <c r="N133" s="42">
        <f>+Tabla21[[#This Row],[META_NORTE]]*43.81/100</f>
        <v>15.771600000000001</v>
      </c>
      <c r="O133" s="42">
        <f>+Tabla21[[#This Row],[META_NORTE]]*29.46/100</f>
        <v>10.605599999999999</v>
      </c>
      <c r="P133" s="42">
        <f>+Tabla21[[#This Row],[META_NORTE]]*7.72/100</f>
        <v>2.7792000000000003</v>
      </c>
      <c r="Q133" s="42">
        <f>+Tabla21[[#This Row],[META_NORTE]]*3.92/100</f>
        <v>1.4112</v>
      </c>
      <c r="R133" s="42">
        <f>+Tabla21[[#This Row],[META_NORTE]]*5.07/100</f>
        <v>1.8252000000000002</v>
      </c>
      <c r="S133" s="39">
        <v>0</v>
      </c>
      <c r="T133" s="40">
        <v>0</v>
      </c>
      <c r="U133" s="28">
        <f>+Tabla21[[#This Row],[META_USAQUEN]]+Tabla21[[#This Row],[META_ENGATIVA]]+Tabla21[[#This Row],[META_SUBA]]+Tabla21[[#This Row],[META_CHAPINERO]]+Tabla21[[#This Row],[META_BARRIOS_UNIDOS]]+Tabla21[[#This Row],[META_TEUSAQUILLO]]+Tabla21[[#This Row],[META_SUBRED]]+Tabla21[[#This Row],[META_DISTRITO]]</f>
        <v>36.000000000000007</v>
      </c>
      <c r="V133" s="29">
        <f>+Tabla21[[#This Row],[META_NORTE]]-Tabla21[[#This Row],[META_TOTAL]]</f>
        <v>0</v>
      </c>
      <c r="W133" s="30">
        <f>+Tabla21[[#This Row],[VALOR UNITARIO]]*Tabla21[[#This Row],[META_USAQUEN]]</f>
        <v>5131790.2944</v>
      </c>
      <c r="X133" s="31">
        <f>+Tabla21[[#This Row],[META_ENGATIVA]]*Tabla21[[#This Row],[VALOR UNITARIO]]</f>
        <v>22437498.283200003</v>
      </c>
      <c r="Y133" s="31">
        <f>+Tabla21[[#This Row],[META_SUBA]]*Tabla21[[#This Row],[VALOR UNITARIO]]</f>
        <v>15088078.051199999</v>
      </c>
      <c r="Z133" s="31">
        <f>+Tabla21[[#This Row],[META_CHAPINERO]]*Tabla21[[#This Row],[VALOR UNITARIO]]</f>
        <v>3953834.4384000003</v>
      </c>
      <c r="AA133" s="31">
        <f>+Tabla21[[#This Row],[META_BARRIOS_UNIDOS]]*Tabla21[[#This Row],[VALOR UNITARIO]]</f>
        <v>2007646.5024000001</v>
      </c>
      <c r="AB133" s="31">
        <f>+Tabla21[[#This Row],[META_TEUSAQUILLO]]*Tabla21[[#This Row],[VALOR UNITARIO]]</f>
        <v>2596624.4304000004</v>
      </c>
      <c r="AC133" s="31">
        <f>+Tabla21[[#This Row],[META_SUBRED]]*Tabla21[[#This Row],[VALOR UNITARIO]]</f>
        <v>0</v>
      </c>
      <c r="AD133" s="32">
        <f>+Tabla21[[#This Row],[META_DISTRITO]]*Tabla21[[#This Row],[VALOR UNITARIO]]</f>
        <v>0</v>
      </c>
      <c r="AE133" s="30">
        <f>SUM(Tabla21[[#This Row],[$_USAQUEN]:[$_DISTRITO]])</f>
        <v>51215472.000000007</v>
      </c>
      <c r="AF133" s="32">
        <f>+Tabla21[[#This Row],[$_NORTE]]-Tabla21[[#This Row],[$_TOTAL]]</f>
        <v>0</v>
      </c>
    </row>
    <row r="134" spans="1:32" ht="51.75" hidden="1" thickTop="1">
      <c r="A134" s="19" t="s">
        <v>73</v>
      </c>
      <c r="B134" s="20" t="s">
        <v>220</v>
      </c>
      <c r="C134" s="20" t="s">
        <v>111</v>
      </c>
      <c r="D134" s="21">
        <v>121</v>
      </c>
      <c r="E134" s="20" t="s">
        <v>227</v>
      </c>
      <c r="F134" s="20" t="s">
        <v>77</v>
      </c>
      <c r="G134" s="19" t="s">
        <v>159</v>
      </c>
      <c r="H134" s="19" t="s">
        <v>149</v>
      </c>
      <c r="I134" s="19" t="s">
        <v>65</v>
      </c>
      <c r="J134" s="22">
        <v>35135</v>
      </c>
      <c r="K134" s="5">
        <v>288</v>
      </c>
      <c r="L134" s="22">
        <f>+Tabla21[[#This Row],[VALOR UNITARIO]]*Tabla21[[#This Row],[META_NORTE]]</f>
        <v>10118880</v>
      </c>
      <c r="M134" s="41">
        <f>+Tabla21[[#This Row],[META_NORTE]]*10.02/100</f>
        <v>28.857599999999998</v>
      </c>
      <c r="N134" s="42">
        <f>+Tabla21[[#This Row],[META_NORTE]]*43.81/100</f>
        <v>126.17280000000001</v>
      </c>
      <c r="O134" s="42">
        <f>+Tabla21[[#This Row],[META_NORTE]]*29.46/100</f>
        <v>84.844799999999992</v>
      </c>
      <c r="P134" s="42">
        <f>+Tabla21[[#This Row],[META_NORTE]]*7.72/100</f>
        <v>22.233600000000003</v>
      </c>
      <c r="Q134" s="42">
        <f>+Tabla21[[#This Row],[META_NORTE]]*3.92/100</f>
        <v>11.2896</v>
      </c>
      <c r="R134" s="42">
        <f>+Tabla21[[#This Row],[META_NORTE]]*5.07/100</f>
        <v>14.601600000000001</v>
      </c>
      <c r="S134" s="39">
        <v>0</v>
      </c>
      <c r="T134" s="40">
        <v>0</v>
      </c>
      <c r="U134" s="28">
        <f>+Tabla21[[#This Row],[META_USAQUEN]]+Tabla21[[#This Row],[META_ENGATIVA]]+Tabla21[[#This Row],[META_SUBA]]+Tabla21[[#This Row],[META_CHAPINERO]]+Tabla21[[#This Row],[META_BARRIOS_UNIDOS]]+Tabla21[[#This Row],[META_TEUSAQUILLO]]+Tabla21[[#This Row],[META_SUBRED]]+Tabla21[[#This Row],[META_DISTRITO]]</f>
        <v>288.00000000000006</v>
      </c>
      <c r="V134" s="29">
        <f>+Tabla21[[#This Row],[META_NORTE]]-Tabla21[[#This Row],[META_TOTAL]]</f>
        <v>0</v>
      </c>
      <c r="W134" s="30">
        <f>+Tabla21[[#This Row],[VALOR UNITARIO]]*Tabla21[[#This Row],[META_USAQUEN]]</f>
        <v>1013911.776</v>
      </c>
      <c r="X134" s="31">
        <f>+Tabla21[[#This Row],[META_ENGATIVA]]*Tabla21[[#This Row],[VALOR UNITARIO]]</f>
        <v>4433081.3280000007</v>
      </c>
      <c r="Y134" s="31">
        <f>+Tabla21[[#This Row],[META_SUBA]]*Tabla21[[#This Row],[VALOR UNITARIO]]</f>
        <v>2981022.048</v>
      </c>
      <c r="Z134" s="31">
        <f>+Tabla21[[#This Row],[META_CHAPINERO]]*Tabla21[[#This Row],[VALOR UNITARIO]]</f>
        <v>781177.53600000008</v>
      </c>
      <c r="AA134" s="31">
        <f>+Tabla21[[#This Row],[META_BARRIOS_UNIDOS]]*Tabla21[[#This Row],[VALOR UNITARIO]]</f>
        <v>396660.09600000002</v>
      </c>
      <c r="AB134" s="31">
        <f>+Tabla21[[#This Row],[META_TEUSAQUILLO]]*Tabla21[[#This Row],[VALOR UNITARIO]]</f>
        <v>513027.21600000001</v>
      </c>
      <c r="AC134" s="31">
        <f>+Tabla21[[#This Row],[META_SUBRED]]*Tabla21[[#This Row],[VALOR UNITARIO]]</f>
        <v>0</v>
      </c>
      <c r="AD134" s="32">
        <f>+Tabla21[[#This Row],[META_DISTRITO]]*Tabla21[[#This Row],[VALOR UNITARIO]]</f>
        <v>0</v>
      </c>
      <c r="AE134" s="30">
        <f>SUM(Tabla21[[#This Row],[$_USAQUEN]:[$_DISTRITO]])</f>
        <v>10118880.000000002</v>
      </c>
      <c r="AF134" s="32">
        <f>+Tabla21[[#This Row],[$_NORTE]]-Tabla21[[#This Row],[$_TOTAL]]</f>
        <v>0</v>
      </c>
    </row>
    <row r="135" spans="1:32" ht="77.25" hidden="1" thickTop="1">
      <c r="A135" s="19" t="s">
        <v>73</v>
      </c>
      <c r="B135" s="20" t="s">
        <v>220</v>
      </c>
      <c r="C135" s="20" t="s">
        <v>101</v>
      </c>
      <c r="D135" s="21">
        <v>122</v>
      </c>
      <c r="E135" s="20" t="s">
        <v>228</v>
      </c>
      <c r="F135" s="20" t="s">
        <v>77</v>
      </c>
      <c r="G135" s="19" t="s">
        <v>229</v>
      </c>
      <c r="H135" s="19" t="s">
        <v>149</v>
      </c>
      <c r="I135" s="19" t="s">
        <v>65</v>
      </c>
      <c r="J135" s="22">
        <v>53781</v>
      </c>
      <c r="K135" s="5">
        <v>216</v>
      </c>
      <c r="L135" s="22">
        <f>+Tabla21[[#This Row],[VALOR UNITARIO]]*Tabla21[[#This Row],[META_NORTE]]</f>
        <v>11616696</v>
      </c>
      <c r="M135" s="41">
        <f>+Tabla21[[#This Row],[META_NORTE]]*10.02/100</f>
        <v>21.643199999999997</v>
      </c>
      <c r="N135" s="42">
        <f>+Tabla21[[#This Row],[META_NORTE]]*43.81/100</f>
        <v>94.629600000000011</v>
      </c>
      <c r="O135" s="42">
        <f>+Tabla21[[#This Row],[META_NORTE]]*29.46/100</f>
        <v>63.633600000000008</v>
      </c>
      <c r="P135" s="42">
        <f>+Tabla21[[#This Row],[META_NORTE]]*7.72/100</f>
        <v>16.6752</v>
      </c>
      <c r="Q135" s="42">
        <f>+Tabla21[[#This Row],[META_NORTE]]*3.92/100</f>
        <v>8.4672000000000001</v>
      </c>
      <c r="R135" s="42">
        <f>+Tabla21[[#This Row],[META_NORTE]]*5.07/100</f>
        <v>10.951200000000002</v>
      </c>
      <c r="S135" s="39">
        <v>0</v>
      </c>
      <c r="T135" s="40">
        <v>0</v>
      </c>
      <c r="U135" s="28">
        <f>+Tabla21[[#This Row],[META_USAQUEN]]+Tabla21[[#This Row],[META_ENGATIVA]]+Tabla21[[#This Row],[META_SUBA]]+Tabla21[[#This Row],[META_CHAPINERO]]+Tabla21[[#This Row],[META_BARRIOS_UNIDOS]]+Tabla21[[#This Row],[META_TEUSAQUILLO]]+Tabla21[[#This Row],[META_SUBRED]]+Tabla21[[#This Row],[META_DISTRITO]]</f>
        <v>216</v>
      </c>
      <c r="V135" s="29">
        <f>+Tabla21[[#This Row],[META_NORTE]]-Tabla21[[#This Row],[META_TOTAL]]</f>
        <v>0</v>
      </c>
      <c r="W135" s="30">
        <f>+Tabla21[[#This Row],[VALOR UNITARIO]]*Tabla21[[#This Row],[META_USAQUEN]]</f>
        <v>1163992.9391999999</v>
      </c>
      <c r="X135" s="31">
        <f>+Tabla21[[#This Row],[META_ENGATIVA]]*Tabla21[[#This Row],[VALOR UNITARIO]]</f>
        <v>5089274.5176000008</v>
      </c>
      <c r="Y135" s="31">
        <f>+Tabla21[[#This Row],[META_SUBA]]*Tabla21[[#This Row],[VALOR UNITARIO]]</f>
        <v>3422278.6416000007</v>
      </c>
      <c r="Z135" s="31">
        <f>+Tabla21[[#This Row],[META_CHAPINERO]]*Tabla21[[#This Row],[VALOR UNITARIO]]</f>
        <v>896808.93119999999</v>
      </c>
      <c r="AA135" s="31">
        <f>+Tabla21[[#This Row],[META_BARRIOS_UNIDOS]]*Tabla21[[#This Row],[VALOR UNITARIO]]</f>
        <v>455374.48320000002</v>
      </c>
      <c r="AB135" s="31">
        <f>+Tabla21[[#This Row],[META_TEUSAQUILLO]]*Tabla21[[#This Row],[VALOR UNITARIO]]</f>
        <v>588966.48720000009</v>
      </c>
      <c r="AC135" s="31">
        <f>+Tabla21[[#This Row],[META_SUBRED]]*Tabla21[[#This Row],[VALOR UNITARIO]]</f>
        <v>0</v>
      </c>
      <c r="AD135" s="32">
        <f>+Tabla21[[#This Row],[META_DISTRITO]]*Tabla21[[#This Row],[VALOR UNITARIO]]</f>
        <v>0</v>
      </c>
      <c r="AE135" s="30">
        <f>SUM(Tabla21[[#This Row],[$_USAQUEN]:[$_DISTRITO]])</f>
        <v>11616696</v>
      </c>
      <c r="AF135" s="32">
        <f>+Tabla21[[#This Row],[$_NORTE]]-Tabla21[[#This Row],[$_TOTAL]]</f>
        <v>0</v>
      </c>
    </row>
    <row r="136" spans="1:32" ht="51.75" hidden="1" thickTop="1">
      <c r="A136" s="19" t="s">
        <v>73</v>
      </c>
      <c r="B136" s="20" t="s">
        <v>220</v>
      </c>
      <c r="C136" s="20" t="s">
        <v>75</v>
      </c>
      <c r="D136" s="21">
        <v>123</v>
      </c>
      <c r="E136" s="20" t="s">
        <v>230</v>
      </c>
      <c r="F136" s="20" t="s">
        <v>81</v>
      </c>
      <c r="G136" s="19" t="s">
        <v>78</v>
      </c>
      <c r="H136" s="19" t="s">
        <v>149</v>
      </c>
      <c r="I136" s="19" t="s">
        <v>65</v>
      </c>
      <c r="J136" s="22">
        <v>266747</v>
      </c>
      <c r="K136" s="5">
        <v>240</v>
      </c>
      <c r="L136" s="22">
        <f>+Tabla21[[#This Row],[VALOR UNITARIO]]*Tabla21[[#This Row],[META_NORTE]]</f>
        <v>64019280</v>
      </c>
      <c r="M136" s="41">
        <f>+Tabla21[[#This Row],[META_NORTE]]*10.02/100</f>
        <v>24.047999999999998</v>
      </c>
      <c r="N136" s="42">
        <f>+Tabla21[[#This Row],[META_NORTE]]*43.81/100</f>
        <v>105.14400000000002</v>
      </c>
      <c r="O136" s="42">
        <f>+Tabla21[[#This Row],[META_NORTE]]*29.46/100</f>
        <v>70.704000000000008</v>
      </c>
      <c r="P136" s="42">
        <f>+Tabla21[[#This Row],[META_NORTE]]*7.72/100</f>
        <v>18.527999999999999</v>
      </c>
      <c r="Q136" s="42">
        <f>+Tabla21[[#This Row],[META_NORTE]]*3.92/100</f>
        <v>9.4079999999999995</v>
      </c>
      <c r="R136" s="42">
        <f>+Tabla21[[#This Row],[META_NORTE]]*5.07/100</f>
        <v>12.168000000000001</v>
      </c>
      <c r="S136" s="39">
        <v>0</v>
      </c>
      <c r="T136" s="40">
        <v>0</v>
      </c>
      <c r="U136" s="28">
        <f>+Tabla21[[#This Row],[META_USAQUEN]]+Tabla21[[#This Row],[META_ENGATIVA]]+Tabla21[[#This Row],[META_SUBA]]+Tabla21[[#This Row],[META_CHAPINERO]]+Tabla21[[#This Row],[META_BARRIOS_UNIDOS]]+Tabla21[[#This Row],[META_TEUSAQUILLO]]+Tabla21[[#This Row],[META_SUBRED]]+Tabla21[[#This Row],[META_DISTRITO]]</f>
        <v>240</v>
      </c>
      <c r="V136" s="29">
        <f>+Tabla21[[#This Row],[META_NORTE]]-Tabla21[[#This Row],[META_TOTAL]]</f>
        <v>0</v>
      </c>
      <c r="W136" s="30">
        <f>+Tabla21[[#This Row],[VALOR UNITARIO]]*Tabla21[[#This Row],[META_USAQUEN]]</f>
        <v>6414731.8559999997</v>
      </c>
      <c r="X136" s="31">
        <f>+Tabla21[[#This Row],[META_ENGATIVA]]*Tabla21[[#This Row],[VALOR UNITARIO]]</f>
        <v>28046846.568000004</v>
      </c>
      <c r="Y136" s="31">
        <f>+Tabla21[[#This Row],[META_SUBA]]*Tabla21[[#This Row],[VALOR UNITARIO]]</f>
        <v>18860079.888</v>
      </c>
      <c r="Z136" s="31">
        <f>+Tabla21[[#This Row],[META_CHAPINERO]]*Tabla21[[#This Row],[VALOR UNITARIO]]</f>
        <v>4942288.4159999993</v>
      </c>
      <c r="AA136" s="31">
        <f>+Tabla21[[#This Row],[META_BARRIOS_UNIDOS]]*Tabla21[[#This Row],[VALOR UNITARIO]]</f>
        <v>2509555.7760000001</v>
      </c>
      <c r="AB136" s="31">
        <f>+Tabla21[[#This Row],[META_TEUSAQUILLO]]*Tabla21[[#This Row],[VALOR UNITARIO]]</f>
        <v>3245777.4960000003</v>
      </c>
      <c r="AC136" s="31">
        <f>+Tabla21[[#This Row],[META_SUBRED]]*Tabla21[[#This Row],[VALOR UNITARIO]]</f>
        <v>0</v>
      </c>
      <c r="AD136" s="32">
        <f>+Tabla21[[#This Row],[META_DISTRITO]]*Tabla21[[#This Row],[VALOR UNITARIO]]</f>
        <v>0</v>
      </c>
      <c r="AE136" s="30">
        <f>SUM(Tabla21[[#This Row],[$_USAQUEN]:[$_DISTRITO]])</f>
        <v>64019280.000000007</v>
      </c>
      <c r="AF136" s="32">
        <f>+Tabla21[[#This Row],[$_NORTE]]-Tabla21[[#This Row],[$_TOTAL]]</f>
        <v>0</v>
      </c>
    </row>
    <row r="137" spans="1:32" ht="102.75" hidden="1" thickTop="1">
      <c r="A137" s="19" t="s">
        <v>73</v>
      </c>
      <c r="B137" s="20" t="s">
        <v>220</v>
      </c>
      <c r="C137" s="20" t="s">
        <v>75</v>
      </c>
      <c r="D137" s="21">
        <v>124</v>
      </c>
      <c r="E137" s="20" t="s">
        <v>231</v>
      </c>
      <c r="F137" s="20" t="s">
        <v>77</v>
      </c>
      <c r="G137" s="19" t="s">
        <v>232</v>
      </c>
      <c r="H137" s="19" t="s">
        <v>138</v>
      </c>
      <c r="I137" s="19" t="s">
        <v>65</v>
      </c>
      <c r="J137" s="22">
        <v>851865</v>
      </c>
      <c r="K137" s="5">
        <v>6</v>
      </c>
      <c r="L137" s="22">
        <f>+Tabla21[[#This Row],[VALOR UNITARIO]]*Tabla21[[#This Row],[META_NORTE]]</f>
        <v>5111190</v>
      </c>
      <c r="M137" s="41">
        <f>+Tabla21[[#This Row],[META_NORTE]]*10.02/100</f>
        <v>0.60119999999999996</v>
      </c>
      <c r="N137" s="42">
        <f>+Tabla21[[#This Row],[META_NORTE]]*43.81/100</f>
        <v>2.6286</v>
      </c>
      <c r="O137" s="42">
        <f>+Tabla21[[#This Row],[META_NORTE]]*29.46/100</f>
        <v>1.7675999999999998</v>
      </c>
      <c r="P137" s="42">
        <f>+Tabla21[[#This Row],[META_NORTE]]*7.72/100</f>
        <v>0.4632</v>
      </c>
      <c r="Q137" s="42">
        <f>+Tabla21[[#This Row],[META_NORTE]]*3.92/100</f>
        <v>0.23519999999999999</v>
      </c>
      <c r="R137" s="42">
        <f>+Tabla21[[#This Row],[META_NORTE]]*5.07/100</f>
        <v>0.30420000000000003</v>
      </c>
      <c r="S137" s="39">
        <v>0</v>
      </c>
      <c r="T137" s="40">
        <v>0</v>
      </c>
      <c r="U137" s="28">
        <f>+Tabla21[[#This Row],[META_USAQUEN]]+Tabla21[[#This Row],[META_ENGATIVA]]+Tabla21[[#This Row],[META_SUBA]]+Tabla21[[#This Row],[META_CHAPINERO]]+Tabla21[[#This Row],[META_BARRIOS_UNIDOS]]+Tabla21[[#This Row],[META_TEUSAQUILLO]]+Tabla21[[#This Row],[META_SUBRED]]+Tabla21[[#This Row],[META_DISTRITO]]</f>
        <v>5.9999999999999991</v>
      </c>
      <c r="V137" s="29">
        <f>+Tabla21[[#This Row],[META_NORTE]]-Tabla21[[#This Row],[META_TOTAL]]</f>
        <v>0</v>
      </c>
      <c r="W137" s="30">
        <f>+Tabla21[[#This Row],[VALOR UNITARIO]]*Tabla21[[#This Row],[META_USAQUEN]]</f>
        <v>512141.23799999995</v>
      </c>
      <c r="X137" s="31">
        <f>+Tabla21[[#This Row],[META_ENGATIVA]]*Tabla21[[#This Row],[VALOR UNITARIO]]</f>
        <v>2239212.3390000002</v>
      </c>
      <c r="Y137" s="31">
        <f>+Tabla21[[#This Row],[META_SUBA]]*Tabla21[[#This Row],[VALOR UNITARIO]]</f>
        <v>1505756.5739999998</v>
      </c>
      <c r="Z137" s="31">
        <f>+Tabla21[[#This Row],[META_CHAPINERO]]*Tabla21[[#This Row],[VALOR UNITARIO]]</f>
        <v>394583.86800000002</v>
      </c>
      <c r="AA137" s="31">
        <f>+Tabla21[[#This Row],[META_BARRIOS_UNIDOS]]*Tabla21[[#This Row],[VALOR UNITARIO]]</f>
        <v>200358.64799999999</v>
      </c>
      <c r="AB137" s="31">
        <f>+Tabla21[[#This Row],[META_TEUSAQUILLO]]*Tabla21[[#This Row],[VALOR UNITARIO]]</f>
        <v>259137.33300000001</v>
      </c>
      <c r="AC137" s="31">
        <f>+Tabla21[[#This Row],[META_SUBRED]]*Tabla21[[#This Row],[VALOR UNITARIO]]</f>
        <v>0</v>
      </c>
      <c r="AD137" s="32">
        <f>+Tabla21[[#This Row],[META_DISTRITO]]*Tabla21[[#This Row],[VALOR UNITARIO]]</f>
        <v>0</v>
      </c>
      <c r="AE137" s="30">
        <f>SUM(Tabla21[[#This Row],[$_USAQUEN]:[$_DISTRITO]])</f>
        <v>5111189.9999999991</v>
      </c>
      <c r="AF137" s="32">
        <f>+Tabla21[[#This Row],[$_NORTE]]-Tabla21[[#This Row],[$_TOTAL]]</f>
        <v>0</v>
      </c>
    </row>
    <row r="138" spans="1:32" ht="77.25" hidden="1" thickTop="1">
      <c r="A138" s="19" t="s">
        <v>73</v>
      </c>
      <c r="B138" s="20" t="s">
        <v>220</v>
      </c>
      <c r="C138" s="20" t="s">
        <v>75</v>
      </c>
      <c r="D138" s="21">
        <v>125</v>
      </c>
      <c r="E138" s="20" t="s">
        <v>233</v>
      </c>
      <c r="F138" s="20" t="s">
        <v>77</v>
      </c>
      <c r="G138" s="19" t="s">
        <v>45</v>
      </c>
      <c r="H138" s="19" t="s">
        <v>46</v>
      </c>
      <c r="I138" s="19" t="s">
        <v>65</v>
      </c>
      <c r="J138" s="22">
        <v>12879544</v>
      </c>
      <c r="K138" s="5">
        <v>0</v>
      </c>
      <c r="L138" s="22">
        <f>+Tabla21[[#This Row],[VALOR UNITARIO]]*Tabla21[[#This Row],[META_NORTE]]</f>
        <v>0</v>
      </c>
      <c r="M138" s="38">
        <v>0</v>
      </c>
      <c r="N138" s="39">
        <v>0</v>
      </c>
      <c r="O138" s="39">
        <v>0</v>
      </c>
      <c r="P138" s="39">
        <v>0</v>
      </c>
      <c r="Q138" s="39">
        <v>0</v>
      </c>
      <c r="R138" s="39">
        <v>0</v>
      </c>
      <c r="S138" s="39">
        <v>0</v>
      </c>
      <c r="T138" s="40">
        <v>0</v>
      </c>
      <c r="U138" s="28">
        <f>+Tabla21[[#This Row],[META_USAQUEN]]+Tabla21[[#This Row],[META_ENGATIVA]]+Tabla21[[#This Row],[META_SUBA]]+Tabla21[[#This Row],[META_CHAPINERO]]+Tabla21[[#This Row],[META_BARRIOS_UNIDOS]]+Tabla21[[#This Row],[META_TEUSAQUILLO]]+Tabla21[[#This Row],[META_SUBRED]]+Tabla21[[#This Row],[META_DISTRITO]]</f>
        <v>0</v>
      </c>
      <c r="V138" s="29">
        <f>+Tabla21[[#This Row],[META_NORTE]]-Tabla21[[#This Row],[META_TOTAL]]</f>
        <v>0</v>
      </c>
      <c r="W138" s="30">
        <f>+Tabla21[[#This Row],[VALOR UNITARIO]]*Tabla21[[#This Row],[META_USAQUEN]]</f>
        <v>0</v>
      </c>
      <c r="X138" s="31">
        <f>+Tabla21[[#This Row],[META_ENGATIVA]]*Tabla21[[#This Row],[VALOR UNITARIO]]</f>
        <v>0</v>
      </c>
      <c r="Y138" s="31">
        <f>+Tabla21[[#This Row],[META_SUBA]]*Tabla21[[#This Row],[VALOR UNITARIO]]</f>
        <v>0</v>
      </c>
      <c r="Z138" s="31">
        <f>+Tabla21[[#This Row],[META_CHAPINERO]]*Tabla21[[#This Row],[VALOR UNITARIO]]</f>
        <v>0</v>
      </c>
      <c r="AA138" s="31">
        <f>+Tabla21[[#This Row],[META_BARRIOS_UNIDOS]]*Tabla21[[#This Row],[VALOR UNITARIO]]</f>
        <v>0</v>
      </c>
      <c r="AB138" s="31">
        <f>+Tabla21[[#This Row],[META_TEUSAQUILLO]]*Tabla21[[#This Row],[VALOR UNITARIO]]</f>
        <v>0</v>
      </c>
      <c r="AC138" s="31">
        <f>+Tabla21[[#This Row],[META_SUBRED]]*Tabla21[[#This Row],[VALOR UNITARIO]]</f>
        <v>0</v>
      </c>
      <c r="AD138" s="32">
        <f>+Tabla21[[#This Row],[META_DISTRITO]]*Tabla21[[#This Row],[VALOR UNITARIO]]</f>
        <v>0</v>
      </c>
      <c r="AE138" s="30">
        <f>SUM(Tabla21[[#This Row],[$_USAQUEN]:[$_DISTRITO]])</f>
        <v>0</v>
      </c>
      <c r="AF138" s="32">
        <f>+Tabla21[[#This Row],[$_NORTE]]-Tabla21[[#This Row],[$_TOTAL]]</f>
        <v>0</v>
      </c>
    </row>
    <row r="139" spans="1:32" ht="39" hidden="1" thickTop="1">
      <c r="A139" s="19" t="s">
        <v>73</v>
      </c>
      <c r="B139" s="20" t="s">
        <v>234</v>
      </c>
      <c r="C139" s="20" t="s">
        <v>75</v>
      </c>
      <c r="D139" s="21">
        <v>126</v>
      </c>
      <c r="E139" s="20" t="s">
        <v>235</v>
      </c>
      <c r="F139" s="20" t="s">
        <v>77</v>
      </c>
      <c r="G139" s="19" t="s">
        <v>78</v>
      </c>
      <c r="H139" s="19" t="s">
        <v>67</v>
      </c>
      <c r="I139" s="19" t="s">
        <v>65</v>
      </c>
      <c r="J139" s="22">
        <v>175674</v>
      </c>
      <c r="K139" s="5">
        <v>0</v>
      </c>
      <c r="L139" s="22">
        <f>+Tabla21[[#This Row],[VALOR UNITARIO]]*Tabla21[[#This Row],[META_NORTE]]</f>
        <v>0</v>
      </c>
      <c r="M139" s="41">
        <v>0</v>
      </c>
      <c r="N139" s="42">
        <v>0</v>
      </c>
      <c r="O139" s="42">
        <v>0</v>
      </c>
      <c r="P139" s="42">
        <v>0</v>
      </c>
      <c r="Q139" s="42">
        <v>0</v>
      </c>
      <c r="R139" s="42">
        <v>0</v>
      </c>
      <c r="S139" s="39">
        <v>0</v>
      </c>
      <c r="T139" s="40">
        <v>0</v>
      </c>
      <c r="U139" s="28">
        <f>+Tabla21[[#This Row],[META_USAQUEN]]+Tabla21[[#This Row],[META_ENGATIVA]]+Tabla21[[#This Row],[META_SUBA]]+Tabla21[[#This Row],[META_CHAPINERO]]+Tabla21[[#This Row],[META_BARRIOS_UNIDOS]]+Tabla21[[#This Row],[META_TEUSAQUILLO]]+Tabla21[[#This Row],[META_SUBRED]]+Tabla21[[#This Row],[META_DISTRITO]]</f>
        <v>0</v>
      </c>
      <c r="V139" s="29">
        <f>+Tabla21[[#This Row],[META_NORTE]]-Tabla21[[#This Row],[META_TOTAL]]</f>
        <v>0</v>
      </c>
      <c r="W139" s="30">
        <f>+Tabla21[[#This Row],[VALOR UNITARIO]]*Tabla21[[#This Row],[META_USAQUEN]]</f>
        <v>0</v>
      </c>
      <c r="X139" s="31">
        <f>+Tabla21[[#This Row],[META_ENGATIVA]]*Tabla21[[#This Row],[VALOR UNITARIO]]</f>
        <v>0</v>
      </c>
      <c r="Y139" s="31">
        <f>+Tabla21[[#This Row],[META_SUBA]]*Tabla21[[#This Row],[VALOR UNITARIO]]</f>
        <v>0</v>
      </c>
      <c r="Z139" s="31">
        <f>+Tabla21[[#This Row],[META_CHAPINERO]]*Tabla21[[#This Row],[VALOR UNITARIO]]</f>
        <v>0</v>
      </c>
      <c r="AA139" s="31">
        <f>+Tabla21[[#This Row],[META_BARRIOS_UNIDOS]]*Tabla21[[#This Row],[VALOR UNITARIO]]</f>
        <v>0</v>
      </c>
      <c r="AB139" s="31">
        <f>+Tabla21[[#This Row],[META_TEUSAQUILLO]]*Tabla21[[#This Row],[VALOR UNITARIO]]</f>
        <v>0</v>
      </c>
      <c r="AC139" s="31">
        <f>+Tabla21[[#This Row],[META_SUBRED]]*Tabla21[[#This Row],[VALOR UNITARIO]]</f>
        <v>0</v>
      </c>
      <c r="AD139" s="32">
        <f>+Tabla21[[#This Row],[META_DISTRITO]]*Tabla21[[#This Row],[VALOR UNITARIO]]</f>
        <v>0</v>
      </c>
      <c r="AE139" s="30">
        <f>SUM(Tabla21[[#This Row],[$_USAQUEN]:[$_DISTRITO]])</f>
        <v>0</v>
      </c>
      <c r="AF139" s="32">
        <f>+Tabla21[[#This Row],[$_NORTE]]-Tabla21[[#This Row],[$_TOTAL]]</f>
        <v>0</v>
      </c>
    </row>
    <row r="140" spans="1:32" ht="102.75" hidden="1" thickTop="1">
      <c r="A140" s="19" t="s">
        <v>73</v>
      </c>
      <c r="B140" s="20" t="s">
        <v>234</v>
      </c>
      <c r="C140" s="20" t="s">
        <v>75</v>
      </c>
      <c r="D140" s="21">
        <v>127</v>
      </c>
      <c r="E140" s="20" t="s">
        <v>236</v>
      </c>
      <c r="F140" s="20" t="s">
        <v>77</v>
      </c>
      <c r="G140" s="19" t="s">
        <v>78</v>
      </c>
      <c r="H140" s="19" t="s">
        <v>50</v>
      </c>
      <c r="I140" s="19" t="s">
        <v>65</v>
      </c>
      <c r="J140" s="22">
        <v>468320</v>
      </c>
      <c r="K140" s="5">
        <v>0</v>
      </c>
      <c r="L140" s="22">
        <f>+Tabla21[[#This Row],[VALOR UNITARIO]]*Tabla21[[#This Row],[META_NORTE]]</f>
        <v>0</v>
      </c>
      <c r="M140" s="41">
        <f>+Tabla21[[#This Row],[META_NORTE]]*10.02/100</f>
        <v>0</v>
      </c>
      <c r="N140" s="42">
        <f>+Tabla21[[#This Row],[META_NORTE]]*43.81/100</f>
        <v>0</v>
      </c>
      <c r="O140" s="42">
        <f>+Tabla21[[#This Row],[META_NORTE]]*29.46/100</f>
        <v>0</v>
      </c>
      <c r="P140" s="42">
        <f>+Tabla21[[#This Row],[META_NORTE]]*7.72/100</f>
        <v>0</v>
      </c>
      <c r="Q140" s="42">
        <f>+Tabla21[[#This Row],[META_NORTE]]*3.92/100</f>
        <v>0</v>
      </c>
      <c r="R140" s="42">
        <f>+Tabla21[[#This Row],[META_NORTE]]*5.07/100</f>
        <v>0</v>
      </c>
      <c r="S140" s="39">
        <v>0</v>
      </c>
      <c r="T140" s="40">
        <v>0</v>
      </c>
      <c r="U140" s="28">
        <f>+Tabla21[[#This Row],[META_USAQUEN]]+Tabla21[[#This Row],[META_ENGATIVA]]+Tabla21[[#This Row],[META_SUBA]]+Tabla21[[#This Row],[META_CHAPINERO]]+Tabla21[[#This Row],[META_BARRIOS_UNIDOS]]+Tabla21[[#This Row],[META_TEUSAQUILLO]]+Tabla21[[#This Row],[META_SUBRED]]+Tabla21[[#This Row],[META_DISTRITO]]</f>
        <v>0</v>
      </c>
      <c r="V140" s="29">
        <f>+Tabla21[[#This Row],[META_NORTE]]-Tabla21[[#This Row],[META_TOTAL]]</f>
        <v>0</v>
      </c>
      <c r="W140" s="30">
        <f>+Tabla21[[#This Row],[VALOR UNITARIO]]*Tabla21[[#This Row],[META_USAQUEN]]</f>
        <v>0</v>
      </c>
      <c r="X140" s="31">
        <f>+Tabla21[[#This Row],[META_ENGATIVA]]*Tabla21[[#This Row],[VALOR UNITARIO]]</f>
        <v>0</v>
      </c>
      <c r="Y140" s="31">
        <f>+Tabla21[[#This Row],[META_SUBA]]*Tabla21[[#This Row],[VALOR UNITARIO]]</f>
        <v>0</v>
      </c>
      <c r="Z140" s="31">
        <f>+Tabla21[[#This Row],[META_CHAPINERO]]*Tabla21[[#This Row],[VALOR UNITARIO]]</f>
        <v>0</v>
      </c>
      <c r="AA140" s="31">
        <f>+Tabla21[[#This Row],[META_BARRIOS_UNIDOS]]*Tabla21[[#This Row],[VALOR UNITARIO]]</f>
        <v>0</v>
      </c>
      <c r="AB140" s="31">
        <f>+Tabla21[[#This Row],[META_TEUSAQUILLO]]*Tabla21[[#This Row],[VALOR UNITARIO]]</f>
        <v>0</v>
      </c>
      <c r="AC140" s="31">
        <f>+Tabla21[[#This Row],[META_SUBRED]]*Tabla21[[#This Row],[VALOR UNITARIO]]</f>
        <v>0</v>
      </c>
      <c r="AD140" s="32">
        <f>+Tabla21[[#This Row],[META_DISTRITO]]*Tabla21[[#This Row],[VALOR UNITARIO]]</f>
        <v>0</v>
      </c>
      <c r="AE140" s="30">
        <f>SUM(Tabla21[[#This Row],[$_USAQUEN]:[$_DISTRITO]])</f>
        <v>0</v>
      </c>
      <c r="AF140" s="32">
        <f>+Tabla21[[#This Row],[$_NORTE]]-Tabla21[[#This Row],[$_TOTAL]]</f>
        <v>0</v>
      </c>
    </row>
    <row r="141" spans="1:32" ht="102.75" hidden="1" thickTop="1">
      <c r="A141" s="19" t="s">
        <v>73</v>
      </c>
      <c r="B141" s="20" t="s">
        <v>234</v>
      </c>
      <c r="C141" s="20" t="s">
        <v>75</v>
      </c>
      <c r="D141" s="21">
        <v>127</v>
      </c>
      <c r="E141" s="20" t="s">
        <v>236</v>
      </c>
      <c r="F141" s="20" t="s">
        <v>80</v>
      </c>
      <c r="G141" s="19" t="s">
        <v>78</v>
      </c>
      <c r="H141" s="19" t="s">
        <v>50</v>
      </c>
      <c r="I141" s="19" t="s">
        <v>65</v>
      </c>
      <c r="J141" s="22">
        <v>468320</v>
      </c>
      <c r="K141" s="5">
        <v>0</v>
      </c>
      <c r="L141" s="22">
        <f>+Tabla21[[#This Row],[VALOR UNITARIO]]*Tabla21[[#This Row],[META_NORTE]]</f>
        <v>0</v>
      </c>
      <c r="M141" s="41">
        <f>+Tabla21[[#This Row],[META_NORTE]]*10.02/100</f>
        <v>0</v>
      </c>
      <c r="N141" s="42">
        <f>+Tabla21[[#This Row],[META_NORTE]]*43.81/100</f>
        <v>0</v>
      </c>
      <c r="O141" s="42">
        <f>+Tabla21[[#This Row],[META_NORTE]]*29.46/100</f>
        <v>0</v>
      </c>
      <c r="P141" s="42">
        <f>+Tabla21[[#This Row],[META_NORTE]]*7.72/100</f>
        <v>0</v>
      </c>
      <c r="Q141" s="42">
        <f>+Tabla21[[#This Row],[META_NORTE]]*3.92/100</f>
        <v>0</v>
      </c>
      <c r="R141" s="42">
        <f>+Tabla21[[#This Row],[META_NORTE]]*5.07/100</f>
        <v>0</v>
      </c>
      <c r="S141" s="39">
        <v>0</v>
      </c>
      <c r="T141" s="40">
        <v>0</v>
      </c>
      <c r="U141" s="28">
        <f>+Tabla21[[#This Row],[META_USAQUEN]]+Tabla21[[#This Row],[META_ENGATIVA]]+Tabla21[[#This Row],[META_SUBA]]+Tabla21[[#This Row],[META_CHAPINERO]]+Tabla21[[#This Row],[META_BARRIOS_UNIDOS]]+Tabla21[[#This Row],[META_TEUSAQUILLO]]+Tabla21[[#This Row],[META_SUBRED]]+Tabla21[[#This Row],[META_DISTRITO]]</f>
        <v>0</v>
      </c>
      <c r="V141" s="29">
        <f>+Tabla21[[#This Row],[META_NORTE]]-Tabla21[[#This Row],[META_TOTAL]]</f>
        <v>0</v>
      </c>
      <c r="W141" s="30">
        <f>+Tabla21[[#This Row],[VALOR UNITARIO]]*Tabla21[[#This Row],[META_USAQUEN]]</f>
        <v>0</v>
      </c>
      <c r="X141" s="31">
        <f>+Tabla21[[#This Row],[META_ENGATIVA]]*Tabla21[[#This Row],[VALOR UNITARIO]]</f>
        <v>0</v>
      </c>
      <c r="Y141" s="31">
        <f>+Tabla21[[#This Row],[META_SUBA]]*Tabla21[[#This Row],[VALOR UNITARIO]]</f>
        <v>0</v>
      </c>
      <c r="Z141" s="31">
        <f>+Tabla21[[#This Row],[META_CHAPINERO]]*Tabla21[[#This Row],[VALOR UNITARIO]]</f>
        <v>0</v>
      </c>
      <c r="AA141" s="31">
        <f>+Tabla21[[#This Row],[META_BARRIOS_UNIDOS]]*Tabla21[[#This Row],[VALOR UNITARIO]]</f>
        <v>0</v>
      </c>
      <c r="AB141" s="31">
        <f>+Tabla21[[#This Row],[META_TEUSAQUILLO]]*Tabla21[[#This Row],[VALOR UNITARIO]]</f>
        <v>0</v>
      </c>
      <c r="AC141" s="31">
        <f>+Tabla21[[#This Row],[META_SUBRED]]*Tabla21[[#This Row],[VALOR UNITARIO]]</f>
        <v>0</v>
      </c>
      <c r="AD141" s="32">
        <f>+Tabla21[[#This Row],[META_DISTRITO]]*Tabla21[[#This Row],[VALOR UNITARIO]]</f>
        <v>0</v>
      </c>
      <c r="AE141" s="30">
        <f>SUM(Tabla21[[#This Row],[$_USAQUEN]:[$_DISTRITO]])</f>
        <v>0</v>
      </c>
      <c r="AF141" s="32">
        <f>+Tabla21[[#This Row],[$_NORTE]]-Tabla21[[#This Row],[$_TOTAL]]</f>
        <v>0</v>
      </c>
    </row>
    <row r="142" spans="1:32" ht="102.75" hidden="1" thickTop="1">
      <c r="A142" s="19" t="s">
        <v>73</v>
      </c>
      <c r="B142" s="20" t="s">
        <v>234</v>
      </c>
      <c r="C142" s="20" t="s">
        <v>75</v>
      </c>
      <c r="D142" s="21">
        <v>127</v>
      </c>
      <c r="E142" s="20" t="s">
        <v>236</v>
      </c>
      <c r="F142" s="20" t="s">
        <v>81</v>
      </c>
      <c r="G142" s="19" t="s">
        <v>78</v>
      </c>
      <c r="H142" s="19" t="s">
        <v>50</v>
      </c>
      <c r="I142" s="19" t="s">
        <v>65</v>
      </c>
      <c r="J142" s="22">
        <v>468320</v>
      </c>
      <c r="K142" s="5">
        <v>0</v>
      </c>
      <c r="L142" s="22">
        <f>+Tabla21[[#This Row],[VALOR UNITARIO]]*Tabla21[[#This Row],[META_NORTE]]</f>
        <v>0</v>
      </c>
      <c r="M142" s="41">
        <f>+Tabla21[[#This Row],[META_NORTE]]*10.02/100</f>
        <v>0</v>
      </c>
      <c r="N142" s="42">
        <f>+Tabla21[[#This Row],[META_NORTE]]*43.81/100</f>
        <v>0</v>
      </c>
      <c r="O142" s="42">
        <f>+Tabla21[[#This Row],[META_NORTE]]*29.46/100</f>
        <v>0</v>
      </c>
      <c r="P142" s="42">
        <f>+Tabla21[[#This Row],[META_NORTE]]*7.72/100</f>
        <v>0</v>
      </c>
      <c r="Q142" s="42">
        <f>+Tabla21[[#This Row],[META_NORTE]]*3.92/100</f>
        <v>0</v>
      </c>
      <c r="R142" s="42">
        <f>+Tabla21[[#This Row],[META_NORTE]]*5.07/100</f>
        <v>0</v>
      </c>
      <c r="S142" s="39">
        <v>0</v>
      </c>
      <c r="T142" s="40">
        <v>0</v>
      </c>
      <c r="U142" s="28">
        <f>+Tabla21[[#This Row],[META_USAQUEN]]+Tabla21[[#This Row],[META_ENGATIVA]]+Tabla21[[#This Row],[META_SUBA]]+Tabla21[[#This Row],[META_CHAPINERO]]+Tabla21[[#This Row],[META_BARRIOS_UNIDOS]]+Tabla21[[#This Row],[META_TEUSAQUILLO]]+Tabla21[[#This Row],[META_SUBRED]]+Tabla21[[#This Row],[META_DISTRITO]]</f>
        <v>0</v>
      </c>
      <c r="V142" s="29">
        <f>+Tabla21[[#This Row],[META_NORTE]]-Tabla21[[#This Row],[META_TOTAL]]</f>
        <v>0</v>
      </c>
      <c r="W142" s="30">
        <f>+Tabla21[[#This Row],[VALOR UNITARIO]]*Tabla21[[#This Row],[META_USAQUEN]]</f>
        <v>0</v>
      </c>
      <c r="X142" s="31">
        <f>+Tabla21[[#This Row],[META_ENGATIVA]]*Tabla21[[#This Row],[VALOR UNITARIO]]</f>
        <v>0</v>
      </c>
      <c r="Y142" s="31">
        <f>+Tabla21[[#This Row],[META_SUBA]]*Tabla21[[#This Row],[VALOR UNITARIO]]</f>
        <v>0</v>
      </c>
      <c r="Z142" s="31">
        <f>+Tabla21[[#This Row],[META_CHAPINERO]]*Tabla21[[#This Row],[VALOR UNITARIO]]</f>
        <v>0</v>
      </c>
      <c r="AA142" s="31">
        <f>+Tabla21[[#This Row],[META_BARRIOS_UNIDOS]]*Tabla21[[#This Row],[VALOR UNITARIO]]</f>
        <v>0</v>
      </c>
      <c r="AB142" s="31">
        <f>+Tabla21[[#This Row],[META_TEUSAQUILLO]]*Tabla21[[#This Row],[VALOR UNITARIO]]</f>
        <v>0</v>
      </c>
      <c r="AC142" s="31">
        <f>+Tabla21[[#This Row],[META_SUBRED]]*Tabla21[[#This Row],[VALOR UNITARIO]]</f>
        <v>0</v>
      </c>
      <c r="AD142" s="32">
        <f>+Tabla21[[#This Row],[META_DISTRITO]]*Tabla21[[#This Row],[VALOR UNITARIO]]</f>
        <v>0</v>
      </c>
      <c r="AE142" s="30">
        <f>SUM(Tabla21[[#This Row],[$_USAQUEN]:[$_DISTRITO]])</f>
        <v>0</v>
      </c>
      <c r="AF142" s="32">
        <f>+Tabla21[[#This Row],[$_NORTE]]-Tabla21[[#This Row],[$_TOTAL]]</f>
        <v>0</v>
      </c>
    </row>
    <row r="143" spans="1:32" ht="102.75" hidden="1" thickTop="1">
      <c r="A143" s="19" t="s">
        <v>73</v>
      </c>
      <c r="B143" s="20" t="s">
        <v>234</v>
      </c>
      <c r="C143" s="20" t="s">
        <v>75</v>
      </c>
      <c r="D143" s="21">
        <v>128</v>
      </c>
      <c r="E143" s="20" t="s">
        <v>237</v>
      </c>
      <c r="F143" s="20" t="s">
        <v>77</v>
      </c>
      <c r="G143" s="19" t="s">
        <v>78</v>
      </c>
      <c r="H143" s="19" t="s">
        <v>67</v>
      </c>
      <c r="I143" s="19" t="s">
        <v>65</v>
      </c>
      <c r="J143" s="22">
        <v>140539</v>
      </c>
      <c r="K143" s="5">
        <v>0</v>
      </c>
      <c r="L143" s="22">
        <f>+Tabla21[[#This Row],[VALOR UNITARIO]]*Tabla21[[#This Row],[META_NORTE]]</f>
        <v>0</v>
      </c>
      <c r="M143" s="41">
        <v>0</v>
      </c>
      <c r="N143" s="42">
        <v>0</v>
      </c>
      <c r="O143" s="42">
        <v>0</v>
      </c>
      <c r="P143" s="42">
        <v>0</v>
      </c>
      <c r="Q143" s="42">
        <v>0</v>
      </c>
      <c r="R143" s="42">
        <v>0</v>
      </c>
      <c r="S143" s="39">
        <v>0</v>
      </c>
      <c r="T143" s="40">
        <v>0</v>
      </c>
      <c r="U143" s="28">
        <f>+Tabla21[[#This Row],[META_USAQUEN]]+Tabla21[[#This Row],[META_ENGATIVA]]+Tabla21[[#This Row],[META_SUBA]]+Tabla21[[#This Row],[META_CHAPINERO]]+Tabla21[[#This Row],[META_BARRIOS_UNIDOS]]+Tabla21[[#This Row],[META_TEUSAQUILLO]]+Tabla21[[#This Row],[META_SUBRED]]+Tabla21[[#This Row],[META_DISTRITO]]</f>
        <v>0</v>
      </c>
      <c r="V143" s="29">
        <f>+Tabla21[[#This Row],[META_NORTE]]-Tabla21[[#This Row],[META_TOTAL]]</f>
        <v>0</v>
      </c>
      <c r="W143" s="30">
        <f>+Tabla21[[#This Row],[VALOR UNITARIO]]*Tabla21[[#This Row],[META_USAQUEN]]</f>
        <v>0</v>
      </c>
      <c r="X143" s="31">
        <f>+Tabla21[[#This Row],[META_ENGATIVA]]*Tabla21[[#This Row],[VALOR UNITARIO]]</f>
        <v>0</v>
      </c>
      <c r="Y143" s="31">
        <f>+Tabla21[[#This Row],[META_SUBA]]*Tabla21[[#This Row],[VALOR UNITARIO]]</f>
        <v>0</v>
      </c>
      <c r="Z143" s="31">
        <f>+Tabla21[[#This Row],[META_CHAPINERO]]*Tabla21[[#This Row],[VALOR UNITARIO]]</f>
        <v>0</v>
      </c>
      <c r="AA143" s="31">
        <f>+Tabla21[[#This Row],[META_BARRIOS_UNIDOS]]*Tabla21[[#This Row],[VALOR UNITARIO]]</f>
        <v>0</v>
      </c>
      <c r="AB143" s="31">
        <f>+Tabla21[[#This Row],[META_TEUSAQUILLO]]*Tabla21[[#This Row],[VALOR UNITARIO]]</f>
        <v>0</v>
      </c>
      <c r="AC143" s="31">
        <f>+Tabla21[[#This Row],[META_SUBRED]]*Tabla21[[#This Row],[VALOR UNITARIO]]</f>
        <v>0</v>
      </c>
      <c r="AD143" s="32">
        <f>+Tabla21[[#This Row],[META_DISTRITO]]*Tabla21[[#This Row],[VALOR UNITARIO]]</f>
        <v>0</v>
      </c>
      <c r="AE143" s="30">
        <f>SUM(Tabla21[[#This Row],[$_USAQUEN]:[$_DISTRITO]])</f>
        <v>0</v>
      </c>
      <c r="AF143" s="32">
        <f>+Tabla21[[#This Row],[$_NORTE]]-Tabla21[[#This Row],[$_TOTAL]]</f>
        <v>0</v>
      </c>
    </row>
    <row r="144" spans="1:32" ht="102.75" hidden="1" thickTop="1">
      <c r="A144" s="19" t="s">
        <v>73</v>
      </c>
      <c r="B144" s="20" t="s">
        <v>234</v>
      </c>
      <c r="C144" s="20" t="s">
        <v>75</v>
      </c>
      <c r="D144" s="21">
        <v>128</v>
      </c>
      <c r="E144" s="20" t="s">
        <v>237</v>
      </c>
      <c r="F144" s="20" t="s">
        <v>80</v>
      </c>
      <c r="G144" s="19" t="s">
        <v>78</v>
      </c>
      <c r="H144" s="19" t="s">
        <v>67</v>
      </c>
      <c r="I144" s="19" t="s">
        <v>65</v>
      </c>
      <c r="J144" s="22">
        <v>140539</v>
      </c>
      <c r="K144" s="5">
        <v>0</v>
      </c>
      <c r="L144" s="22">
        <f>+Tabla21[[#This Row],[VALOR UNITARIO]]*Tabla21[[#This Row],[META_NORTE]]</f>
        <v>0</v>
      </c>
      <c r="M144" s="41">
        <v>0</v>
      </c>
      <c r="N144" s="42">
        <v>0</v>
      </c>
      <c r="O144" s="42">
        <v>0</v>
      </c>
      <c r="P144" s="42">
        <v>0</v>
      </c>
      <c r="Q144" s="42">
        <v>0</v>
      </c>
      <c r="R144" s="42">
        <v>0</v>
      </c>
      <c r="S144" s="39">
        <v>0</v>
      </c>
      <c r="T144" s="40">
        <v>0</v>
      </c>
      <c r="U144" s="28">
        <f>+Tabla21[[#This Row],[META_USAQUEN]]+Tabla21[[#This Row],[META_ENGATIVA]]+Tabla21[[#This Row],[META_SUBA]]+Tabla21[[#This Row],[META_CHAPINERO]]+Tabla21[[#This Row],[META_BARRIOS_UNIDOS]]+Tabla21[[#This Row],[META_TEUSAQUILLO]]+Tabla21[[#This Row],[META_SUBRED]]+Tabla21[[#This Row],[META_DISTRITO]]</f>
        <v>0</v>
      </c>
      <c r="V144" s="29">
        <f>+Tabla21[[#This Row],[META_NORTE]]-Tabla21[[#This Row],[META_TOTAL]]</f>
        <v>0</v>
      </c>
      <c r="W144" s="30">
        <f>+Tabla21[[#This Row],[VALOR UNITARIO]]*Tabla21[[#This Row],[META_USAQUEN]]</f>
        <v>0</v>
      </c>
      <c r="X144" s="31">
        <f>+Tabla21[[#This Row],[META_ENGATIVA]]*Tabla21[[#This Row],[VALOR UNITARIO]]</f>
        <v>0</v>
      </c>
      <c r="Y144" s="31">
        <f>+Tabla21[[#This Row],[META_SUBA]]*Tabla21[[#This Row],[VALOR UNITARIO]]</f>
        <v>0</v>
      </c>
      <c r="Z144" s="31">
        <f>+Tabla21[[#This Row],[META_CHAPINERO]]*Tabla21[[#This Row],[VALOR UNITARIO]]</f>
        <v>0</v>
      </c>
      <c r="AA144" s="31">
        <f>+Tabla21[[#This Row],[META_BARRIOS_UNIDOS]]*Tabla21[[#This Row],[VALOR UNITARIO]]</f>
        <v>0</v>
      </c>
      <c r="AB144" s="31">
        <f>+Tabla21[[#This Row],[META_TEUSAQUILLO]]*Tabla21[[#This Row],[VALOR UNITARIO]]</f>
        <v>0</v>
      </c>
      <c r="AC144" s="31">
        <f>+Tabla21[[#This Row],[META_SUBRED]]*Tabla21[[#This Row],[VALOR UNITARIO]]</f>
        <v>0</v>
      </c>
      <c r="AD144" s="32">
        <f>+Tabla21[[#This Row],[META_DISTRITO]]*Tabla21[[#This Row],[VALOR UNITARIO]]</f>
        <v>0</v>
      </c>
      <c r="AE144" s="30">
        <f>SUM(Tabla21[[#This Row],[$_USAQUEN]:[$_DISTRITO]])</f>
        <v>0</v>
      </c>
      <c r="AF144" s="32">
        <f>+Tabla21[[#This Row],[$_NORTE]]-Tabla21[[#This Row],[$_TOTAL]]</f>
        <v>0</v>
      </c>
    </row>
    <row r="145" spans="1:32" ht="77.25" hidden="1" thickTop="1">
      <c r="A145" s="19" t="s">
        <v>73</v>
      </c>
      <c r="B145" s="20" t="s">
        <v>234</v>
      </c>
      <c r="C145" s="20" t="s">
        <v>75</v>
      </c>
      <c r="D145" s="21">
        <v>129</v>
      </c>
      <c r="E145" s="20" t="s">
        <v>238</v>
      </c>
      <c r="F145" s="20" t="s">
        <v>77</v>
      </c>
      <c r="G145" s="19" t="s">
        <v>78</v>
      </c>
      <c r="H145" s="19" t="s">
        <v>50</v>
      </c>
      <c r="I145" s="19" t="s">
        <v>65</v>
      </c>
      <c r="J145" s="22">
        <v>175674</v>
      </c>
      <c r="K145" s="5">
        <v>0</v>
      </c>
      <c r="L145" s="22">
        <f>+Tabla21[[#This Row],[VALOR UNITARIO]]*Tabla21[[#This Row],[META_NORTE]]</f>
        <v>0</v>
      </c>
      <c r="M145" s="41">
        <f>+Tabla21[[#This Row],[META_NORTE]]*10.02/100</f>
        <v>0</v>
      </c>
      <c r="N145" s="42">
        <f>+Tabla21[[#This Row],[META_NORTE]]*43.81/100</f>
        <v>0</v>
      </c>
      <c r="O145" s="42">
        <f>+Tabla21[[#This Row],[META_NORTE]]*29.46/100</f>
        <v>0</v>
      </c>
      <c r="P145" s="42">
        <f>+Tabla21[[#This Row],[META_NORTE]]*7.72/100</f>
        <v>0</v>
      </c>
      <c r="Q145" s="42">
        <f>+Tabla21[[#This Row],[META_NORTE]]*3.92/100</f>
        <v>0</v>
      </c>
      <c r="R145" s="42">
        <f>+Tabla21[[#This Row],[META_NORTE]]*5.07/100</f>
        <v>0</v>
      </c>
      <c r="S145" s="39">
        <v>0</v>
      </c>
      <c r="T145" s="40">
        <v>0</v>
      </c>
      <c r="U145" s="28">
        <f>+Tabla21[[#This Row],[META_USAQUEN]]+Tabla21[[#This Row],[META_ENGATIVA]]+Tabla21[[#This Row],[META_SUBA]]+Tabla21[[#This Row],[META_CHAPINERO]]+Tabla21[[#This Row],[META_BARRIOS_UNIDOS]]+Tabla21[[#This Row],[META_TEUSAQUILLO]]+Tabla21[[#This Row],[META_SUBRED]]+Tabla21[[#This Row],[META_DISTRITO]]</f>
        <v>0</v>
      </c>
      <c r="V145" s="29">
        <f>+Tabla21[[#This Row],[META_NORTE]]-Tabla21[[#This Row],[META_TOTAL]]</f>
        <v>0</v>
      </c>
      <c r="W145" s="30">
        <f>+Tabla21[[#This Row],[VALOR UNITARIO]]*Tabla21[[#This Row],[META_USAQUEN]]</f>
        <v>0</v>
      </c>
      <c r="X145" s="31">
        <f>+Tabla21[[#This Row],[META_ENGATIVA]]*Tabla21[[#This Row],[VALOR UNITARIO]]</f>
        <v>0</v>
      </c>
      <c r="Y145" s="31">
        <f>+Tabla21[[#This Row],[META_SUBA]]*Tabla21[[#This Row],[VALOR UNITARIO]]</f>
        <v>0</v>
      </c>
      <c r="Z145" s="31">
        <f>+Tabla21[[#This Row],[META_CHAPINERO]]*Tabla21[[#This Row],[VALOR UNITARIO]]</f>
        <v>0</v>
      </c>
      <c r="AA145" s="31">
        <f>+Tabla21[[#This Row],[META_BARRIOS_UNIDOS]]*Tabla21[[#This Row],[VALOR UNITARIO]]</f>
        <v>0</v>
      </c>
      <c r="AB145" s="31">
        <f>+Tabla21[[#This Row],[META_TEUSAQUILLO]]*Tabla21[[#This Row],[VALOR UNITARIO]]</f>
        <v>0</v>
      </c>
      <c r="AC145" s="31">
        <f>+Tabla21[[#This Row],[META_SUBRED]]*Tabla21[[#This Row],[VALOR UNITARIO]]</f>
        <v>0</v>
      </c>
      <c r="AD145" s="32">
        <f>+Tabla21[[#This Row],[META_DISTRITO]]*Tabla21[[#This Row],[VALOR UNITARIO]]</f>
        <v>0</v>
      </c>
      <c r="AE145" s="30">
        <f>SUM(Tabla21[[#This Row],[$_USAQUEN]:[$_DISTRITO]])</f>
        <v>0</v>
      </c>
      <c r="AF145" s="32">
        <f>+Tabla21[[#This Row],[$_NORTE]]-Tabla21[[#This Row],[$_TOTAL]]</f>
        <v>0</v>
      </c>
    </row>
    <row r="146" spans="1:32" ht="77.25" hidden="1" thickTop="1">
      <c r="A146" s="19" t="s">
        <v>73</v>
      </c>
      <c r="B146" s="20" t="s">
        <v>234</v>
      </c>
      <c r="C146" s="20" t="s">
        <v>75</v>
      </c>
      <c r="D146" s="21">
        <v>130</v>
      </c>
      <c r="E146" s="20" t="s">
        <v>239</v>
      </c>
      <c r="F146" s="20" t="s">
        <v>77</v>
      </c>
      <c r="G146" s="19" t="s">
        <v>78</v>
      </c>
      <c r="H146" s="19" t="s">
        <v>67</v>
      </c>
      <c r="I146" s="19" t="s">
        <v>65</v>
      </c>
      <c r="J146" s="22">
        <v>140539</v>
      </c>
      <c r="K146" s="5">
        <v>0</v>
      </c>
      <c r="L146" s="22">
        <f>+Tabla21[[#This Row],[VALOR UNITARIO]]*Tabla21[[#This Row],[META_NORTE]]</f>
        <v>0</v>
      </c>
      <c r="M146" s="41">
        <v>0</v>
      </c>
      <c r="N146" s="42">
        <v>0</v>
      </c>
      <c r="O146" s="42">
        <v>0</v>
      </c>
      <c r="P146" s="42">
        <v>0</v>
      </c>
      <c r="Q146" s="42">
        <v>0</v>
      </c>
      <c r="R146" s="42">
        <v>0</v>
      </c>
      <c r="S146" s="39">
        <v>0</v>
      </c>
      <c r="T146" s="40">
        <v>0</v>
      </c>
      <c r="U146" s="28">
        <f>+Tabla21[[#This Row],[META_USAQUEN]]+Tabla21[[#This Row],[META_ENGATIVA]]+Tabla21[[#This Row],[META_SUBA]]+Tabla21[[#This Row],[META_CHAPINERO]]+Tabla21[[#This Row],[META_BARRIOS_UNIDOS]]+Tabla21[[#This Row],[META_TEUSAQUILLO]]+Tabla21[[#This Row],[META_SUBRED]]+Tabla21[[#This Row],[META_DISTRITO]]</f>
        <v>0</v>
      </c>
      <c r="V146" s="29">
        <f>+Tabla21[[#This Row],[META_NORTE]]-Tabla21[[#This Row],[META_TOTAL]]</f>
        <v>0</v>
      </c>
      <c r="W146" s="30">
        <f>+Tabla21[[#This Row],[VALOR UNITARIO]]*Tabla21[[#This Row],[META_USAQUEN]]</f>
        <v>0</v>
      </c>
      <c r="X146" s="31">
        <f>+Tabla21[[#This Row],[META_ENGATIVA]]*Tabla21[[#This Row],[VALOR UNITARIO]]</f>
        <v>0</v>
      </c>
      <c r="Y146" s="31">
        <f>+Tabla21[[#This Row],[META_SUBA]]*Tabla21[[#This Row],[VALOR UNITARIO]]</f>
        <v>0</v>
      </c>
      <c r="Z146" s="31">
        <f>+Tabla21[[#This Row],[META_CHAPINERO]]*Tabla21[[#This Row],[VALOR UNITARIO]]</f>
        <v>0</v>
      </c>
      <c r="AA146" s="31">
        <f>+Tabla21[[#This Row],[META_BARRIOS_UNIDOS]]*Tabla21[[#This Row],[VALOR UNITARIO]]</f>
        <v>0</v>
      </c>
      <c r="AB146" s="31">
        <f>+Tabla21[[#This Row],[META_TEUSAQUILLO]]*Tabla21[[#This Row],[VALOR UNITARIO]]</f>
        <v>0</v>
      </c>
      <c r="AC146" s="31">
        <f>+Tabla21[[#This Row],[META_SUBRED]]*Tabla21[[#This Row],[VALOR UNITARIO]]</f>
        <v>0</v>
      </c>
      <c r="AD146" s="32">
        <f>+Tabla21[[#This Row],[META_DISTRITO]]*Tabla21[[#This Row],[VALOR UNITARIO]]</f>
        <v>0</v>
      </c>
      <c r="AE146" s="30">
        <f>SUM(Tabla21[[#This Row],[$_USAQUEN]:[$_DISTRITO]])</f>
        <v>0</v>
      </c>
      <c r="AF146" s="32">
        <f>+Tabla21[[#This Row],[$_NORTE]]-Tabla21[[#This Row],[$_TOTAL]]</f>
        <v>0</v>
      </c>
    </row>
    <row r="147" spans="1:32" ht="90" hidden="1" thickTop="1">
      <c r="A147" s="19" t="s">
        <v>73</v>
      </c>
      <c r="B147" s="20" t="s">
        <v>234</v>
      </c>
      <c r="C147" s="20" t="s">
        <v>101</v>
      </c>
      <c r="D147" s="21">
        <v>131</v>
      </c>
      <c r="E147" s="20" t="s">
        <v>240</v>
      </c>
      <c r="F147" s="20" t="s">
        <v>88</v>
      </c>
      <c r="G147" s="19" t="s">
        <v>156</v>
      </c>
      <c r="H147" s="19" t="s">
        <v>50</v>
      </c>
      <c r="I147" s="19" t="s">
        <v>65</v>
      </c>
      <c r="J147" s="22">
        <v>940787</v>
      </c>
      <c r="K147" s="5">
        <v>0</v>
      </c>
      <c r="L147" s="22">
        <f>+Tabla21[[#This Row],[VALOR UNITARIO]]*Tabla21[[#This Row],[META_NORTE]]</f>
        <v>0</v>
      </c>
      <c r="M147" s="41">
        <f>+Tabla21[[#This Row],[META_NORTE]]*10.02/100</f>
        <v>0</v>
      </c>
      <c r="N147" s="42">
        <f>+Tabla21[[#This Row],[META_NORTE]]*43.81/100</f>
        <v>0</v>
      </c>
      <c r="O147" s="42">
        <f>+Tabla21[[#This Row],[META_NORTE]]*29.46/100</f>
        <v>0</v>
      </c>
      <c r="P147" s="42">
        <f>+Tabla21[[#This Row],[META_NORTE]]*7.72/100</f>
        <v>0</v>
      </c>
      <c r="Q147" s="42">
        <f>+Tabla21[[#This Row],[META_NORTE]]*3.92/100</f>
        <v>0</v>
      </c>
      <c r="R147" s="42">
        <f>+Tabla21[[#This Row],[META_NORTE]]*5.07/100</f>
        <v>0</v>
      </c>
      <c r="S147" s="39">
        <v>0</v>
      </c>
      <c r="T147" s="40">
        <v>0</v>
      </c>
      <c r="U147" s="28">
        <f>+Tabla21[[#This Row],[META_USAQUEN]]+Tabla21[[#This Row],[META_ENGATIVA]]+Tabla21[[#This Row],[META_SUBA]]+Tabla21[[#This Row],[META_CHAPINERO]]+Tabla21[[#This Row],[META_BARRIOS_UNIDOS]]+Tabla21[[#This Row],[META_TEUSAQUILLO]]+Tabla21[[#This Row],[META_SUBRED]]+Tabla21[[#This Row],[META_DISTRITO]]</f>
        <v>0</v>
      </c>
      <c r="V147" s="29">
        <f>+Tabla21[[#This Row],[META_NORTE]]-Tabla21[[#This Row],[META_TOTAL]]</f>
        <v>0</v>
      </c>
      <c r="W147" s="30">
        <f>+Tabla21[[#This Row],[VALOR UNITARIO]]*Tabla21[[#This Row],[META_USAQUEN]]</f>
        <v>0</v>
      </c>
      <c r="X147" s="31">
        <f>+Tabla21[[#This Row],[META_ENGATIVA]]*Tabla21[[#This Row],[VALOR UNITARIO]]</f>
        <v>0</v>
      </c>
      <c r="Y147" s="31">
        <f>+Tabla21[[#This Row],[META_SUBA]]*Tabla21[[#This Row],[VALOR UNITARIO]]</f>
        <v>0</v>
      </c>
      <c r="Z147" s="31">
        <f>+Tabla21[[#This Row],[META_CHAPINERO]]*Tabla21[[#This Row],[VALOR UNITARIO]]</f>
        <v>0</v>
      </c>
      <c r="AA147" s="31">
        <f>+Tabla21[[#This Row],[META_BARRIOS_UNIDOS]]*Tabla21[[#This Row],[VALOR UNITARIO]]</f>
        <v>0</v>
      </c>
      <c r="AB147" s="31">
        <f>+Tabla21[[#This Row],[META_TEUSAQUILLO]]*Tabla21[[#This Row],[VALOR UNITARIO]]</f>
        <v>0</v>
      </c>
      <c r="AC147" s="31">
        <f>+Tabla21[[#This Row],[META_SUBRED]]*Tabla21[[#This Row],[VALOR UNITARIO]]</f>
        <v>0</v>
      </c>
      <c r="AD147" s="32">
        <f>+Tabla21[[#This Row],[META_DISTRITO]]*Tabla21[[#This Row],[VALOR UNITARIO]]</f>
        <v>0</v>
      </c>
      <c r="AE147" s="30">
        <f>SUM(Tabla21[[#This Row],[$_USAQUEN]:[$_DISTRITO]])</f>
        <v>0</v>
      </c>
      <c r="AF147" s="32">
        <f>+Tabla21[[#This Row],[$_NORTE]]-Tabla21[[#This Row],[$_TOTAL]]</f>
        <v>0</v>
      </c>
    </row>
    <row r="148" spans="1:32" ht="90" hidden="1" thickTop="1">
      <c r="A148" s="19" t="s">
        <v>73</v>
      </c>
      <c r="B148" s="20" t="s">
        <v>234</v>
      </c>
      <c r="C148" s="20" t="s">
        <v>101</v>
      </c>
      <c r="D148" s="21">
        <v>132</v>
      </c>
      <c r="E148" s="20" t="s">
        <v>241</v>
      </c>
      <c r="F148" s="20" t="s">
        <v>88</v>
      </c>
      <c r="G148" s="19" t="s">
        <v>242</v>
      </c>
      <c r="H148" s="19" t="s">
        <v>67</v>
      </c>
      <c r="I148" s="19" t="s">
        <v>65</v>
      </c>
      <c r="J148" s="22">
        <v>250875</v>
      </c>
      <c r="K148" s="5">
        <v>0</v>
      </c>
      <c r="L148" s="22">
        <f>+Tabla21[[#This Row],[VALOR UNITARIO]]*Tabla21[[#This Row],[META_NORTE]]</f>
        <v>0</v>
      </c>
      <c r="M148" s="41">
        <v>0</v>
      </c>
      <c r="N148" s="42">
        <v>0</v>
      </c>
      <c r="O148" s="42">
        <v>0</v>
      </c>
      <c r="P148" s="42">
        <v>0</v>
      </c>
      <c r="Q148" s="42">
        <v>0</v>
      </c>
      <c r="R148" s="42">
        <v>0</v>
      </c>
      <c r="S148" s="39">
        <v>0</v>
      </c>
      <c r="T148" s="40">
        <v>0</v>
      </c>
      <c r="U148" s="28">
        <f>+Tabla21[[#This Row],[META_USAQUEN]]+Tabla21[[#This Row],[META_ENGATIVA]]+Tabla21[[#This Row],[META_SUBA]]+Tabla21[[#This Row],[META_CHAPINERO]]+Tabla21[[#This Row],[META_BARRIOS_UNIDOS]]+Tabla21[[#This Row],[META_TEUSAQUILLO]]+Tabla21[[#This Row],[META_SUBRED]]+Tabla21[[#This Row],[META_DISTRITO]]</f>
        <v>0</v>
      </c>
      <c r="V148" s="29">
        <f>+Tabla21[[#This Row],[META_NORTE]]-Tabla21[[#This Row],[META_TOTAL]]</f>
        <v>0</v>
      </c>
      <c r="W148" s="30">
        <f>+Tabla21[[#This Row],[VALOR UNITARIO]]*Tabla21[[#This Row],[META_USAQUEN]]</f>
        <v>0</v>
      </c>
      <c r="X148" s="31">
        <f>+Tabla21[[#This Row],[META_ENGATIVA]]*Tabla21[[#This Row],[VALOR UNITARIO]]</f>
        <v>0</v>
      </c>
      <c r="Y148" s="31">
        <f>+Tabla21[[#This Row],[META_SUBA]]*Tabla21[[#This Row],[VALOR UNITARIO]]</f>
        <v>0</v>
      </c>
      <c r="Z148" s="31">
        <f>+Tabla21[[#This Row],[META_CHAPINERO]]*Tabla21[[#This Row],[VALOR UNITARIO]]</f>
        <v>0</v>
      </c>
      <c r="AA148" s="31">
        <f>+Tabla21[[#This Row],[META_BARRIOS_UNIDOS]]*Tabla21[[#This Row],[VALOR UNITARIO]]</f>
        <v>0</v>
      </c>
      <c r="AB148" s="31">
        <f>+Tabla21[[#This Row],[META_TEUSAQUILLO]]*Tabla21[[#This Row],[VALOR UNITARIO]]</f>
        <v>0</v>
      </c>
      <c r="AC148" s="31">
        <f>+Tabla21[[#This Row],[META_SUBRED]]*Tabla21[[#This Row],[VALOR UNITARIO]]</f>
        <v>0</v>
      </c>
      <c r="AD148" s="32">
        <f>+Tabla21[[#This Row],[META_DISTRITO]]*Tabla21[[#This Row],[VALOR UNITARIO]]</f>
        <v>0</v>
      </c>
      <c r="AE148" s="30">
        <f>SUM(Tabla21[[#This Row],[$_USAQUEN]:[$_DISTRITO]])</f>
        <v>0</v>
      </c>
      <c r="AF148" s="32">
        <f>+Tabla21[[#This Row],[$_NORTE]]-Tabla21[[#This Row],[$_TOTAL]]</f>
        <v>0</v>
      </c>
    </row>
    <row r="149" spans="1:32" ht="90" hidden="1" thickTop="1">
      <c r="A149" s="19" t="s">
        <v>73</v>
      </c>
      <c r="B149" s="20" t="s">
        <v>234</v>
      </c>
      <c r="C149" s="20" t="s">
        <v>101</v>
      </c>
      <c r="D149" s="21">
        <v>133</v>
      </c>
      <c r="E149" s="20" t="s">
        <v>243</v>
      </c>
      <c r="F149" s="20" t="s">
        <v>88</v>
      </c>
      <c r="G149" s="19" t="s">
        <v>242</v>
      </c>
      <c r="H149" s="19" t="s">
        <v>46</v>
      </c>
      <c r="I149" s="19" t="s">
        <v>65</v>
      </c>
      <c r="J149" s="22">
        <v>183687</v>
      </c>
      <c r="K149" s="5">
        <v>0</v>
      </c>
      <c r="L149" s="22">
        <f>+Tabla21[[#This Row],[VALOR UNITARIO]]*Tabla21[[#This Row],[META_NORTE]]</f>
        <v>0</v>
      </c>
      <c r="M149" s="41">
        <f>+Tabla21[[#This Row],[META_NORTE]]*10.02/100</f>
        <v>0</v>
      </c>
      <c r="N149" s="42">
        <f>+Tabla21[[#This Row],[META_NORTE]]*43.81/100</f>
        <v>0</v>
      </c>
      <c r="O149" s="42">
        <f>+Tabla21[[#This Row],[META_NORTE]]*29.46/100</f>
        <v>0</v>
      </c>
      <c r="P149" s="42">
        <f>+Tabla21[[#This Row],[META_NORTE]]*7.72/100</f>
        <v>0</v>
      </c>
      <c r="Q149" s="42">
        <f>+Tabla21[[#This Row],[META_NORTE]]*3.92/100</f>
        <v>0</v>
      </c>
      <c r="R149" s="42">
        <f>+Tabla21[[#This Row],[META_NORTE]]*5.07/100</f>
        <v>0</v>
      </c>
      <c r="S149" s="39">
        <v>0</v>
      </c>
      <c r="T149" s="40">
        <v>0</v>
      </c>
      <c r="U149" s="28">
        <f>+Tabla21[[#This Row],[META_USAQUEN]]+Tabla21[[#This Row],[META_ENGATIVA]]+Tabla21[[#This Row],[META_SUBA]]+Tabla21[[#This Row],[META_CHAPINERO]]+Tabla21[[#This Row],[META_BARRIOS_UNIDOS]]+Tabla21[[#This Row],[META_TEUSAQUILLO]]+Tabla21[[#This Row],[META_SUBRED]]+Tabla21[[#This Row],[META_DISTRITO]]</f>
        <v>0</v>
      </c>
      <c r="V149" s="29">
        <f>+Tabla21[[#This Row],[META_NORTE]]-Tabla21[[#This Row],[META_TOTAL]]</f>
        <v>0</v>
      </c>
      <c r="W149" s="30">
        <f>+Tabla21[[#This Row],[VALOR UNITARIO]]*Tabla21[[#This Row],[META_USAQUEN]]</f>
        <v>0</v>
      </c>
      <c r="X149" s="31">
        <f>+Tabla21[[#This Row],[META_ENGATIVA]]*Tabla21[[#This Row],[VALOR UNITARIO]]</f>
        <v>0</v>
      </c>
      <c r="Y149" s="31">
        <f>+Tabla21[[#This Row],[META_SUBA]]*Tabla21[[#This Row],[VALOR UNITARIO]]</f>
        <v>0</v>
      </c>
      <c r="Z149" s="31">
        <f>+Tabla21[[#This Row],[META_CHAPINERO]]*Tabla21[[#This Row],[VALOR UNITARIO]]</f>
        <v>0</v>
      </c>
      <c r="AA149" s="31">
        <f>+Tabla21[[#This Row],[META_BARRIOS_UNIDOS]]*Tabla21[[#This Row],[VALOR UNITARIO]]</f>
        <v>0</v>
      </c>
      <c r="AB149" s="31">
        <f>+Tabla21[[#This Row],[META_TEUSAQUILLO]]*Tabla21[[#This Row],[VALOR UNITARIO]]</f>
        <v>0</v>
      </c>
      <c r="AC149" s="31">
        <f>+Tabla21[[#This Row],[META_SUBRED]]*Tabla21[[#This Row],[VALOR UNITARIO]]</f>
        <v>0</v>
      </c>
      <c r="AD149" s="32">
        <f>+Tabla21[[#This Row],[META_DISTRITO]]*Tabla21[[#This Row],[VALOR UNITARIO]]</f>
        <v>0</v>
      </c>
      <c r="AE149" s="30">
        <f>SUM(Tabla21[[#This Row],[$_USAQUEN]:[$_DISTRITO]])</f>
        <v>0</v>
      </c>
      <c r="AF149" s="32">
        <f>+Tabla21[[#This Row],[$_NORTE]]-Tabla21[[#This Row],[$_TOTAL]]</f>
        <v>0</v>
      </c>
    </row>
    <row r="150" spans="1:32" ht="51.75" hidden="1" thickTop="1">
      <c r="A150" s="19" t="s">
        <v>73</v>
      </c>
      <c r="B150" s="20" t="s">
        <v>234</v>
      </c>
      <c r="C150" s="20" t="s">
        <v>101</v>
      </c>
      <c r="D150" s="21">
        <v>134</v>
      </c>
      <c r="E150" s="20" t="s">
        <v>244</v>
      </c>
      <c r="F150" s="20" t="s">
        <v>88</v>
      </c>
      <c r="G150" s="19" t="s">
        <v>153</v>
      </c>
      <c r="H150" s="19" t="s">
        <v>67</v>
      </c>
      <c r="I150" s="19" t="s">
        <v>65</v>
      </c>
      <c r="J150" s="22">
        <v>110336</v>
      </c>
      <c r="K150" s="5">
        <v>0</v>
      </c>
      <c r="L150" s="22">
        <f>+Tabla21[[#This Row],[VALOR UNITARIO]]*Tabla21[[#This Row],[META_NORTE]]</f>
        <v>0</v>
      </c>
      <c r="M150" s="41">
        <v>0</v>
      </c>
      <c r="N150" s="42">
        <v>0</v>
      </c>
      <c r="O150" s="42">
        <v>0</v>
      </c>
      <c r="P150" s="42">
        <v>0</v>
      </c>
      <c r="Q150" s="42">
        <v>0</v>
      </c>
      <c r="R150" s="42">
        <v>0</v>
      </c>
      <c r="S150" s="39">
        <v>0</v>
      </c>
      <c r="T150" s="40">
        <v>0</v>
      </c>
      <c r="U150" s="28">
        <f>+Tabla21[[#This Row],[META_USAQUEN]]+Tabla21[[#This Row],[META_ENGATIVA]]+Tabla21[[#This Row],[META_SUBA]]+Tabla21[[#This Row],[META_CHAPINERO]]+Tabla21[[#This Row],[META_BARRIOS_UNIDOS]]+Tabla21[[#This Row],[META_TEUSAQUILLO]]+Tabla21[[#This Row],[META_SUBRED]]+Tabla21[[#This Row],[META_DISTRITO]]</f>
        <v>0</v>
      </c>
      <c r="V150" s="29">
        <f>+Tabla21[[#This Row],[META_NORTE]]-Tabla21[[#This Row],[META_TOTAL]]</f>
        <v>0</v>
      </c>
      <c r="W150" s="30">
        <f>+Tabla21[[#This Row],[VALOR UNITARIO]]*Tabla21[[#This Row],[META_USAQUEN]]</f>
        <v>0</v>
      </c>
      <c r="X150" s="31">
        <f>+Tabla21[[#This Row],[META_ENGATIVA]]*Tabla21[[#This Row],[VALOR UNITARIO]]</f>
        <v>0</v>
      </c>
      <c r="Y150" s="31">
        <f>+Tabla21[[#This Row],[META_SUBA]]*Tabla21[[#This Row],[VALOR UNITARIO]]</f>
        <v>0</v>
      </c>
      <c r="Z150" s="31">
        <f>+Tabla21[[#This Row],[META_CHAPINERO]]*Tabla21[[#This Row],[VALOR UNITARIO]]</f>
        <v>0</v>
      </c>
      <c r="AA150" s="31">
        <f>+Tabla21[[#This Row],[META_BARRIOS_UNIDOS]]*Tabla21[[#This Row],[VALOR UNITARIO]]</f>
        <v>0</v>
      </c>
      <c r="AB150" s="31">
        <f>+Tabla21[[#This Row],[META_TEUSAQUILLO]]*Tabla21[[#This Row],[VALOR UNITARIO]]</f>
        <v>0</v>
      </c>
      <c r="AC150" s="31">
        <f>+Tabla21[[#This Row],[META_SUBRED]]*Tabla21[[#This Row],[VALOR UNITARIO]]</f>
        <v>0</v>
      </c>
      <c r="AD150" s="32">
        <f>+Tabla21[[#This Row],[META_DISTRITO]]*Tabla21[[#This Row],[VALOR UNITARIO]]</f>
        <v>0</v>
      </c>
      <c r="AE150" s="30">
        <f>SUM(Tabla21[[#This Row],[$_USAQUEN]:[$_DISTRITO]])</f>
        <v>0</v>
      </c>
      <c r="AF150" s="32">
        <f>+Tabla21[[#This Row],[$_NORTE]]-Tabla21[[#This Row],[$_TOTAL]]</f>
        <v>0</v>
      </c>
    </row>
    <row r="151" spans="1:32" ht="51.75" hidden="1" thickTop="1">
      <c r="A151" s="19" t="s">
        <v>73</v>
      </c>
      <c r="B151" s="20" t="s">
        <v>234</v>
      </c>
      <c r="C151" s="20" t="s">
        <v>101</v>
      </c>
      <c r="D151" s="21">
        <v>135</v>
      </c>
      <c r="E151" s="20" t="s">
        <v>245</v>
      </c>
      <c r="F151" s="20" t="s">
        <v>88</v>
      </c>
      <c r="G151" s="19" t="s">
        <v>153</v>
      </c>
      <c r="H151" s="19" t="s">
        <v>50</v>
      </c>
      <c r="I151" s="19" t="s">
        <v>65</v>
      </c>
      <c r="J151" s="22">
        <v>137922</v>
      </c>
      <c r="K151" s="5">
        <v>0</v>
      </c>
      <c r="L151" s="22">
        <f>+Tabla21[[#This Row],[VALOR UNITARIO]]*Tabla21[[#This Row],[META_NORTE]]</f>
        <v>0</v>
      </c>
      <c r="M151" s="41">
        <f>+Tabla21[[#This Row],[META_NORTE]]*10.02/100</f>
        <v>0</v>
      </c>
      <c r="N151" s="42">
        <f>+Tabla21[[#This Row],[META_NORTE]]*43.81/100</f>
        <v>0</v>
      </c>
      <c r="O151" s="42">
        <f>+Tabla21[[#This Row],[META_NORTE]]*29.46/100</f>
        <v>0</v>
      </c>
      <c r="P151" s="42">
        <f>+Tabla21[[#This Row],[META_NORTE]]*7.72/100</f>
        <v>0</v>
      </c>
      <c r="Q151" s="42">
        <f>+Tabla21[[#This Row],[META_NORTE]]*3.92/100</f>
        <v>0</v>
      </c>
      <c r="R151" s="42">
        <f>+Tabla21[[#This Row],[META_NORTE]]*5.07/100</f>
        <v>0</v>
      </c>
      <c r="S151" s="39">
        <v>0</v>
      </c>
      <c r="T151" s="40">
        <v>0</v>
      </c>
      <c r="U151" s="28">
        <f>+Tabla21[[#This Row],[META_USAQUEN]]+Tabla21[[#This Row],[META_ENGATIVA]]+Tabla21[[#This Row],[META_SUBA]]+Tabla21[[#This Row],[META_CHAPINERO]]+Tabla21[[#This Row],[META_BARRIOS_UNIDOS]]+Tabla21[[#This Row],[META_TEUSAQUILLO]]+Tabla21[[#This Row],[META_SUBRED]]+Tabla21[[#This Row],[META_DISTRITO]]</f>
        <v>0</v>
      </c>
      <c r="V151" s="29">
        <f>+Tabla21[[#This Row],[META_NORTE]]-Tabla21[[#This Row],[META_TOTAL]]</f>
        <v>0</v>
      </c>
      <c r="W151" s="30">
        <f>+Tabla21[[#This Row],[VALOR UNITARIO]]*Tabla21[[#This Row],[META_USAQUEN]]</f>
        <v>0</v>
      </c>
      <c r="X151" s="31">
        <f>+Tabla21[[#This Row],[META_ENGATIVA]]*Tabla21[[#This Row],[VALOR UNITARIO]]</f>
        <v>0</v>
      </c>
      <c r="Y151" s="31">
        <f>+Tabla21[[#This Row],[META_SUBA]]*Tabla21[[#This Row],[VALOR UNITARIO]]</f>
        <v>0</v>
      </c>
      <c r="Z151" s="31">
        <f>+Tabla21[[#This Row],[META_CHAPINERO]]*Tabla21[[#This Row],[VALOR UNITARIO]]</f>
        <v>0</v>
      </c>
      <c r="AA151" s="31">
        <f>+Tabla21[[#This Row],[META_BARRIOS_UNIDOS]]*Tabla21[[#This Row],[VALOR UNITARIO]]</f>
        <v>0</v>
      </c>
      <c r="AB151" s="31">
        <f>+Tabla21[[#This Row],[META_TEUSAQUILLO]]*Tabla21[[#This Row],[VALOR UNITARIO]]</f>
        <v>0</v>
      </c>
      <c r="AC151" s="31">
        <f>+Tabla21[[#This Row],[META_SUBRED]]*Tabla21[[#This Row],[VALOR UNITARIO]]</f>
        <v>0</v>
      </c>
      <c r="AD151" s="32">
        <f>+Tabla21[[#This Row],[META_DISTRITO]]*Tabla21[[#This Row],[VALOR UNITARIO]]</f>
        <v>0</v>
      </c>
      <c r="AE151" s="30">
        <f>SUM(Tabla21[[#This Row],[$_USAQUEN]:[$_DISTRITO]])</f>
        <v>0</v>
      </c>
      <c r="AF151" s="32">
        <f>+Tabla21[[#This Row],[$_NORTE]]-Tabla21[[#This Row],[$_TOTAL]]</f>
        <v>0</v>
      </c>
    </row>
    <row r="152" spans="1:32" ht="51.75" hidden="1" thickTop="1">
      <c r="A152" s="19" t="s">
        <v>73</v>
      </c>
      <c r="B152" s="20" t="s">
        <v>246</v>
      </c>
      <c r="C152" s="20" t="s">
        <v>247</v>
      </c>
      <c r="D152" s="21">
        <v>86</v>
      </c>
      <c r="E152" s="20" t="s">
        <v>248</v>
      </c>
      <c r="F152" s="20" t="s">
        <v>249</v>
      </c>
      <c r="G152" s="19" t="s">
        <v>232</v>
      </c>
      <c r="H152" s="19" t="s">
        <v>46</v>
      </c>
      <c r="I152" s="19" t="s">
        <v>65</v>
      </c>
      <c r="J152" s="22">
        <v>73474880</v>
      </c>
      <c r="K152" s="5">
        <v>0</v>
      </c>
      <c r="L152" s="22">
        <f>+Tabla21[[#This Row],[VALOR UNITARIO]]*Tabla21[[#This Row],[META_NORTE]]</f>
        <v>0</v>
      </c>
      <c r="M152" s="41">
        <f>+Tabla21[[#This Row],[META_NORTE]]*10.02/100</f>
        <v>0</v>
      </c>
      <c r="N152" s="42">
        <f>+Tabla21[[#This Row],[META_NORTE]]*43.81/100</f>
        <v>0</v>
      </c>
      <c r="O152" s="42">
        <f>+Tabla21[[#This Row],[META_NORTE]]*29.46/100</f>
        <v>0</v>
      </c>
      <c r="P152" s="42">
        <f>+Tabla21[[#This Row],[META_NORTE]]*7.72/100</f>
        <v>0</v>
      </c>
      <c r="Q152" s="42">
        <f>+Tabla21[[#This Row],[META_NORTE]]*3.92/100</f>
        <v>0</v>
      </c>
      <c r="R152" s="42">
        <f>+Tabla21[[#This Row],[META_NORTE]]*5.07/100</f>
        <v>0</v>
      </c>
      <c r="S152" s="39">
        <v>0</v>
      </c>
      <c r="T152" s="40">
        <v>0</v>
      </c>
      <c r="U152" s="28">
        <f>+Tabla21[[#This Row],[META_USAQUEN]]+Tabla21[[#This Row],[META_ENGATIVA]]+Tabla21[[#This Row],[META_SUBA]]+Tabla21[[#This Row],[META_CHAPINERO]]+Tabla21[[#This Row],[META_BARRIOS_UNIDOS]]+Tabla21[[#This Row],[META_TEUSAQUILLO]]+Tabla21[[#This Row],[META_SUBRED]]+Tabla21[[#This Row],[META_DISTRITO]]</f>
        <v>0</v>
      </c>
      <c r="V152" s="29">
        <f>+Tabla21[[#This Row],[META_NORTE]]-Tabla21[[#This Row],[META_TOTAL]]</f>
        <v>0</v>
      </c>
      <c r="W152" s="30">
        <f>+Tabla21[[#This Row],[VALOR UNITARIO]]*Tabla21[[#This Row],[META_USAQUEN]]</f>
        <v>0</v>
      </c>
      <c r="X152" s="31">
        <f>+Tabla21[[#This Row],[META_ENGATIVA]]*Tabla21[[#This Row],[VALOR UNITARIO]]</f>
        <v>0</v>
      </c>
      <c r="Y152" s="31">
        <f>+Tabla21[[#This Row],[META_SUBA]]*Tabla21[[#This Row],[VALOR UNITARIO]]</f>
        <v>0</v>
      </c>
      <c r="Z152" s="31">
        <f>+Tabla21[[#This Row],[META_CHAPINERO]]*Tabla21[[#This Row],[VALOR UNITARIO]]</f>
        <v>0</v>
      </c>
      <c r="AA152" s="31">
        <f>+Tabla21[[#This Row],[META_BARRIOS_UNIDOS]]*Tabla21[[#This Row],[VALOR UNITARIO]]</f>
        <v>0</v>
      </c>
      <c r="AB152" s="31">
        <f>+Tabla21[[#This Row],[META_TEUSAQUILLO]]*Tabla21[[#This Row],[VALOR UNITARIO]]</f>
        <v>0</v>
      </c>
      <c r="AC152" s="31">
        <f>+Tabla21[[#This Row],[META_SUBRED]]*Tabla21[[#This Row],[VALOR UNITARIO]]</f>
        <v>0</v>
      </c>
      <c r="AD152" s="32">
        <f>+Tabla21[[#This Row],[META_DISTRITO]]*Tabla21[[#This Row],[VALOR UNITARIO]]</f>
        <v>0</v>
      </c>
      <c r="AE152" s="30">
        <f>SUM(Tabla21[[#This Row],[$_USAQUEN]:[$_DISTRITO]])</f>
        <v>0</v>
      </c>
      <c r="AF152" s="32">
        <f>+Tabla21[[#This Row],[$_NORTE]]-Tabla21[[#This Row],[$_TOTAL]]</f>
        <v>0</v>
      </c>
    </row>
    <row r="153" spans="1:32" ht="51.75" hidden="1" thickTop="1">
      <c r="A153" s="19" t="s">
        <v>54</v>
      </c>
      <c r="B153" s="20" t="s">
        <v>246</v>
      </c>
      <c r="C153" s="20" t="s">
        <v>250</v>
      </c>
      <c r="D153" s="21">
        <v>136</v>
      </c>
      <c r="E153" s="20" t="s">
        <v>251</v>
      </c>
      <c r="F153" s="20" t="s">
        <v>249</v>
      </c>
      <c r="G153" s="19" t="s">
        <v>45</v>
      </c>
      <c r="H153" s="19" t="s">
        <v>46</v>
      </c>
      <c r="I153" s="19" t="s">
        <v>65</v>
      </c>
      <c r="J153" s="22">
        <v>5621568</v>
      </c>
      <c r="K153" s="5">
        <v>30</v>
      </c>
      <c r="L153" s="22">
        <f>+Tabla21[[#This Row],[VALOR UNITARIO]]*Tabla21[[#This Row],[META_NORTE]]</f>
        <v>168647040</v>
      </c>
      <c r="M153" s="38">
        <v>0</v>
      </c>
      <c r="N153" s="39">
        <v>0</v>
      </c>
      <c r="O153" s="39">
        <v>0</v>
      </c>
      <c r="P153" s="39">
        <v>0</v>
      </c>
      <c r="Q153" s="39">
        <v>0</v>
      </c>
      <c r="R153" s="39">
        <v>0</v>
      </c>
      <c r="S153" s="39">
        <v>30</v>
      </c>
      <c r="T153" s="40">
        <v>0</v>
      </c>
      <c r="U153" s="28">
        <f>+Tabla21[[#This Row],[META_USAQUEN]]+Tabla21[[#This Row],[META_ENGATIVA]]+Tabla21[[#This Row],[META_SUBA]]+Tabla21[[#This Row],[META_CHAPINERO]]+Tabla21[[#This Row],[META_BARRIOS_UNIDOS]]+Tabla21[[#This Row],[META_TEUSAQUILLO]]+Tabla21[[#This Row],[META_SUBRED]]+Tabla21[[#This Row],[META_DISTRITO]]</f>
        <v>30</v>
      </c>
      <c r="V153" s="29">
        <f>+Tabla21[[#This Row],[META_NORTE]]-Tabla21[[#This Row],[META_TOTAL]]</f>
        <v>0</v>
      </c>
      <c r="W153" s="30">
        <f>+Tabla21[[#This Row],[VALOR UNITARIO]]*Tabla21[[#This Row],[META_USAQUEN]]</f>
        <v>0</v>
      </c>
      <c r="X153" s="31">
        <f>+Tabla21[[#This Row],[META_ENGATIVA]]*Tabla21[[#This Row],[VALOR UNITARIO]]</f>
        <v>0</v>
      </c>
      <c r="Y153" s="31">
        <f>+Tabla21[[#This Row],[META_SUBA]]*Tabla21[[#This Row],[VALOR UNITARIO]]</f>
        <v>0</v>
      </c>
      <c r="Z153" s="31">
        <f>+Tabla21[[#This Row],[META_CHAPINERO]]*Tabla21[[#This Row],[VALOR UNITARIO]]</f>
        <v>0</v>
      </c>
      <c r="AA153" s="31">
        <f>+Tabla21[[#This Row],[META_BARRIOS_UNIDOS]]*Tabla21[[#This Row],[VALOR UNITARIO]]</f>
        <v>0</v>
      </c>
      <c r="AB153" s="31">
        <f>+Tabla21[[#This Row],[META_TEUSAQUILLO]]*Tabla21[[#This Row],[VALOR UNITARIO]]</f>
        <v>0</v>
      </c>
      <c r="AC153" s="31">
        <f>+Tabla21[[#This Row],[META_SUBRED]]*Tabla21[[#This Row],[VALOR UNITARIO]]</f>
        <v>168647040</v>
      </c>
      <c r="AD153" s="32">
        <f>+Tabla21[[#This Row],[META_DISTRITO]]*Tabla21[[#This Row],[VALOR UNITARIO]]</f>
        <v>0</v>
      </c>
      <c r="AE153" s="30">
        <f>SUM(Tabla21[[#This Row],[$_USAQUEN]:[$_DISTRITO]])</f>
        <v>168647040</v>
      </c>
      <c r="AF153" s="32">
        <f>+Tabla21[[#This Row],[$_NORTE]]-Tabla21[[#This Row],[$_TOTAL]]</f>
        <v>0</v>
      </c>
    </row>
    <row r="154" spans="1:32" ht="39" hidden="1" thickTop="1">
      <c r="A154" s="19" t="s">
        <v>54</v>
      </c>
      <c r="B154" s="20" t="s">
        <v>246</v>
      </c>
      <c r="C154" s="20" t="s">
        <v>250</v>
      </c>
      <c r="D154" s="21">
        <v>137</v>
      </c>
      <c r="E154" s="20" t="s">
        <v>252</v>
      </c>
      <c r="F154" s="20" t="s">
        <v>249</v>
      </c>
      <c r="G154" s="19" t="s">
        <v>45</v>
      </c>
      <c r="H154" s="19" t="s">
        <v>46</v>
      </c>
      <c r="I154" s="19" t="s">
        <v>65</v>
      </c>
      <c r="J154" s="22">
        <v>3994272</v>
      </c>
      <c r="K154" s="5">
        <v>6</v>
      </c>
      <c r="L154" s="22">
        <f>+Tabla21[[#This Row],[VALOR UNITARIO]]*Tabla21[[#This Row],[META_NORTE]]</f>
        <v>23965632</v>
      </c>
      <c r="M154" s="38">
        <v>0</v>
      </c>
      <c r="N154" s="39">
        <v>0</v>
      </c>
      <c r="O154" s="39">
        <v>0</v>
      </c>
      <c r="P154" s="39">
        <v>0</v>
      </c>
      <c r="Q154" s="39">
        <v>0</v>
      </c>
      <c r="R154" s="39">
        <v>0</v>
      </c>
      <c r="S154" s="39">
        <v>6</v>
      </c>
      <c r="T154" s="40">
        <v>0</v>
      </c>
      <c r="U154" s="28">
        <f>+Tabla21[[#This Row],[META_USAQUEN]]+Tabla21[[#This Row],[META_ENGATIVA]]+Tabla21[[#This Row],[META_SUBA]]+Tabla21[[#This Row],[META_CHAPINERO]]+Tabla21[[#This Row],[META_BARRIOS_UNIDOS]]+Tabla21[[#This Row],[META_TEUSAQUILLO]]+Tabla21[[#This Row],[META_SUBRED]]+Tabla21[[#This Row],[META_DISTRITO]]</f>
        <v>6</v>
      </c>
      <c r="V154" s="29">
        <f>+Tabla21[[#This Row],[META_NORTE]]-Tabla21[[#This Row],[META_TOTAL]]</f>
        <v>0</v>
      </c>
      <c r="W154" s="30">
        <f>+Tabla21[[#This Row],[VALOR UNITARIO]]*Tabla21[[#This Row],[META_USAQUEN]]</f>
        <v>0</v>
      </c>
      <c r="X154" s="31">
        <f>+Tabla21[[#This Row],[META_ENGATIVA]]*Tabla21[[#This Row],[VALOR UNITARIO]]</f>
        <v>0</v>
      </c>
      <c r="Y154" s="31">
        <f>+Tabla21[[#This Row],[META_SUBA]]*Tabla21[[#This Row],[VALOR UNITARIO]]</f>
        <v>0</v>
      </c>
      <c r="Z154" s="31">
        <f>+Tabla21[[#This Row],[META_CHAPINERO]]*Tabla21[[#This Row],[VALOR UNITARIO]]</f>
        <v>0</v>
      </c>
      <c r="AA154" s="31">
        <f>+Tabla21[[#This Row],[META_BARRIOS_UNIDOS]]*Tabla21[[#This Row],[VALOR UNITARIO]]</f>
        <v>0</v>
      </c>
      <c r="AB154" s="31">
        <f>+Tabla21[[#This Row],[META_TEUSAQUILLO]]*Tabla21[[#This Row],[VALOR UNITARIO]]</f>
        <v>0</v>
      </c>
      <c r="AC154" s="31">
        <f>+Tabla21[[#This Row],[META_SUBRED]]*Tabla21[[#This Row],[VALOR UNITARIO]]</f>
        <v>23965632</v>
      </c>
      <c r="AD154" s="32">
        <f>+Tabla21[[#This Row],[META_DISTRITO]]*Tabla21[[#This Row],[VALOR UNITARIO]]</f>
        <v>0</v>
      </c>
      <c r="AE154" s="30">
        <f>SUM(Tabla21[[#This Row],[$_USAQUEN]:[$_DISTRITO]])</f>
        <v>23965632</v>
      </c>
      <c r="AF154" s="32">
        <f>+Tabla21[[#This Row],[$_NORTE]]-Tabla21[[#This Row],[$_TOTAL]]</f>
        <v>0</v>
      </c>
    </row>
    <row r="155" spans="1:32" ht="51.75" hidden="1" thickTop="1">
      <c r="A155" s="19" t="s">
        <v>54</v>
      </c>
      <c r="B155" s="20" t="s">
        <v>246</v>
      </c>
      <c r="C155" s="20" t="s">
        <v>250</v>
      </c>
      <c r="D155" s="21">
        <v>138</v>
      </c>
      <c r="E155" s="20" t="s">
        <v>253</v>
      </c>
      <c r="F155" s="20" t="s">
        <v>249</v>
      </c>
      <c r="G155" s="19" t="s">
        <v>45</v>
      </c>
      <c r="H155" s="19" t="s">
        <v>46</v>
      </c>
      <c r="I155" s="19" t="s">
        <v>65</v>
      </c>
      <c r="J155" s="22">
        <v>12969056</v>
      </c>
      <c r="K155" s="5">
        <v>6</v>
      </c>
      <c r="L155" s="22">
        <f>+Tabla21[[#This Row],[VALOR UNITARIO]]*Tabla21[[#This Row],[META_NORTE]]</f>
        <v>77814336</v>
      </c>
      <c r="M155" s="38">
        <v>0</v>
      </c>
      <c r="N155" s="39">
        <v>0</v>
      </c>
      <c r="O155" s="39">
        <v>0</v>
      </c>
      <c r="P155" s="39">
        <v>0</v>
      </c>
      <c r="Q155" s="39">
        <v>0</v>
      </c>
      <c r="R155" s="39">
        <v>0</v>
      </c>
      <c r="S155" s="39">
        <v>6</v>
      </c>
      <c r="T155" s="40">
        <v>0</v>
      </c>
      <c r="U155" s="28">
        <f>+Tabla21[[#This Row],[META_USAQUEN]]+Tabla21[[#This Row],[META_ENGATIVA]]+Tabla21[[#This Row],[META_SUBA]]+Tabla21[[#This Row],[META_CHAPINERO]]+Tabla21[[#This Row],[META_BARRIOS_UNIDOS]]+Tabla21[[#This Row],[META_TEUSAQUILLO]]+Tabla21[[#This Row],[META_SUBRED]]+Tabla21[[#This Row],[META_DISTRITO]]</f>
        <v>6</v>
      </c>
      <c r="V155" s="29">
        <f>+Tabla21[[#This Row],[META_NORTE]]-Tabla21[[#This Row],[META_TOTAL]]</f>
        <v>0</v>
      </c>
      <c r="W155" s="30">
        <f>+Tabla21[[#This Row],[VALOR UNITARIO]]*Tabla21[[#This Row],[META_USAQUEN]]</f>
        <v>0</v>
      </c>
      <c r="X155" s="31">
        <f>+Tabla21[[#This Row],[META_ENGATIVA]]*Tabla21[[#This Row],[VALOR UNITARIO]]</f>
        <v>0</v>
      </c>
      <c r="Y155" s="31">
        <f>+Tabla21[[#This Row],[META_SUBA]]*Tabla21[[#This Row],[VALOR UNITARIO]]</f>
        <v>0</v>
      </c>
      <c r="Z155" s="31">
        <f>+Tabla21[[#This Row],[META_CHAPINERO]]*Tabla21[[#This Row],[VALOR UNITARIO]]</f>
        <v>0</v>
      </c>
      <c r="AA155" s="31">
        <f>+Tabla21[[#This Row],[META_BARRIOS_UNIDOS]]*Tabla21[[#This Row],[VALOR UNITARIO]]</f>
        <v>0</v>
      </c>
      <c r="AB155" s="31">
        <f>+Tabla21[[#This Row],[META_TEUSAQUILLO]]*Tabla21[[#This Row],[VALOR UNITARIO]]</f>
        <v>0</v>
      </c>
      <c r="AC155" s="31">
        <f>+Tabla21[[#This Row],[META_SUBRED]]*Tabla21[[#This Row],[VALOR UNITARIO]]</f>
        <v>77814336</v>
      </c>
      <c r="AD155" s="32">
        <f>+Tabla21[[#This Row],[META_DISTRITO]]*Tabla21[[#This Row],[VALOR UNITARIO]]</f>
        <v>0</v>
      </c>
      <c r="AE155" s="30">
        <f>SUM(Tabla21[[#This Row],[$_USAQUEN]:[$_DISTRITO]])</f>
        <v>77814336</v>
      </c>
      <c r="AF155" s="32">
        <f>+Tabla21[[#This Row],[$_NORTE]]-Tabla21[[#This Row],[$_TOTAL]]</f>
        <v>0</v>
      </c>
    </row>
    <row r="156" spans="1:32" ht="39" hidden="1" thickTop="1">
      <c r="A156" s="19" t="s">
        <v>54</v>
      </c>
      <c r="B156" s="20" t="s">
        <v>246</v>
      </c>
      <c r="C156" s="20" t="s">
        <v>250</v>
      </c>
      <c r="D156" s="21">
        <v>139</v>
      </c>
      <c r="E156" s="20" t="s">
        <v>254</v>
      </c>
      <c r="F156" s="20" t="s">
        <v>249</v>
      </c>
      <c r="G156" s="19" t="s">
        <v>45</v>
      </c>
      <c r="H156" s="19" t="s">
        <v>46</v>
      </c>
      <c r="I156" s="19" t="s">
        <v>65</v>
      </c>
      <c r="J156" s="22">
        <v>3994272</v>
      </c>
      <c r="K156" s="5">
        <v>30</v>
      </c>
      <c r="L156" s="22">
        <f>+Tabla21[[#This Row],[VALOR UNITARIO]]*Tabla21[[#This Row],[META_NORTE]]</f>
        <v>119828160</v>
      </c>
      <c r="M156" s="38">
        <v>0</v>
      </c>
      <c r="N156" s="39">
        <v>0</v>
      </c>
      <c r="O156" s="39">
        <v>0</v>
      </c>
      <c r="P156" s="39">
        <v>0</v>
      </c>
      <c r="Q156" s="39">
        <v>0</v>
      </c>
      <c r="R156" s="39">
        <v>0</v>
      </c>
      <c r="S156" s="39">
        <v>30</v>
      </c>
      <c r="T156" s="40">
        <v>0</v>
      </c>
      <c r="U156" s="28">
        <f>+Tabla21[[#This Row],[META_USAQUEN]]+Tabla21[[#This Row],[META_ENGATIVA]]+Tabla21[[#This Row],[META_SUBA]]+Tabla21[[#This Row],[META_CHAPINERO]]+Tabla21[[#This Row],[META_BARRIOS_UNIDOS]]+Tabla21[[#This Row],[META_TEUSAQUILLO]]+Tabla21[[#This Row],[META_SUBRED]]+Tabla21[[#This Row],[META_DISTRITO]]</f>
        <v>30</v>
      </c>
      <c r="V156" s="29">
        <f>+Tabla21[[#This Row],[META_NORTE]]-Tabla21[[#This Row],[META_TOTAL]]</f>
        <v>0</v>
      </c>
      <c r="W156" s="30">
        <f>+Tabla21[[#This Row],[VALOR UNITARIO]]*Tabla21[[#This Row],[META_USAQUEN]]</f>
        <v>0</v>
      </c>
      <c r="X156" s="31">
        <f>+Tabla21[[#This Row],[META_ENGATIVA]]*Tabla21[[#This Row],[VALOR UNITARIO]]</f>
        <v>0</v>
      </c>
      <c r="Y156" s="31">
        <f>+Tabla21[[#This Row],[META_SUBA]]*Tabla21[[#This Row],[VALOR UNITARIO]]</f>
        <v>0</v>
      </c>
      <c r="Z156" s="31">
        <f>+Tabla21[[#This Row],[META_CHAPINERO]]*Tabla21[[#This Row],[VALOR UNITARIO]]</f>
        <v>0</v>
      </c>
      <c r="AA156" s="31">
        <f>+Tabla21[[#This Row],[META_BARRIOS_UNIDOS]]*Tabla21[[#This Row],[VALOR UNITARIO]]</f>
        <v>0</v>
      </c>
      <c r="AB156" s="31">
        <f>+Tabla21[[#This Row],[META_TEUSAQUILLO]]*Tabla21[[#This Row],[VALOR UNITARIO]]</f>
        <v>0</v>
      </c>
      <c r="AC156" s="31">
        <f>+Tabla21[[#This Row],[META_SUBRED]]*Tabla21[[#This Row],[VALOR UNITARIO]]</f>
        <v>119828160</v>
      </c>
      <c r="AD156" s="32">
        <f>+Tabla21[[#This Row],[META_DISTRITO]]*Tabla21[[#This Row],[VALOR UNITARIO]]</f>
        <v>0</v>
      </c>
      <c r="AE156" s="30">
        <f>SUM(Tabla21[[#This Row],[$_USAQUEN]:[$_DISTRITO]])</f>
        <v>119828160</v>
      </c>
      <c r="AF156" s="32">
        <f>+Tabla21[[#This Row],[$_NORTE]]-Tabla21[[#This Row],[$_TOTAL]]</f>
        <v>0</v>
      </c>
    </row>
    <row r="157" spans="1:32" ht="51.75" hidden="1" thickTop="1">
      <c r="A157" s="19" t="s">
        <v>54</v>
      </c>
      <c r="B157" s="20" t="s">
        <v>246</v>
      </c>
      <c r="C157" s="20" t="s">
        <v>250</v>
      </c>
      <c r="D157" s="21">
        <v>140</v>
      </c>
      <c r="E157" s="20" t="s">
        <v>255</v>
      </c>
      <c r="F157" s="20" t="s">
        <v>249</v>
      </c>
      <c r="G157" s="19" t="s">
        <v>45</v>
      </c>
      <c r="H157" s="19" t="s">
        <v>46</v>
      </c>
      <c r="I157" s="19" t="s">
        <v>65</v>
      </c>
      <c r="J157" s="22">
        <v>5621568</v>
      </c>
      <c r="K157" s="5">
        <v>6</v>
      </c>
      <c r="L157" s="22">
        <f>+Tabla21[[#This Row],[VALOR UNITARIO]]*Tabla21[[#This Row],[META_NORTE]]</f>
        <v>33729408</v>
      </c>
      <c r="M157" s="38">
        <v>0</v>
      </c>
      <c r="N157" s="39">
        <v>0</v>
      </c>
      <c r="O157" s="39">
        <v>0</v>
      </c>
      <c r="P157" s="39">
        <v>0</v>
      </c>
      <c r="Q157" s="39">
        <v>0</v>
      </c>
      <c r="R157" s="39">
        <v>0</v>
      </c>
      <c r="S157" s="39">
        <v>6</v>
      </c>
      <c r="T157" s="40">
        <v>0</v>
      </c>
      <c r="U157" s="28">
        <f>+Tabla21[[#This Row],[META_USAQUEN]]+Tabla21[[#This Row],[META_ENGATIVA]]+Tabla21[[#This Row],[META_SUBA]]+Tabla21[[#This Row],[META_CHAPINERO]]+Tabla21[[#This Row],[META_BARRIOS_UNIDOS]]+Tabla21[[#This Row],[META_TEUSAQUILLO]]+Tabla21[[#This Row],[META_SUBRED]]+Tabla21[[#This Row],[META_DISTRITO]]</f>
        <v>6</v>
      </c>
      <c r="V157" s="29">
        <f>+Tabla21[[#This Row],[META_NORTE]]-Tabla21[[#This Row],[META_TOTAL]]</f>
        <v>0</v>
      </c>
      <c r="W157" s="30">
        <f>+Tabla21[[#This Row],[VALOR UNITARIO]]*Tabla21[[#This Row],[META_USAQUEN]]</f>
        <v>0</v>
      </c>
      <c r="X157" s="31">
        <f>+Tabla21[[#This Row],[META_ENGATIVA]]*Tabla21[[#This Row],[VALOR UNITARIO]]</f>
        <v>0</v>
      </c>
      <c r="Y157" s="31">
        <f>+Tabla21[[#This Row],[META_SUBA]]*Tabla21[[#This Row],[VALOR UNITARIO]]</f>
        <v>0</v>
      </c>
      <c r="Z157" s="31">
        <f>+Tabla21[[#This Row],[META_CHAPINERO]]*Tabla21[[#This Row],[VALOR UNITARIO]]</f>
        <v>0</v>
      </c>
      <c r="AA157" s="31">
        <f>+Tabla21[[#This Row],[META_BARRIOS_UNIDOS]]*Tabla21[[#This Row],[VALOR UNITARIO]]</f>
        <v>0</v>
      </c>
      <c r="AB157" s="31">
        <f>+Tabla21[[#This Row],[META_TEUSAQUILLO]]*Tabla21[[#This Row],[VALOR UNITARIO]]</f>
        <v>0</v>
      </c>
      <c r="AC157" s="31">
        <f>+Tabla21[[#This Row],[META_SUBRED]]*Tabla21[[#This Row],[VALOR UNITARIO]]</f>
        <v>33729408</v>
      </c>
      <c r="AD157" s="32">
        <f>+Tabla21[[#This Row],[META_DISTRITO]]*Tabla21[[#This Row],[VALOR UNITARIO]]</f>
        <v>0</v>
      </c>
      <c r="AE157" s="30">
        <f>SUM(Tabla21[[#This Row],[$_USAQUEN]:[$_DISTRITO]])</f>
        <v>33729408</v>
      </c>
      <c r="AF157" s="32">
        <f>+Tabla21[[#This Row],[$_NORTE]]-Tabla21[[#This Row],[$_TOTAL]]</f>
        <v>0</v>
      </c>
    </row>
    <row r="158" spans="1:32" ht="39" hidden="1" thickTop="1">
      <c r="A158" s="19" t="s">
        <v>54</v>
      </c>
      <c r="B158" s="20" t="s">
        <v>246</v>
      </c>
      <c r="C158" s="20" t="s">
        <v>250</v>
      </c>
      <c r="D158" s="21">
        <v>141</v>
      </c>
      <c r="E158" s="20" t="s">
        <v>256</v>
      </c>
      <c r="F158" s="20" t="s">
        <v>249</v>
      </c>
      <c r="G158" s="19" t="s">
        <v>45</v>
      </c>
      <c r="H158" s="19" t="s">
        <v>46</v>
      </c>
      <c r="I158" s="19" t="s">
        <v>65</v>
      </c>
      <c r="J158" s="22">
        <v>3994272</v>
      </c>
      <c r="K158" s="5">
        <v>6</v>
      </c>
      <c r="L158" s="22">
        <f>+Tabla21[[#This Row],[VALOR UNITARIO]]*Tabla21[[#This Row],[META_NORTE]]</f>
        <v>23965632</v>
      </c>
      <c r="M158" s="38">
        <v>0</v>
      </c>
      <c r="N158" s="39">
        <v>0</v>
      </c>
      <c r="O158" s="39">
        <v>0</v>
      </c>
      <c r="P158" s="39">
        <v>0</v>
      </c>
      <c r="Q158" s="39">
        <v>0</v>
      </c>
      <c r="R158" s="39">
        <v>0</v>
      </c>
      <c r="S158" s="39">
        <v>6</v>
      </c>
      <c r="T158" s="40">
        <v>0</v>
      </c>
      <c r="U158" s="28">
        <f>+Tabla21[[#This Row],[META_USAQUEN]]+Tabla21[[#This Row],[META_ENGATIVA]]+Tabla21[[#This Row],[META_SUBA]]+Tabla21[[#This Row],[META_CHAPINERO]]+Tabla21[[#This Row],[META_BARRIOS_UNIDOS]]+Tabla21[[#This Row],[META_TEUSAQUILLO]]+Tabla21[[#This Row],[META_SUBRED]]+Tabla21[[#This Row],[META_DISTRITO]]</f>
        <v>6</v>
      </c>
      <c r="V158" s="29">
        <f>+Tabla21[[#This Row],[META_NORTE]]-Tabla21[[#This Row],[META_TOTAL]]</f>
        <v>0</v>
      </c>
      <c r="W158" s="30">
        <f>+Tabla21[[#This Row],[VALOR UNITARIO]]*Tabla21[[#This Row],[META_USAQUEN]]</f>
        <v>0</v>
      </c>
      <c r="X158" s="31">
        <f>+Tabla21[[#This Row],[META_ENGATIVA]]*Tabla21[[#This Row],[VALOR UNITARIO]]</f>
        <v>0</v>
      </c>
      <c r="Y158" s="31">
        <f>+Tabla21[[#This Row],[META_SUBA]]*Tabla21[[#This Row],[VALOR UNITARIO]]</f>
        <v>0</v>
      </c>
      <c r="Z158" s="31">
        <f>+Tabla21[[#This Row],[META_CHAPINERO]]*Tabla21[[#This Row],[VALOR UNITARIO]]</f>
        <v>0</v>
      </c>
      <c r="AA158" s="31">
        <f>+Tabla21[[#This Row],[META_BARRIOS_UNIDOS]]*Tabla21[[#This Row],[VALOR UNITARIO]]</f>
        <v>0</v>
      </c>
      <c r="AB158" s="31">
        <f>+Tabla21[[#This Row],[META_TEUSAQUILLO]]*Tabla21[[#This Row],[VALOR UNITARIO]]</f>
        <v>0</v>
      </c>
      <c r="AC158" s="31">
        <f>+Tabla21[[#This Row],[META_SUBRED]]*Tabla21[[#This Row],[VALOR UNITARIO]]</f>
        <v>23965632</v>
      </c>
      <c r="AD158" s="32">
        <f>+Tabla21[[#This Row],[META_DISTRITO]]*Tabla21[[#This Row],[VALOR UNITARIO]]</f>
        <v>0</v>
      </c>
      <c r="AE158" s="30">
        <f>SUM(Tabla21[[#This Row],[$_USAQUEN]:[$_DISTRITO]])</f>
        <v>23965632</v>
      </c>
      <c r="AF158" s="32">
        <f>+Tabla21[[#This Row],[$_NORTE]]-Tabla21[[#This Row],[$_TOTAL]]</f>
        <v>0</v>
      </c>
    </row>
    <row r="159" spans="1:32" ht="39" hidden="1" thickTop="1">
      <c r="A159" s="19" t="s">
        <v>54</v>
      </c>
      <c r="B159" s="20" t="s">
        <v>246</v>
      </c>
      <c r="C159" s="20" t="s">
        <v>250</v>
      </c>
      <c r="D159" s="21">
        <v>142</v>
      </c>
      <c r="E159" s="20" t="s">
        <v>257</v>
      </c>
      <c r="F159" s="20" t="s">
        <v>249</v>
      </c>
      <c r="G159" s="19" t="s">
        <v>45</v>
      </c>
      <c r="H159" s="19" t="s">
        <v>67</v>
      </c>
      <c r="I159" s="19" t="s">
        <v>65</v>
      </c>
      <c r="J159" s="22">
        <v>3994272</v>
      </c>
      <c r="K159" s="5">
        <v>0</v>
      </c>
      <c r="L159" s="22">
        <f>+Tabla21[[#This Row],[VALOR UNITARIO]]*Tabla21[[#This Row],[META_NORTE]]</f>
        <v>0</v>
      </c>
      <c r="M159" s="41">
        <f>+Tabla21[[#This Row],[META_NORTE]]*10.02/100</f>
        <v>0</v>
      </c>
      <c r="N159" s="42">
        <f>+Tabla21[[#This Row],[META_NORTE]]*43.81/100</f>
        <v>0</v>
      </c>
      <c r="O159" s="42">
        <f>+Tabla21[[#This Row],[META_NORTE]]*29.46/100</f>
        <v>0</v>
      </c>
      <c r="P159" s="42">
        <f>+Tabla21[[#This Row],[META_NORTE]]*7.72/100</f>
        <v>0</v>
      </c>
      <c r="Q159" s="42">
        <f>+Tabla21[[#This Row],[META_NORTE]]*3.92/100</f>
        <v>0</v>
      </c>
      <c r="R159" s="42">
        <f>+Tabla21[[#This Row],[META_NORTE]]*5.07/100</f>
        <v>0</v>
      </c>
      <c r="S159" s="39">
        <v>0</v>
      </c>
      <c r="T159" s="40">
        <v>0</v>
      </c>
      <c r="U159" s="28">
        <f>+Tabla21[[#This Row],[META_USAQUEN]]+Tabla21[[#This Row],[META_ENGATIVA]]+Tabla21[[#This Row],[META_SUBA]]+Tabla21[[#This Row],[META_CHAPINERO]]+Tabla21[[#This Row],[META_BARRIOS_UNIDOS]]+Tabla21[[#This Row],[META_TEUSAQUILLO]]+Tabla21[[#This Row],[META_SUBRED]]+Tabla21[[#This Row],[META_DISTRITO]]</f>
        <v>0</v>
      </c>
      <c r="V159" s="29">
        <f>+Tabla21[[#This Row],[META_NORTE]]-Tabla21[[#This Row],[META_TOTAL]]</f>
        <v>0</v>
      </c>
      <c r="W159" s="30">
        <f>+Tabla21[[#This Row],[VALOR UNITARIO]]*Tabla21[[#This Row],[META_USAQUEN]]</f>
        <v>0</v>
      </c>
      <c r="X159" s="31">
        <f>+Tabla21[[#This Row],[META_ENGATIVA]]*Tabla21[[#This Row],[VALOR UNITARIO]]</f>
        <v>0</v>
      </c>
      <c r="Y159" s="31">
        <f>+Tabla21[[#This Row],[META_SUBA]]*Tabla21[[#This Row],[VALOR UNITARIO]]</f>
        <v>0</v>
      </c>
      <c r="Z159" s="31">
        <f>+Tabla21[[#This Row],[META_CHAPINERO]]*Tabla21[[#This Row],[VALOR UNITARIO]]</f>
        <v>0</v>
      </c>
      <c r="AA159" s="31">
        <f>+Tabla21[[#This Row],[META_BARRIOS_UNIDOS]]*Tabla21[[#This Row],[VALOR UNITARIO]]</f>
        <v>0</v>
      </c>
      <c r="AB159" s="31">
        <f>+Tabla21[[#This Row],[META_TEUSAQUILLO]]*Tabla21[[#This Row],[VALOR UNITARIO]]</f>
        <v>0</v>
      </c>
      <c r="AC159" s="31">
        <f>+Tabla21[[#This Row],[META_SUBRED]]*Tabla21[[#This Row],[VALOR UNITARIO]]</f>
        <v>0</v>
      </c>
      <c r="AD159" s="32">
        <f>+Tabla21[[#This Row],[META_DISTRITO]]*Tabla21[[#This Row],[VALOR UNITARIO]]</f>
        <v>0</v>
      </c>
      <c r="AE159" s="30">
        <f>SUM(Tabla21[[#This Row],[$_USAQUEN]:[$_DISTRITO]])</f>
        <v>0</v>
      </c>
      <c r="AF159" s="32">
        <f>+Tabla21[[#This Row],[$_NORTE]]-Tabla21[[#This Row],[$_TOTAL]]</f>
        <v>0</v>
      </c>
    </row>
    <row r="160" spans="1:32" ht="51.75" hidden="1" thickTop="1">
      <c r="A160" s="19" t="s">
        <v>54</v>
      </c>
      <c r="B160" s="20" t="s">
        <v>246</v>
      </c>
      <c r="C160" s="20" t="s">
        <v>258</v>
      </c>
      <c r="D160" s="21">
        <v>143</v>
      </c>
      <c r="E160" s="20" t="s">
        <v>259</v>
      </c>
      <c r="F160" s="20" t="s">
        <v>249</v>
      </c>
      <c r="G160" s="19" t="s">
        <v>45</v>
      </c>
      <c r="H160" s="19" t="s">
        <v>46</v>
      </c>
      <c r="I160" s="19" t="s">
        <v>65</v>
      </c>
      <c r="J160" s="22">
        <v>7508288</v>
      </c>
      <c r="K160" s="5">
        <v>6.0000001331861537</v>
      </c>
      <c r="L160" s="22">
        <f>+Tabla21[[#This Row],[VALOR UNITARIO]]*Tabla21[[#This Row],[META_NORTE]]</f>
        <v>45049729</v>
      </c>
      <c r="M160" s="38">
        <v>0</v>
      </c>
      <c r="N160" s="39">
        <v>0</v>
      </c>
      <c r="O160" s="39">
        <v>0</v>
      </c>
      <c r="P160" s="39">
        <v>0</v>
      </c>
      <c r="Q160" s="39">
        <v>0</v>
      </c>
      <c r="R160" s="39">
        <v>0</v>
      </c>
      <c r="S160" s="39">
        <v>6</v>
      </c>
      <c r="T160" s="40">
        <v>0</v>
      </c>
      <c r="U160" s="28">
        <f>+Tabla21[[#This Row],[META_USAQUEN]]+Tabla21[[#This Row],[META_ENGATIVA]]+Tabla21[[#This Row],[META_SUBA]]+Tabla21[[#This Row],[META_CHAPINERO]]+Tabla21[[#This Row],[META_BARRIOS_UNIDOS]]+Tabla21[[#This Row],[META_TEUSAQUILLO]]+Tabla21[[#This Row],[META_SUBRED]]+Tabla21[[#This Row],[META_DISTRITO]]</f>
        <v>6</v>
      </c>
      <c r="V160" s="29">
        <f>+Tabla21[[#This Row],[META_NORTE]]-Tabla21[[#This Row],[META_TOTAL]]</f>
        <v>1.3318615366131326E-7</v>
      </c>
      <c r="W160" s="30">
        <f>+Tabla21[[#This Row],[VALOR UNITARIO]]*Tabla21[[#This Row],[META_USAQUEN]]</f>
        <v>0</v>
      </c>
      <c r="X160" s="31">
        <f>+Tabla21[[#This Row],[META_ENGATIVA]]*Tabla21[[#This Row],[VALOR UNITARIO]]</f>
        <v>0</v>
      </c>
      <c r="Y160" s="31">
        <f>+Tabla21[[#This Row],[META_SUBA]]*Tabla21[[#This Row],[VALOR UNITARIO]]</f>
        <v>0</v>
      </c>
      <c r="Z160" s="31">
        <f>+Tabla21[[#This Row],[META_CHAPINERO]]*Tabla21[[#This Row],[VALOR UNITARIO]]</f>
        <v>0</v>
      </c>
      <c r="AA160" s="31">
        <f>+Tabla21[[#This Row],[META_BARRIOS_UNIDOS]]*Tabla21[[#This Row],[VALOR UNITARIO]]</f>
        <v>0</v>
      </c>
      <c r="AB160" s="31">
        <f>+Tabla21[[#This Row],[META_TEUSAQUILLO]]*Tabla21[[#This Row],[VALOR UNITARIO]]</f>
        <v>0</v>
      </c>
      <c r="AC160" s="31">
        <f>+Tabla21[[#This Row],[META_SUBRED]]*Tabla21[[#This Row],[VALOR UNITARIO]]</f>
        <v>45049728</v>
      </c>
      <c r="AD160" s="32">
        <f>+Tabla21[[#This Row],[META_DISTRITO]]*Tabla21[[#This Row],[VALOR UNITARIO]]</f>
        <v>0</v>
      </c>
      <c r="AE160" s="30">
        <f>SUM(Tabla21[[#This Row],[$_USAQUEN]:[$_DISTRITO]])</f>
        <v>45049728</v>
      </c>
      <c r="AF160" s="32">
        <f>+Tabla21[[#This Row],[$_NORTE]]-Tabla21[[#This Row],[$_TOTAL]]</f>
        <v>1</v>
      </c>
    </row>
    <row r="161" spans="1:32" ht="39" hidden="1" thickTop="1">
      <c r="A161" s="19" t="s">
        <v>54</v>
      </c>
      <c r="B161" s="20" t="s">
        <v>246</v>
      </c>
      <c r="C161" s="20" t="s">
        <v>258</v>
      </c>
      <c r="D161" s="21">
        <v>144</v>
      </c>
      <c r="E161" s="20" t="s">
        <v>260</v>
      </c>
      <c r="F161" s="20" t="s">
        <v>249</v>
      </c>
      <c r="G161" s="19" t="s">
        <v>45</v>
      </c>
      <c r="H161" s="19" t="s">
        <v>46</v>
      </c>
      <c r="I161" s="19" t="s">
        <v>65</v>
      </c>
      <c r="J161" s="22">
        <v>7508288</v>
      </c>
      <c r="K161" s="5">
        <v>6.0000001331861537</v>
      </c>
      <c r="L161" s="22">
        <f>+Tabla21[[#This Row],[VALOR UNITARIO]]*Tabla21[[#This Row],[META_NORTE]]</f>
        <v>45049729</v>
      </c>
      <c r="M161" s="38">
        <v>0</v>
      </c>
      <c r="N161" s="39">
        <v>0</v>
      </c>
      <c r="O161" s="39">
        <v>0</v>
      </c>
      <c r="P161" s="39">
        <v>0</v>
      </c>
      <c r="Q161" s="39">
        <v>0</v>
      </c>
      <c r="R161" s="39">
        <v>0</v>
      </c>
      <c r="S161" s="39">
        <v>6</v>
      </c>
      <c r="T161" s="40">
        <v>0</v>
      </c>
      <c r="U161" s="28">
        <f>+Tabla21[[#This Row],[META_USAQUEN]]+Tabla21[[#This Row],[META_ENGATIVA]]+Tabla21[[#This Row],[META_SUBA]]+Tabla21[[#This Row],[META_CHAPINERO]]+Tabla21[[#This Row],[META_BARRIOS_UNIDOS]]+Tabla21[[#This Row],[META_TEUSAQUILLO]]+Tabla21[[#This Row],[META_SUBRED]]+Tabla21[[#This Row],[META_DISTRITO]]</f>
        <v>6</v>
      </c>
      <c r="V161" s="29">
        <f>+Tabla21[[#This Row],[META_NORTE]]-Tabla21[[#This Row],[META_TOTAL]]</f>
        <v>1.3318615366131326E-7</v>
      </c>
      <c r="W161" s="30">
        <f>+Tabla21[[#This Row],[VALOR UNITARIO]]*Tabla21[[#This Row],[META_USAQUEN]]</f>
        <v>0</v>
      </c>
      <c r="X161" s="31">
        <f>+Tabla21[[#This Row],[META_ENGATIVA]]*Tabla21[[#This Row],[VALOR UNITARIO]]</f>
        <v>0</v>
      </c>
      <c r="Y161" s="31">
        <f>+Tabla21[[#This Row],[META_SUBA]]*Tabla21[[#This Row],[VALOR UNITARIO]]</f>
        <v>0</v>
      </c>
      <c r="Z161" s="31">
        <f>+Tabla21[[#This Row],[META_CHAPINERO]]*Tabla21[[#This Row],[VALOR UNITARIO]]</f>
        <v>0</v>
      </c>
      <c r="AA161" s="31">
        <f>+Tabla21[[#This Row],[META_BARRIOS_UNIDOS]]*Tabla21[[#This Row],[VALOR UNITARIO]]</f>
        <v>0</v>
      </c>
      <c r="AB161" s="31">
        <f>+Tabla21[[#This Row],[META_TEUSAQUILLO]]*Tabla21[[#This Row],[VALOR UNITARIO]]</f>
        <v>0</v>
      </c>
      <c r="AC161" s="31">
        <f>+Tabla21[[#This Row],[META_SUBRED]]*Tabla21[[#This Row],[VALOR UNITARIO]]</f>
        <v>45049728</v>
      </c>
      <c r="AD161" s="32">
        <f>+Tabla21[[#This Row],[META_DISTRITO]]*Tabla21[[#This Row],[VALOR UNITARIO]]</f>
        <v>0</v>
      </c>
      <c r="AE161" s="30">
        <f>SUM(Tabla21[[#This Row],[$_USAQUEN]:[$_DISTRITO]])</f>
        <v>45049728</v>
      </c>
      <c r="AF161" s="32">
        <f>+Tabla21[[#This Row],[$_NORTE]]-Tabla21[[#This Row],[$_TOTAL]]</f>
        <v>1</v>
      </c>
    </row>
    <row r="162" spans="1:32" ht="90" hidden="1" thickTop="1">
      <c r="A162" s="19" t="s">
        <v>54</v>
      </c>
      <c r="B162" s="20" t="s">
        <v>246</v>
      </c>
      <c r="C162" s="20" t="s">
        <v>258</v>
      </c>
      <c r="D162" s="21">
        <v>145</v>
      </c>
      <c r="E162" s="20" t="s">
        <v>261</v>
      </c>
      <c r="F162" s="20" t="s">
        <v>249</v>
      </c>
      <c r="G162" s="19" t="s">
        <v>45</v>
      </c>
      <c r="H162" s="19" t="s">
        <v>46</v>
      </c>
      <c r="I162" s="19" t="s">
        <v>65</v>
      </c>
      <c r="J162" s="22">
        <v>5299968</v>
      </c>
      <c r="K162" s="5">
        <v>6.0000001886803842</v>
      </c>
      <c r="L162" s="22">
        <f>+Tabla21[[#This Row],[VALOR UNITARIO]]*Tabla21[[#This Row],[META_NORTE]]</f>
        <v>31799809</v>
      </c>
      <c r="M162" s="38">
        <v>0</v>
      </c>
      <c r="N162" s="39">
        <v>0</v>
      </c>
      <c r="O162" s="39">
        <v>0</v>
      </c>
      <c r="P162" s="39">
        <v>0</v>
      </c>
      <c r="Q162" s="39">
        <v>0</v>
      </c>
      <c r="R162" s="39">
        <v>0</v>
      </c>
      <c r="S162" s="39">
        <v>6</v>
      </c>
      <c r="T162" s="40">
        <v>0</v>
      </c>
      <c r="U162" s="28">
        <f>+Tabla21[[#This Row],[META_USAQUEN]]+Tabla21[[#This Row],[META_ENGATIVA]]+Tabla21[[#This Row],[META_SUBA]]+Tabla21[[#This Row],[META_CHAPINERO]]+Tabla21[[#This Row],[META_BARRIOS_UNIDOS]]+Tabla21[[#This Row],[META_TEUSAQUILLO]]+Tabla21[[#This Row],[META_SUBRED]]+Tabla21[[#This Row],[META_DISTRITO]]</f>
        <v>6</v>
      </c>
      <c r="V162" s="29">
        <f>+Tabla21[[#This Row],[META_NORTE]]-Tabla21[[#This Row],[META_TOTAL]]</f>
        <v>1.8868038420549738E-7</v>
      </c>
      <c r="W162" s="30">
        <f>+Tabla21[[#This Row],[VALOR UNITARIO]]*Tabla21[[#This Row],[META_USAQUEN]]</f>
        <v>0</v>
      </c>
      <c r="X162" s="31">
        <f>+Tabla21[[#This Row],[META_ENGATIVA]]*Tabla21[[#This Row],[VALOR UNITARIO]]</f>
        <v>0</v>
      </c>
      <c r="Y162" s="31">
        <f>+Tabla21[[#This Row],[META_SUBA]]*Tabla21[[#This Row],[VALOR UNITARIO]]</f>
        <v>0</v>
      </c>
      <c r="Z162" s="31">
        <f>+Tabla21[[#This Row],[META_CHAPINERO]]*Tabla21[[#This Row],[VALOR UNITARIO]]</f>
        <v>0</v>
      </c>
      <c r="AA162" s="31">
        <f>+Tabla21[[#This Row],[META_BARRIOS_UNIDOS]]*Tabla21[[#This Row],[VALOR UNITARIO]]</f>
        <v>0</v>
      </c>
      <c r="AB162" s="31">
        <f>+Tabla21[[#This Row],[META_TEUSAQUILLO]]*Tabla21[[#This Row],[VALOR UNITARIO]]</f>
        <v>0</v>
      </c>
      <c r="AC162" s="31">
        <f>+Tabla21[[#This Row],[META_SUBRED]]*Tabla21[[#This Row],[VALOR UNITARIO]]</f>
        <v>31799808</v>
      </c>
      <c r="AD162" s="32">
        <f>+Tabla21[[#This Row],[META_DISTRITO]]*Tabla21[[#This Row],[VALOR UNITARIO]]</f>
        <v>0</v>
      </c>
      <c r="AE162" s="30">
        <f>SUM(Tabla21[[#This Row],[$_USAQUEN]:[$_DISTRITO]])</f>
        <v>31799808</v>
      </c>
      <c r="AF162" s="32">
        <f>+Tabla21[[#This Row],[$_NORTE]]-Tabla21[[#This Row],[$_TOTAL]]</f>
        <v>1</v>
      </c>
    </row>
    <row r="163" spans="1:32" ht="51.75" hidden="1" thickTop="1">
      <c r="A163" s="19" t="s">
        <v>54</v>
      </c>
      <c r="B163" s="20" t="s">
        <v>246</v>
      </c>
      <c r="C163" s="20" t="s">
        <v>258</v>
      </c>
      <c r="D163" s="21">
        <v>146</v>
      </c>
      <c r="E163" s="20" t="s">
        <v>262</v>
      </c>
      <c r="F163" s="20" t="s">
        <v>249</v>
      </c>
      <c r="G163" s="19" t="s">
        <v>78</v>
      </c>
      <c r="H163" s="19" t="s">
        <v>67</v>
      </c>
      <c r="I163" s="19" t="s">
        <v>65</v>
      </c>
      <c r="J163" s="22">
        <v>122208</v>
      </c>
      <c r="K163" s="5">
        <v>1248</v>
      </c>
      <c r="L163" s="22">
        <f>+Tabla21[[#This Row],[VALOR UNITARIO]]*Tabla21[[#This Row],[META_NORTE]]</f>
        <v>152515584</v>
      </c>
      <c r="M163" s="41">
        <v>0</v>
      </c>
      <c r="N163" s="42">
        <v>0</v>
      </c>
      <c r="O163" s="42">
        <v>0</v>
      </c>
      <c r="P163" s="42">
        <v>0</v>
      </c>
      <c r="Q163" s="42">
        <v>0</v>
      </c>
      <c r="R163" s="42">
        <v>0</v>
      </c>
      <c r="S163" s="39">
        <v>1248</v>
      </c>
      <c r="T163" s="40">
        <v>0</v>
      </c>
      <c r="U163" s="28">
        <f>+Tabla21[[#This Row],[META_USAQUEN]]+Tabla21[[#This Row],[META_ENGATIVA]]+Tabla21[[#This Row],[META_SUBA]]+Tabla21[[#This Row],[META_CHAPINERO]]+Tabla21[[#This Row],[META_BARRIOS_UNIDOS]]+Tabla21[[#This Row],[META_TEUSAQUILLO]]+Tabla21[[#This Row],[META_SUBRED]]+Tabla21[[#This Row],[META_DISTRITO]]</f>
        <v>1248</v>
      </c>
      <c r="V163" s="29">
        <f>+Tabla21[[#This Row],[META_NORTE]]-Tabla21[[#This Row],[META_TOTAL]]</f>
        <v>0</v>
      </c>
      <c r="W163" s="30">
        <f>+Tabla21[[#This Row],[VALOR UNITARIO]]*Tabla21[[#This Row],[META_USAQUEN]]</f>
        <v>0</v>
      </c>
      <c r="X163" s="31">
        <f>+Tabla21[[#This Row],[META_ENGATIVA]]*Tabla21[[#This Row],[VALOR UNITARIO]]</f>
        <v>0</v>
      </c>
      <c r="Y163" s="31">
        <f>+Tabla21[[#This Row],[META_SUBA]]*Tabla21[[#This Row],[VALOR UNITARIO]]</f>
        <v>0</v>
      </c>
      <c r="Z163" s="31">
        <f>+Tabla21[[#This Row],[META_CHAPINERO]]*Tabla21[[#This Row],[VALOR UNITARIO]]</f>
        <v>0</v>
      </c>
      <c r="AA163" s="31">
        <f>+Tabla21[[#This Row],[META_BARRIOS_UNIDOS]]*Tabla21[[#This Row],[VALOR UNITARIO]]</f>
        <v>0</v>
      </c>
      <c r="AB163" s="31">
        <f>+Tabla21[[#This Row],[META_TEUSAQUILLO]]*Tabla21[[#This Row],[VALOR UNITARIO]]</f>
        <v>0</v>
      </c>
      <c r="AC163" s="31">
        <f>+Tabla21[[#This Row],[META_SUBRED]]*Tabla21[[#This Row],[VALOR UNITARIO]]</f>
        <v>152515584</v>
      </c>
      <c r="AD163" s="32">
        <f>+Tabla21[[#This Row],[META_DISTRITO]]*Tabla21[[#This Row],[VALOR UNITARIO]]</f>
        <v>0</v>
      </c>
      <c r="AE163" s="30">
        <f>SUM(Tabla21[[#This Row],[$_USAQUEN]:[$_DISTRITO]])</f>
        <v>152515584</v>
      </c>
      <c r="AF163" s="32">
        <f>+Tabla21[[#This Row],[$_NORTE]]-Tabla21[[#This Row],[$_TOTAL]]</f>
        <v>0</v>
      </c>
    </row>
    <row r="164" spans="1:32" ht="39" hidden="1" thickTop="1">
      <c r="A164" s="19" t="s">
        <v>54</v>
      </c>
      <c r="B164" s="20" t="s">
        <v>246</v>
      </c>
      <c r="C164" s="20" t="s">
        <v>258</v>
      </c>
      <c r="D164" s="21">
        <v>147</v>
      </c>
      <c r="E164" s="20" t="s">
        <v>263</v>
      </c>
      <c r="F164" s="20" t="s">
        <v>249</v>
      </c>
      <c r="G164" s="19" t="s">
        <v>229</v>
      </c>
      <c r="H164" s="19" t="s">
        <v>67</v>
      </c>
      <c r="I164" s="19" t="s">
        <v>65</v>
      </c>
      <c r="J164" s="22">
        <v>30552</v>
      </c>
      <c r="K164" s="5">
        <v>1920</v>
      </c>
      <c r="L164" s="22">
        <f>+Tabla21[[#This Row],[VALOR UNITARIO]]*Tabla21[[#This Row],[META_NORTE]]</f>
        <v>58659840</v>
      </c>
      <c r="M164" s="41">
        <v>0</v>
      </c>
      <c r="N164" s="42">
        <v>0</v>
      </c>
      <c r="O164" s="42">
        <v>0</v>
      </c>
      <c r="P164" s="42">
        <v>0</v>
      </c>
      <c r="Q164" s="42">
        <v>0</v>
      </c>
      <c r="R164" s="42">
        <v>0</v>
      </c>
      <c r="S164" s="39">
        <v>1920</v>
      </c>
      <c r="T164" s="40">
        <v>0</v>
      </c>
      <c r="U164" s="28">
        <f>+Tabla21[[#This Row],[META_USAQUEN]]+Tabla21[[#This Row],[META_ENGATIVA]]+Tabla21[[#This Row],[META_SUBA]]+Tabla21[[#This Row],[META_CHAPINERO]]+Tabla21[[#This Row],[META_BARRIOS_UNIDOS]]+Tabla21[[#This Row],[META_TEUSAQUILLO]]+Tabla21[[#This Row],[META_SUBRED]]+Tabla21[[#This Row],[META_DISTRITO]]</f>
        <v>1920</v>
      </c>
      <c r="V164" s="29">
        <f>+Tabla21[[#This Row],[META_NORTE]]-Tabla21[[#This Row],[META_TOTAL]]</f>
        <v>0</v>
      </c>
      <c r="W164" s="30">
        <f>+Tabla21[[#This Row],[VALOR UNITARIO]]*Tabla21[[#This Row],[META_USAQUEN]]</f>
        <v>0</v>
      </c>
      <c r="X164" s="31">
        <f>+Tabla21[[#This Row],[META_ENGATIVA]]*Tabla21[[#This Row],[VALOR UNITARIO]]</f>
        <v>0</v>
      </c>
      <c r="Y164" s="31">
        <f>+Tabla21[[#This Row],[META_SUBA]]*Tabla21[[#This Row],[VALOR UNITARIO]]</f>
        <v>0</v>
      </c>
      <c r="Z164" s="31">
        <f>+Tabla21[[#This Row],[META_CHAPINERO]]*Tabla21[[#This Row],[VALOR UNITARIO]]</f>
        <v>0</v>
      </c>
      <c r="AA164" s="31">
        <f>+Tabla21[[#This Row],[META_BARRIOS_UNIDOS]]*Tabla21[[#This Row],[VALOR UNITARIO]]</f>
        <v>0</v>
      </c>
      <c r="AB164" s="31">
        <f>+Tabla21[[#This Row],[META_TEUSAQUILLO]]*Tabla21[[#This Row],[VALOR UNITARIO]]</f>
        <v>0</v>
      </c>
      <c r="AC164" s="31">
        <f>+Tabla21[[#This Row],[META_SUBRED]]*Tabla21[[#This Row],[VALOR UNITARIO]]</f>
        <v>58659840</v>
      </c>
      <c r="AD164" s="32">
        <f>+Tabla21[[#This Row],[META_DISTRITO]]*Tabla21[[#This Row],[VALOR UNITARIO]]</f>
        <v>0</v>
      </c>
      <c r="AE164" s="30">
        <f>SUM(Tabla21[[#This Row],[$_USAQUEN]:[$_DISTRITO]])</f>
        <v>58659840</v>
      </c>
      <c r="AF164" s="32">
        <f>+Tabla21[[#This Row],[$_NORTE]]-Tabla21[[#This Row],[$_TOTAL]]</f>
        <v>0</v>
      </c>
    </row>
    <row r="165" spans="1:32" ht="39" hidden="1" thickTop="1">
      <c r="A165" s="19" t="s">
        <v>54</v>
      </c>
      <c r="B165" s="20" t="s">
        <v>246</v>
      </c>
      <c r="C165" s="20" t="s">
        <v>258</v>
      </c>
      <c r="D165" s="21">
        <v>148</v>
      </c>
      <c r="E165" s="20" t="s">
        <v>264</v>
      </c>
      <c r="F165" s="20" t="s">
        <v>249</v>
      </c>
      <c r="G165" s="19" t="s">
        <v>78</v>
      </c>
      <c r="H165" s="19" t="s">
        <v>67</v>
      </c>
      <c r="I165" s="19" t="s">
        <v>65</v>
      </c>
      <c r="J165" s="22">
        <v>122208</v>
      </c>
      <c r="K165" s="5">
        <v>192</v>
      </c>
      <c r="L165" s="22">
        <f>+Tabla21[[#This Row],[VALOR UNITARIO]]*Tabla21[[#This Row],[META_NORTE]]</f>
        <v>23463936</v>
      </c>
      <c r="M165" s="41">
        <v>0</v>
      </c>
      <c r="N165" s="42">
        <v>0</v>
      </c>
      <c r="O165" s="42">
        <v>0</v>
      </c>
      <c r="P165" s="42">
        <v>0</v>
      </c>
      <c r="Q165" s="42">
        <v>0</v>
      </c>
      <c r="R165" s="42">
        <v>0</v>
      </c>
      <c r="S165" s="39">
        <v>192</v>
      </c>
      <c r="T165" s="40">
        <v>0</v>
      </c>
      <c r="U165" s="28">
        <f>+Tabla21[[#This Row],[META_USAQUEN]]+Tabla21[[#This Row],[META_ENGATIVA]]+Tabla21[[#This Row],[META_SUBA]]+Tabla21[[#This Row],[META_CHAPINERO]]+Tabla21[[#This Row],[META_BARRIOS_UNIDOS]]+Tabla21[[#This Row],[META_TEUSAQUILLO]]+Tabla21[[#This Row],[META_SUBRED]]+Tabla21[[#This Row],[META_DISTRITO]]</f>
        <v>192</v>
      </c>
      <c r="V165" s="29">
        <f>+Tabla21[[#This Row],[META_NORTE]]-Tabla21[[#This Row],[META_TOTAL]]</f>
        <v>0</v>
      </c>
      <c r="W165" s="30">
        <f>+Tabla21[[#This Row],[VALOR UNITARIO]]*Tabla21[[#This Row],[META_USAQUEN]]</f>
        <v>0</v>
      </c>
      <c r="X165" s="31">
        <f>+Tabla21[[#This Row],[META_ENGATIVA]]*Tabla21[[#This Row],[VALOR UNITARIO]]</f>
        <v>0</v>
      </c>
      <c r="Y165" s="31">
        <f>+Tabla21[[#This Row],[META_SUBA]]*Tabla21[[#This Row],[VALOR UNITARIO]]</f>
        <v>0</v>
      </c>
      <c r="Z165" s="31">
        <f>+Tabla21[[#This Row],[META_CHAPINERO]]*Tabla21[[#This Row],[VALOR UNITARIO]]</f>
        <v>0</v>
      </c>
      <c r="AA165" s="31">
        <f>+Tabla21[[#This Row],[META_BARRIOS_UNIDOS]]*Tabla21[[#This Row],[VALOR UNITARIO]]</f>
        <v>0</v>
      </c>
      <c r="AB165" s="31">
        <f>+Tabla21[[#This Row],[META_TEUSAQUILLO]]*Tabla21[[#This Row],[VALOR UNITARIO]]</f>
        <v>0</v>
      </c>
      <c r="AC165" s="31">
        <f>+Tabla21[[#This Row],[META_SUBRED]]*Tabla21[[#This Row],[VALOR UNITARIO]]</f>
        <v>23463936</v>
      </c>
      <c r="AD165" s="32">
        <f>+Tabla21[[#This Row],[META_DISTRITO]]*Tabla21[[#This Row],[VALOR UNITARIO]]</f>
        <v>0</v>
      </c>
      <c r="AE165" s="30">
        <f>SUM(Tabla21[[#This Row],[$_USAQUEN]:[$_DISTRITO]])</f>
        <v>23463936</v>
      </c>
      <c r="AF165" s="32">
        <f>+Tabla21[[#This Row],[$_NORTE]]-Tabla21[[#This Row],[$_TOTAL]]</f>
        <v>0</v>
      </c>
    </row>
    <row r="166" spans="1:32" ht="115.5" hidden="1" thickTop="1">
      <c r="A166" s="19" t="s">
        <v>54</v>
      </c>
      <c r="B166" s="20" t="s">
        <v>246</v>
      </c>
      <c r="C166" s="20" t="s">
        <v>258</v>
      </c>
      <c r="D166" s="21">
        <v>149</v>
      </c>
      <c r="E166" s="20" t="s">
        <v>265</v>
      </c>
      <c r="F166" s="20" t="s">
        <v>249</v>
      </c>
      <c r="G166" s="19" t="s">
        <v>45</v>
      </c>
      <c r="H166" s="19" t="s">
        <v>46</v>
      </c>
      <c r="I166" s="19" t="s">
        <v>65</v>
      </c>
      <c r="J166" s="22">
        <v>3665168</v>
      </c>
      <c r="K166" s="5">
        <v>6.0000005456775787</v>
      </c>
      <c r="L166" s="22">
        <f>+Tabla21[[#This Row],[VALOR UNITARIO]]*Tabla21[[#This Row],[META_NORTE]]</f>
        <v>21991010</v>
      </c>
      <c r="M166" s="38">
        <v>0</v>
      </c>
      <c r="N166" s="39">
        <v>0</v>
      </c>
      <c r="O166" s="39">
        <v>0</v>
      </c>
      <c r="P166" s="39">
        <v>0</v>
      </c>
      <c r="Q166" s="39">
        <v>0</v>
      </c>
      <c r="R166" s="39">
        <v>0</v>
      </c>
      <c r="S166" s="39">
        <v>6</v>
      </c>
      <c r="T166" s="40">
        <v>0</v>
      </c>
      <c r="U166" s="28">
        <f>+Tabla21[[#This Row],[META_USAQUEN]]+Tabla21[[#This Row],[META_ENGATIVA]]+Tabla21[[#This Row],[META_SUBA]]+Tabla21[[#This Row],[META_CHAPINERO]]+Tabla21[[#This Row],[META_BARRIOS_UNIDOS]]+Tabla21[[#This Row],[META_TEUSAQUILLO]]+Tabla21[[#This Row],[META_SUBRED]]+Tabla21[[#This Row],[META_DISTRITO]]</f>
        <v>6</v>
      </c>
      <c r="V166" s="29">
        <f>+Tabla21[[#This Row],[META_NORTE]]-Tabla21[[#This Row],[META_TOTAL]]</f>
        <v>5.4567757867829414E-7</v>
      </c>
      <c r="W166" s="30">
        <f>+Tabla21[[#This Row],[VALOR UNITARIO]]*Tabla21[[#This Row],[META_USAQUEN]]</f>
        <v>0</v>
      </c>
      <c r="X166" s="31">
        <f>+Tabla21[[#This Row],[META_ENGATIVA]]*Tabla21[[#This Row],[VALOR UNITARIO]]</f>
        <v>0</v>
      </c>
      <c r="Y166" s="31">
        <f>+Tabla21[[#This Row],[META_SUBA]]*Tabla21[[#This Row],[VALOR UNITARIO]]</f>
        <v>0</v>
      </c>
      <c r="Z166" s="31">
        <f>+Tabla21[[#This Row],[META_CHAPINERO]]*Tabla21[[#This Row],[VALOR UNITARIO]]</f>
        <v>0</v>
      </c>
      <c r="AA166" s="31">
        <f>+Tabla21[[#This Row],[META_BARRIOS_UNIDOS]]*Tabla21[[#This Row],[VALOR UNITARIO]]</f>
        <v>0</v>
      </c>
      <c r="AB166" s="31">
        <f>+Tabla21[[#This Row],[META_TEUSAQUILLO]]*Tabla21[[#This Row],[VALOR UNITARIO]]</f>
        <v>0</v>
      </c>
      <c r="AC166" s="31">
        <f>+Tabla21[[#This Row],[META_SUBRED]]*Tabla21[[#This Row],[VALOR UNITARIO]]</f>
        <v>21991008</v>
      </c>
      <c r="AD166" s="32">
        <f>+Tabla21[[#This Row],[META_DISTRITO]]*Tabla21[[#This Row],[VALOR UNITARIO]]</f>
        <v>0</v>
      </c>
      <c r="AE166" s="30">
        <f>SUM(Tabla21[[#This Row],[$_USAQUEN]:[$_DISTRITO]])</f>
        <v>21991008</v>
      </c>
      <c r="AF166" s="32">
        <f>+Tabla21[[#This Row],[$_NORTE]]-Tabla21[[#This Row],[$_TOTAL]]</f>
        <v>2</v>
      </c>
    </row>
    <row r="167" spans="1:32" ht="128.25" hidden="1" thickTop="1">
      <c r="A167" s="19" t="s">
        <v>54</v>
      </c>
      <c r="B167" s="20" t="s">
        <v>246</v>
      </c>
      <c r="C167" s="20" t="s">
        <v>258</v>
      </c>
      <c r="D167" s="21">
        <v>150</v>
      </c>
      <c r="E167" s="20" t="s">
        <v>266</v>
      </c>
      <c r="F167" s="20" t="s">
        <v>249</v>
      </c>
      <c r="G167" s="19" t="s">
        <v>45</v>
      </c>
      <c r="H167" s="19" t="s">
        <v>46</v>
      </c>
      <c r="I167" s="19" t="s">
        <v>65</v>
      </c>
      <c r="J167" s="22">
        <v>1057260</v>
      </c>
      <c r="K167" s="5">
        <v>6</v>
      </c>
      <c r="L167" s="22">
        <f>+Tabla21[[#This Row],[VALOR UNITARIO]]*Tabla21[[#This Row],[META_NORTE]]</f>
        <v>6343560</v>
      </c>
      <c r="M167" s="38">
        <v>0</v>
      </c>
      <c r="N167" s="39">
        <v>0</v>
      </c>
      <c r="O167" s="39">
        <v>0</v>
      </c>
      <c r="P167" s="39">
        <v>0</v>
      </c>
      <c r="Q167" s="39">
        <v>0</v>
      </c>
      <c r="R167" s="39">
        <v>0</v>
      </c>
      <c r="S167" s="39">
        <v>6</v>
      </c>
      <c r="T167" s="40">
        <v>0</v>
      </c>
      <c r="U167" s="28">
        <f>+Tabla21[[#This Row],[META_USAQUEN]]+Tabla21[[#This Row],[META_ENGATIVA]]+Tabla21[[#This Row],[META_SUBA]]+Tabla21[[#This Row],[META_CHAPINERO]]+Tabla21[[#This Row],[META_BARRIOS_UNIDOS]]+Tabla21[[#This Row],[META_TEUSAQUILLO]]+Tabla21[[#This Row],[META_SUBRED]]+Tabla21[[#This Row],[META_DISTRITO]]</f>
        <v>6</v>
      </c>
      <c r="V167" s="29">
        <f>+Tabla21[[#This Row],[META_NORTE]]-Tabla21[[#This Row],[META_TOTAL]]</f>
        <v>0</v>
      </c>
      <c r="W167" s="30">
        <f>+Tabla21[[#This Row],[VALOR UNITARIO]]*Tabla21[[#This Row],[META_USAQUEN]]</f>
        <v>0</v>
      </c>
      <c r="X167" s="31">
        <f>+Tabla21[[#This Row],[META_ENGATIVA]]*Tabla21[[#This Row],[VALOR UNITARIO]]</f>
        <v>0</v>
      </c>
      <c r="Y167" s="31">
        <f>+Tabla21[[#This Row],[META_SUBA]]*Tabla21[[#This Row],[VALOR UNITARIO]]</f>
        <v>0</v>
      </c>
      <c r="Z167" s="31">
        <f>+Tabla21[[#This Row],[META_CHAPINERO]]*Tabla21[[#This Row],[VALOR UNITARIO]]</f>
        <v>0</v>
      </c>
      <c r="AA167" s="31">
        <f>+Tabla21[[#This Row],[META_BARRIOS_UNIDOS]]*Tabla21[[#This Row],[VALOR UNITARIO]]</f>
        <v>0</v>
      </c>
      <c r="AB167" s="31">
        <f>+Tabla21[[#This Row],[META_TEUSAQUILLO]]*Tabla21[[#This Row],[VALOR UNITARIO]]</f>
        <v>0</v>
      </c>
      <c r="AC167" s="31">
        <f>+Tabla21[[#This Row],[META_SUBRED]]*Tabla21[[#This Row],[VALOR UNITARIO]]</f>
        <v>6343560</v>
      </c>
      <c r="AD167" s="32">
        <f>+Tabla21[[#This Row],[META_DISTRITO]]*Tabla21[[#This Row],[VALOR UNITARIO]]</f>
        <v>0</v>
      </c>
      <c r="AE167" s="30">
        <f>SUM(Tabla21[[#This Row],[$_USAQUEN]:[$_DISTRITO]])</f>
        <v>6343560</v>
      </c>
      <c r="AF167" s="32">
        <f>+Tabla21[[#This Row],[$_NORTE]]-Tabla21[[#This Row],[$_TOTAL]]</f>
        <v>0</v>
      </c>
    </row>
    <row r="168" spans="1:32" ht="102.75" hidden="1" thickTop="1">
      <c r="A168" s="19" t="s">
        <v>54</v>
      </c>
      <c r="B168" s="20" t="s">
        <v>246</v>
      </c>
      <c r="C168" s="20" t="s">
        <v>258</v>
      </c>
      <c r="D168" s="21">
        <v>151</v>
      </c>
      <c r="E168" s="20" t="s">
        <v>267</v>
      </c>
      <c r="F168" s="20" t="s">
        <v>249</v>
      </c>
      <c r="G168" s="19" t="s">
        <v>45</v>
      </c>
      <c r="H168" s="19" t="s">
        <v>46</v>
      </c>
      <c r="I168" s="19" t="s">
        <v>65</v>
      </c>
      <c r="J168" s="22">
        <v>1409680</v>
      </c>
      <c r="K168" s="5">
        <v>6</v>
      </c>
      <c r="L168" s="22">
        <f>+Tabla21[[#This Row],[VALOR UNITARIO]]*Tabla21[[#This Row],[META_NORTE]]</f>
        <v>8458080</v>
      </c>
      <c r="M168" s="38">
        <v>0</v>
      </c>
      <c r="N168" s="39">
        <v>0</v>
      </c>
      <c r="O168" s="39">
        <v>0</v>
      </c>
      <c r="P168" s="39">
        <v>0</v>
      </c>
      <c r="Q168" s="39">
        <v>0</v>
      </c>
      <c r="R168" s="39">
        <v>0</v>
      </c>
      <c r="S168" s="39">
        <v>6</v>
      </c>
      <c r="T168" s="40">
        <v>0</v>
      </c>
      <c r="U168" s="28">
        <f>+Tabla21[[#This Row],[META_USAQUEN]]+Tabla21[[#This Row],[META_ENGATIVA]]+Tabla21[[#This Row],[META_SUBA]]+Tabla21[[#This Row],[META_CHAPINERO]]+Tabla21[[#This Row],[META_BARRIOS_UNIDOS]]+Tabla21[[#This Row],[META_TEUSAQUILLO]]+Tabla21[[#This Row],[META_SUBRED]]+Tabla21[[#This Row],[META_DISTRITO]]</f>
        <v>6</v>
      </c>
      <c r="V168" s="29">
        <f>+Tabla21[[#This Row],[META_NORTE]]-Tabla21[[#This Row],[META_TOTAL]]</f>
        <v>0</v>
      </c>
      <c r="W168" s="30">
        <f>+Tabla21[[#This Row],[VALOR UNITARIO]]*Tabla21[[#This Row],[META_USAQUEN]]</f>
        <v>0</v>
      </c>
      <c r="X168" s="31">
        <f>+Tabla21[[#This Row],[META_ENGATIVA]]*Tabla21[[#This Row],[VALOR UNITARIO]]</f>
        <v>0</v>
      </c>
      <c r="Y168" s="31">
        <f>+Tabla21[[#This Row],[META_SUBA]]*Tabla21[[#This Row],[VALOR UNITARIO]]</f>
        <v>0</v>
      </c>
      <c r="Z168" s="31">
        <f>+Tabla21[[#This Row],[META_CHAPINERO]]*Tabla21[[#This Row],[VALOR UNITARIO]]</f>
        <v>0</v>
      </c>
      <c r="AA168" s="31">
        <f>+Tabla21[[#This Row],[META_BARRIOS_UNIDOS]]*Tabla21[[#This Row],[VALOR UNITARIO]]</f>
        <v>0</v>
      </c>
      <c r="AB168" s="31">
        <f>+Tabla21[[#This Row],[META_TEUSAQUILLO]]*Tabla21[[#This Row],[VALOR UNITARIO]]</f>
        <v>0</v>
      </c>
      <c r="AC168" s="31">
        <f>+Tabla21[[#This Row],[META_SUBRED]]*Tabla21[[#This Row],[VALOR UNITARIO]]</f>
        <v>8458080</v>
      </c>
      <c r="AD168" s="32">
        <f>+Tabla21[[#This Row],[META_DISTRITO]]*Tabla21[[#This Row],[VALOR UNITARIO]]</f>
        <v>0</v>
      </c>
      <c r="AE168" s="30">
        <f>SUM(Tabla21[[#This Row],[$_USAQUEN]:[$_DISTRITO]])</f>
        <v>8458080</v>
      </c>
      <c r="AF168" s="32">
        <f>+Tabla21[[#This Row],[$_NORTE]]-Tabla21[[#This Row],[$_TOTAL]]</f>
        <v>0</v>
      </c>
    </row>
    <row r="169" spans="1:32" ht="90" hidden="1" thickTop="1">
      <c r="A169" s="19" t="s">
        <v>54</v>
      </c>
      <c r="B169" s="20" t="s">
        <v>246</v>
      </c>
      <c r="C169" s="20" t="s">
        <v>258</v>
      </c>
      <c r="D169" s="21">
        <v>152</v>
      </c>
      <c r="E169" s="20" t="s">
        <v>268</v>
      </c>
      <c r="F169" s="20" t="s">
        <v>249</v>
      </c>
      <c r="G169" s="19" t="s">
        <v>45</v>
      </c>
      <c r="H169" s="19" t="s">
        <v>46</v>
      </c>
      <c r="I169" s="19" t="s">
        <v>65</v>
      </c>
      <c r="J169" s="22">
        <v>352420</v>
      </c>
      <c r="K169" s="5">
        <v>6</v>
      </c>
      <c r="L169" s="22">
        <f>+Tabla21[[#This Row],[VALOR UNITARIO]]*Tabla21[[#This Row],[META_NORTE]]</f>
        <v>2114520</v>
      </c>
      <c r="M169" s="38">
        <v>0</v>
      </c>
      <c r="N169" s="39">
        <v>0</v>
      </c>
      <c r="O169" s="39">
        <v>0</v>
      </c>
      <c r="P169" s="39">
        <v>0</v>
      </c>
      <c r="Q169" s="39">
        <v>0</v>
      </c>
      <c r="R169" s="39">
        <v>0</v>
      </c>
      <c r="S169" s="39">
        <v>6</v>
      </c>
      <c r="T169" s="40">
        <v>0</v>
      </c>
      <c r="U169" s="28">
        <f>+Tabla21[[#This Row],[META_USAQUEN]]+Tabla21[[#This Row],[META_ENGATIVA]]+Tabla21[[#This Row],[META_SUBA]]+Tabla21[[#This Row],[META_CHAPINERO]]+Tabla21[[#This Row],[META_BARRIOS_UNIDOS]]+Tabla21[[#This Row],[META_TEUSAQUILLO]]+Tabla21[[#This Row],[META_SUBRED]]+Tabla21[[#This Row],[META_DISTRITO]]</f>
        <v>6</v>
      </c>
      <c r="V169" s="29">
        <f>+Tabla21[[#This Row],[META_NORTE]]-Tabla21[[#This Row],[META_TOTAL]]</f>
        <v>0</v>
      </c>
      <c r="W169" s="30">
        <f>+Tabla21[[#This Row],[VALOR UNITARIO]]*Tabla21[[#This Row],[META_USAQUEN]]</f>
        <v>0</v>
      </c>
      <c r="X169" s="31">
        <f>+Tabla21[[#This Row],[META_ENGATIVA]]*Tabla21[[#This Row],[VALOR UNITARIO]]</f>
        <v>0</v>
      </c>
      <c r="Y169" s="31">
        <f>+Tabla21[[#This Row],[META_SUBA]]*Tabla21[[#This Row],[VALOR UNITARIO]]</f>
        <v>0</v>
      </c>
      <c r="Z169" s="31">
        <f>+Tabla21[[#This Row],[META_CHAPINERO]]*Tabla21[[#This Row],[VALOR UNITARIO]]</f>
        <v>0</v>
      </c>
      <c r="AA169" s="31">
        <f>+Tabla21[[#This Row],[META_BARRIOS_UNIDOS]]*Tabla21[[#This Row],[VALOR UNITARIO]]</f>
        <v>0</v>
      </c>
      <c r="AB169" s="31">
        <f>+Tabla21[[#This Row],[META_TEUSAQUILLO]]*Tabla21[[#This Row],[VALOR UNITARIO]]</f>
        <v>0</v>
      </c>
      <c r="AC169" s="31">
        <f>+Tabla21[[#This Row],[META_SUBRED]]*Tabla21[[#This Row],[VALOR UNITARIO]]</f>
        <v>2114520</v>
      </c>
      <c r="AD169" s="32">
        <f>+Tabla21[[#This Row],[META_DISTRITO]]*Tabla21[[#This Row],[VALOR UNITARIO]]</f>
        <v>0</v>
      </c>
      <c r="AE169" s="30">
        <f>SUM(Tabla21[[#This Row],[$_USAQUEN]:[$_DISTRITO]])</f>
        <v>2114520</v>
      </c>
      <c r="AF169" s="32">
        <f>+Tabla21[[#This Row],[$_NORTE]]-Tabla21[[#This Row],[$_TOTAL]]</f>
        <v>0</v>
      </c>
    </row>
    <row r="170" spans="1:32" ht="64.5" hidden="1" thickTop="1">
      <c r="A170" s="19" t="s">
        <v>54</v>
      </c>
      <c r="B170" s="20" t="s">
        <v>246</v>
      </c>
      <c r="C170" s="20" t="s">
        <v>247</v>
      </c>
      <c r="D170" s="21">
        <v>153</v>
      </c>
      <c r="E170" s="20" t="s">
        <v>269</v>
      </c>
      <c r="F170" s="20" t="s">
        <v>249</v>
      </c>
      <c r="G170" s="19" t="s">
        <v>45</v>
      </c>
      <c r="H170" s="19" t="s">
        <v>46</v>
      </c>
      <c r="I170" s="19" t="s">
        <v>65</v>
      </c>
      <c r="J170" s="22">
        <v>7347488</v>
      </c>
      <c r="K170" s="5">
        <v>6</v>
      </c>
      <c r="L170" s="22">
        <f>+Tabla21[[#This Row],[VALOR UNITARIO]]*Tabla21[[#This Row],[META_NORTE]]</f>
        <v>44084928</v>
      </c>
      <c r="M170" s="38">
        <v>0</v>
      </c>
      <c r="N170" s="39">
        <v>0</v>
      </c>
      <c r="O170" s="39">
        <v>0</v>
      </c>
      <c r="P170" s="39">
        <v>0</v>
      </c>
      <c r="Q170" s="39">
        <v>0</v>
      </c>
      <c r="R170" s="39">
        <v>0</v>
      </c>
      <c r="S170" s="39">
        <v>6</v>
      </c>
      <c r="T170" s="40">
        <v>0</v>
      </c>
      <c r="U170" s="28">
        <f>+Tabla21[[#This Row],[META_USAQUEN]]+Tabla21[[#This Row],[META_ENGATIVA]]+Tabla21[[#This Row],[META_SUBA]]+Tabla21[[#This Row],[META_CHAPINERO]]+Tabla21[[#This Row],[META_BARRIOS_UNIDOS]]+Tabla21[[#This Row],[META_TEUSAQUILLO]]+Tabla21[[#This Row],[META_SUBRED]]+Tabla21[[#This Row],[META_DISTRITO]]</f>
        <v>6</v>
      </c>
      <c r="V170" s="29">
        <f>+Tabla21[[#This Row],[META_NORTE]]-Tabla21[[#This Row],[META_TOTAL]]</f>
        <v>0</v>
      </c>
      <c r="W170" s="30">
        <f>+Tabla21[[#This Row],[VALOR UNITARIO]]*Tabla21[[#This Row],[META_USAQUEN]]</f>
        <v>0</v>
      </c>
      <c r="X170" s="31">
        <f>+Tabla21[[#This Row],[META_ENGATIVA]]*Tabla21[[#This Row],[VALOR UNITARIO]]</f>
        <v>0</v>
      </c>
      <c r="Y170" s="31">
        <f>+Tabla21[[#This Row],[META_SUBA]]*Tabla21[[#This Row],[VALOR UNITARIO]]</f>
        <v>0</v>
      </c>
      <c r="Z170" s="31">
        <f>+Tabla21[[#This Row],[META_CHAPINERO]]*Tabla21[[#This Row],[VALOR UNITARIO]]</f>
        <v>0</v>
      </c>
      <c r="AA170" s="31">
        <f>+Tabla21[[#This Row],[META_BARRIOS_UNIDOS]]*Tabla21[[#This Row],[VALOR UNITARIO]]</f>
        <v>0</v>
      </c>
      <c r="AB170" s="31">
        <f>+Tabla21[[#This Row],[META_TEUSAQUILLO]]*Tabla21[[#This Row],[VALOR UNITARIO]]</f>
        <v>0</v>
      </c>
      <c r="AC170" s="31">
        <f>+Tabla21[[#This Row],[META_SUBRED]]*Tabla21[[#This Row],[VALOR UNITARIO]]</f>
        <v>44084928</v>
      </c>
      <c r="AD170" s="32">
        <f>+Tabla21[[#This Row],[META_DISTRITO]]*Tabla21[[#This Row],[VALOR UNITARIO]]</f>
        <v>0</v>
      </c>
      <c r="AE170" s="30">
        <f>SUM(Tabla21[[#This Row],[$_USAQUEN]:[$_DISTRITO]])</f>
        <v>44084928</v>
      </c>
      <c r="AF170" s="32">
        <f>+Tabla21[[#This Row],[$_NORTE]]-Tabla21[[#This Row],[$_TOTAL]]</f>
        <v>0</v>
      </c>
    </row>
    <row r="171" spans="1:32" ht="51.75" hidden="1" thickTop="1">
      <c r="A171" s="19" t="s">
        <v>54</v>
      </c>
      <c r="B171" s="20" t="s">
        <v>246</v>
      </c>
      <c r="C171" s="20" t="s">
        <v>247</v>
      </c>
      <c r="D171" s="21">
        <v>154</v>
      </c>
      <c r="E171" s="20" t="s">
        <v>270</v>
      </c>
      <c r="F171" s="20" t="s">
        <v>249</v>
      </c>
      <c r="G171" s="19" t="s">
        <v>45</v>
      </c>
      <c r="H171" s="19" t="s">
        <v>46</v>
      </c>
      <c r="I171" s="19" t="s">
        <v>65</v>
      </c>
      <c r="J171" s="22">
        <v>7347488</v>
      </c>
      <c r="K171" s="5">
        <v>6</v>
      </c>
      <c r="L171" s="22">
        <f>+Tabla21[[#This Row],[VALOR UNITARIO]]*Tabla21[[#This Row],[META_NORTE]]</f>
        <v>44084928</v>
      </c>
      <c r="M171" s="38">
        <v>0</v>
      </c>
      <c r="N171" s="39">
        <v>0</v>
      </c>
      <c r="O171" s="39">
        <v>0</v>
      </c>
      <c r="P171" s="39">
        <v>0</v>
      </c>
      <c r="Q171" s="39">
        <v>0</v>
      </c>
      <c r="R171" s="39">
        <v>0</v>
      </c>
      <c r="S171" s="39">
        <v>6</v>
      </c>
      <c r="T171" s="40">
        <v>0</v>
      </c>
      <c r="U171" s="28">
        <f>+Tabla21[[#This Row],[META_USAQUEN]]+Tabla21[[#This Row],[META_ENGATIVA]]+Tabla21[[#This Row],[META_SUBA]]+Tabla21[[#This Row],[META_CHAPINERO]]+Tabla21[[#This Row],[META_BARRIOS_UNIDOS]]+Tabla21[[#This Row],[META_TEUSAQUILLO]]+Tabla21[[#This Row],[META_SUBRED]]+Tabla21[[#This Row],[META_DISTRITO]]</f>
        <v>6</v>
      </c>
      <c r="V171" s="29">
        <f>+Tabla21[[#This Row],[META_NORTE]]-Tabla21[[#This Row],[META_TOTAL]]</f>
        <v>0</v>
      </c>
      <c r="W171" s="30">
        <f>+Tabla21[[#This Row],[VALOR UNITARIO]]*Tabla21[[#This Row],[META_USAQUEN]]</f>
        <v>0</v>
      </c>
      <c r="X171" s="31">
        <f>+Tabla21[[#This Row],[META_ENGATIVA]]*Tabla21[[#This Row],[VALOR UNITARIO]]</f>
        <v>0</v>
      </c>
      <c r="Y171" s="31">
        <f>+Tabla21[[#This Row],[META_SUBA]]*Tabla21[[#This Row],[VALOR UNITARIO]]</f>
        <v>0</v>
      </c>
      <c r="Z171" s="31">
        <f>+Tabla21[[#This Row],[META_CHAPINERO]]*Tabla21[[#This Row],[VALOR UNITARIO]]</f>
        <v>0</v>
      </c>
      <c r="AA171" s="31">
        <f>+Tabla21[[#This Row],[META_BARRIOS_UNIDOS]]*Tabla21[[#This Row],[VALOR UNITARIO]]</f>
        <v>0</v>
      </c>
      <c r="AB171" s="31">
        <f>+Tabla21[[#This Row],[META_TEUSAQUILLO]]*Tabla21[[#This Row],[VALOR UNITARIO]]</f>
        <v>0</v>
      </c>
      <c r="AC171" s="31">
        <f>+Tabla21[[#This Row],[META_SUBRED]]*Tabla21[[#This Row],[VALOR UNITARIO]]</f>
        <v>44084928</v>
      </c>
      <c r="AD171" s="32">
        <f>+Tabla21[[#This Row],[META_DISTRITO]]*Tabla21[[#This Row],[VALOR UNITARIO]]</f>
        <v>0</v>
      </c>
      <c r="AE171" s="30">
        <f>SUM(Tabla21[[#This Row],[$_USAQUEN]:[$_DISTRITO]])</f>
        <v>44084928</v>
      </c>
      <c r="AF171" s="32">
        <f>+Tabla21[[#This Row],[$_NORTE]]-Tabla21[[#This Row],[$_TOTAL]]</f>
        <v>0</v>
      </c>
    </row>
    <row r="172" spans="1:32" ht="77.25" hidden="1" thickTop="1">
      <c r="A172" s="19" t="s">
        <v>54</v>
      </c>
      <c r="B172" s="20" t="s">
        <v>246</v>
      </c>
      <c r="C172" s="20" t="s">
        <v>247</v>
      </c>
      <c r="D172" s="21">
        <v>155</v>
      </c>
      <c r="E172" s="20" t="s">
        <v>271</v>
      </c>
      <c r="F172" s="20" t="s">
        <v>249</v>
      </c>
      <c r="G172" s="19" t="s">
        <v>45</v>
      </c>
      <c r="H172" s="19" t="s">
        <v>46</v>
      </c>
      <c r="I172" s="19" t="s">
        <v>65</v>
      </c>
      <c r="J172" s="22">
        <v>7347488</v>
      </c>
      <c r="K172" s="5">
        <v>6</v>
      </c>
      <c r="L172" s="22">
        <f>+Tabla21[[#This Row],[VALOR UNITARIO]]*Tabla21[[#This Row],[META_NORTE]]</f>
        <v>44084928</v>
      </c>
      <c r="M172" s="38">
        <v>0</v>
      </c>
      <c r="N172" s="39">
        <v>0</v>
      </c>
      <c r="O172" s="39">
        <v>0</v>
      </c>
      <c r="P172" s="39">
        <v>0</v>
      </c>
      <c r="Q172" s="39">
        <v>0</v>
      </c>
      <c r="R172" s="39">
        <v>0</v>
      </c>
      <c r="S172" s="39">
        <v>6</v>
      </c>
      <c r="T172" s="40">
        <v>0</v>
      </c>
      <c r="U172" s="28">
        <f>+Tabla21[[#This Row],[META_USAQUEN]]+Tabla21[[#This Row],[META_ENGATIVA]]+Tabla21[[#This Row],[META_SUBA]]+Tabla21[[#This Row],[META_CHAPINERO]]+Tabla21[[#This Row],[META_BARRIOS_UNIDOS]]+Tabla21[[#This Row],[META_TEUSAQUILLO]]+Tabla21[[#This Row],[META_SUBRED]]+Tabla21[[#This Row],[META_DISTRITO]]</f>
        <v>6</v>
      </c>
      <c r="V172" s="29">
        <f>+Tabla21[[#This Row],[META_NORTE]]-Tabla21[[#This Row],[META_TOTAL]]</f>
        <v>0</v>
      </c>
      <c r="W172" s="30">
        <f>+Tabla21[[#This Row],[VALOR UNITARIO]]*Tabla21[[#This Row],[META_USAQUEN]]</f>
        <v>0</v>
      </c>
      <c r="X172" s="31">
        <f>+Tabla21[[#This Row],[META_ENGATIVA]]*Tabla21[[#This Row],[VALOR UNITARIO]]</f>
        <v>0</v>
      </c>
      <c r="Y172" s="31">
        <f>+Tabla21[[#This Row],[META_SUBA]]*Tabla21[[#This Row],[VALOR UNITARIO]]</f>
        <v>0</v>
      </c>
      <c r="Z172" s="31">
        <f>+Tabla21[[#This Row],[META_CHAPINERO]]*Tabla21[[#This Row],[VALOR UNITARIO]]</f>
        <v>0</v>
      </c>
      <c r="AA172" s="31">
        <f>+Tabla21[[#This Row],[META_BARRIOS_UNIDOS]]*Tabla21[[#This Row],[VALOR UNITARIO]]</f>
        <v>0</v>
      </c>
      <c r="AB172" s="31">
        <f>+Tabla21[[#This Row],[META_TEUSAQUILLO]]*Tabla21[[#This Row],[VALOR UNITARIO]]</f>
        <v>0</v>
      </c>
      <c r="AC172" s="31">
        <f>+Tabla21[[#This Row],[META_SUBRED]]*Tabla21[[#This Row],[VALOR UNITARIO]]</f>
        <v>44084928</v>
      </c>
      <c r="AD172" s="32">
        <f>+Tabla21[[#This Row],[META_DISTRITO]]*Tabla21[[#This Row],[VALOR UNITARIO]]</f>
        <v>0</v>
      </c>
      <c r="AE172" s="30">
        <f>SUM(Tabla21[[#This Row],[$_USAQUEN]:[$_DISTRITO]])</f>
        <v>44084928</v>
      </c>
      <c r="AF172" s="32">
        <f>+Tabla21[[#This Row],[$_NORTE]]-Tabla21[[#This Row],[$_TOTAL]]</f>
        <v>0</v>
      </c>
    </row>
    <row r="173" spans="1:32" ht="128.25" hidden="1" thickTop="1">
      <c r="A173" s="19" t="s">
        <v>54</v>
      </c>
      <c r="B173" s="20" t="s">
        <v>246</v>
      </c>
      <c r="C173" s="20" t="s">
        <v>247</v>
      </c>
      <c r="D173" s="21">
        <v>156</v>
      </c>
      <c r="E173" s="20" t="s">
        <v>272</v>
      </c>
      <c r="F173" s="20" t="s">
        <v>249</v>
      </c>
      <c r="G173" s="19" t="s">
        <v>45</v>
      </c>
      <c r="H173" s="19" t="s">
        <v>46</v>
      </c>
      <c r="I173" s="19" t="s">
        <v>65</v>
      </c>
      <c r="J173" s="22">
        <v>13832016</v>
      </c>
      <c r="K173" s="5">
        <v>6</v>
      </c>
      <c r="L173" s="22">
        <f>+Tabla21[[#This Row],[VALOR UNITARIO]]*Tabla21[[#This Row],[META_NORTE]]</f>
        <v>82992096</v>
      </c>
      <c r="M173" s="38">
        <v>0</v>
      </c>
      <c r="N173" s="39">
        <v>0</v>
      </c>
      <c r="O173" s="39">
        <v>0</v>
      </c>
      <c r="P173" s="39">
        <v>0</v>
      </c>
      <c r="Q173" s="39">
        <v>0</v>
      </c>
      <c r="R173" s="39">
        <v>0</v>
      </c>
      <c r="S173" s="39">
        <v>6</v>
      </c>
      <c r="T173" s="40">
        <v>0</v>
      </c>
      <c r="U173" s="28">
        <f>+Tabla21[[#This Row],[META_USAQUEN]]+Tabla21[[#This Row],[META_ENGATIVA]]+Tabla21[[#This Row],[META_SUBA]]+Tabla21[[#This Row],[META_CHAPINERO]]+Tabla21[[#This Row],[META_BARRIOS_UNIDOS]]+Tabla21[[#This Row],[META_TEUSAQUILLO]]+Tabla21[[#This Row],[META_SUBRED]]+Tabla21[[#This Row],[META_DISTRITO]]</f>
        <v>6</v>
      </c>
      <c r="V173" s="29">
        <f>+Tabla21[[#This Row],[META_NORTE]]-Tabla21[[#This Row],[META_TOTAL]]</f>
        <v>0</v>
      </c>
      <c r="W173" s="30">
        <f>+Tabla21[[#This Row],[VALOR UNITARIO]]*Tabla21[[#This Row],[META_USAQUEN]]</f>
        <v>0</v>
      </c>
      <c r="X173" s="31">
        <f>+Tabla21[[#This Row],[META_ENGATIVA]]*Tabla21[[#This Row],[VALOR UNITARIO]]</f>
        <v>0</v>
      </c>
      <c r="Y173" s="31">
        <f>+Tabla21[[#This Row],[META_SUBA]]*Tabla21[[#This Row],[VALOR UNITARIO]]</f>
        <v>0</v>
      </c>
      <c r="Z173" s="31">
        <f>+Tabla21[[#This Row],[META_CHAPINERO]]*Tabla21[[#This Row],[VALOR UNITARIO]]</f>
        <v>0</v>
      </c>
      <c r="AA173" s="31">
        <f>+Tabla21[[#This Row],[META_BARRIOS_UNIDOS]]*Tabla21[[#This Row],[VALOR UNITARIO]]</f>
        <v>0</v>
      </c>
      <c r="AB173" s="31">
        <f>+Tabla21[[#This Row],[META_TEUSAQUILLO]]*Tabla21[[#This Row],[VALOR UNITARIO]]</f>
        <v>0</v>
      </c>
      <c r="AC173" s="31">
        <f>+Tabla21[[#This Row],[META_SUBRED]]*Tabla21[[#This Row],[VALOR UNITARIO]]</f>
        <v>82992096</v>
      </c>
      <c r="AD173" s="32">
        <f>+Tabla21[[#This Row],[META_DISTRITO]]*Tabla21[[#This Row],[VALOR UNITARIO]]</f>
        <v>0</v>
      </c>
      <c r="AE173" s="30">
        <f>SUM(Tabla21[[#This Row],[$_USAQUEN]:[$_DISTRITO]])</f>
        <v>82992096</v>
      </c>
      <c r="AF173" s="32">
        <f>+Tabla21[[#This Row],[$_NORTE]]-Tabla21[[#This Row],[$_TOTAL]]</f>
        <v>0</v>
      </c>
    </row>
    <row r="174" spans="1:32" ht="77.25" hidden="1" thickTop="1">
      <c r="A174" s="19" t="s">
        <v>54</v>
      </c>
      <c r="B174" s="20" t="s">
        <v>246</v>
      </c>
      <c r="C174" s="20" t="s">
        <v>247</v>
      </c>
      <c r="D174" s="21">
        <v>157</v>
      </c>
      <c r="E174" s="20" t="s">
        <v>273</v>
      </c>
      <c r="F174" s="20" t="s">
        <v>249</v>
      </c>
      <c r="G174" s="19" t="s">
        <v>45</v>
      </c>
      <c r="H174" s="19" t="s">
        <v>46</v>
      </c>
      <c r="I174" s="19" t="s">
        <v>65</v>
      </c>
      <c r="J174" s="22">
        <v>13832016</v>
      </c>
      <c r="K174" s="5">
        <v>6</v>
      </c>
      <c r="L174" s="22">
        <f>+Tabla21[[#This Row],[VALOR UNITARIO]]*Tabla21[[#This Row],[META_NORTE]]</f>
        <v>82992096</v>
      </c>
      <c r="M174" s="38">
        <v>0</v>
      </c>
      <c r="N174" s="39">
        <v>0</v>
      </c>
      <c r="O174" s="39">
        <v>0</v>
      </c>
      <c r="P174" s="39">
        <v>0</v>
      </c>
      <c r="Q174" s="39">
        <v>0</v>
      </c>
      <c r="R174" s="39">
        <v>0</v>
      </c>
      <c r="S174" s="39">
        <v>6</v>
      </c>
      <c r="T174" s="40">
        <v>0</v>
      </c>
      <c r="U174" s="28">
        <f>+Tabla21[[#This Row],[META_USAQUEN]]+Tabla21[[#This Row],[META_ENGATIVA]]+Tabla21[[#This Row],[META_SUBA]]+Tabla21[[#This Row],[META_CHAPINERO]]+Tabla21[[#This Row],[META_BARRIOS_UNIDOS]]+Tabla21[[#This Row],[META_TEUSAQUILLO]]+Tabla21[[#This Row],[META_SUBRED]]+Tabla21[[#This Row],[META_DISTRITO]]</f>
        <v>6</v>
      </c>
      <c r="V174" s="29">
        <f>+Tabla21[[#This Row],[META_NORTE]]-Tabla21[[#This Row],[META_TOTAL]]</f>
        <v>0</v>
      </c>
      <c r="W174" s="30">
        <f>+Tabla21[[#This Row],[VALOR UNITARIO]]*Tabla21[[#This Row],[META_USAQUEN]]</f>
        <v>0</v>
      </c>
      <c r="X174" s="31">
        <f>+Tabla21[[#This Row],[META_ENGATIVA]]*Tabla21[[#This Row],[VALOR UNITARIO]]</f>
        <v>0</v>
      </c>
      <c r="Y174" s="31">
        <f>+Tabla21[[#This Row],[META_SUBA]]*Tabla21[[#This Row],[VALOR UNITARIO]]</f>
        <v>0</v>
      </c>
      <c r="Z174" s="31">
        <f>+Tabla21[[#This Row],[META_CHAPINERO]]*Tabla21[[#This Row],[VALOR UNITARIO]]</f>
        <v>0</v>
      </c>
      <c r="AA174" s="31">
        <f>+Tabla21[[#This Row],[META_BARRIOS_UNIDOS]]*Tabla21[[#This Row],[VALOR UNITARIO]]</f>
        <v>0</v>
      </c>
      <c r="AB174" s="31">
        <f>+Tabla21[[#This Row],[META_TEUSAQUILLO]]*Tabla21[[#This Row],[VALOR UNITARIO]]</f>
        <v>0</v>
      </c>
      <c r="AC174" s="31">
        <f>+Tabla21[[#This Row],[META_SUBRED]]*Tabla21[[#This Row],[VALOR UNITARIO]]</f>
        <v>82992096</v>
      </c>
      <c r="AD174" s="32">
        <f>+Tabla21[[#This Row],[META_DISTRITO]]*Tabla21[[#This Row],[VALOR UNITARIO]]</f>
        <v>0</v>
      </c>
      <c r="AE174" s="30">
        <f>SUM(Tabla21[[#This Row],[$_USAQUEN]:[$_DISTRITO]])</f>
        <v>82992096</v>
      </c>
      <c r="AF174" s="32">
        <f>+Tabla21[[#This Row],[$_NORTE]]-Tabla21[[#This Row],[$_TOTAL]]</f>
        <v>0</v>
      </c>
    </row>
    <row r="175" spans="1:32" ht="102.75" hidden="1" thickTop="1">
      <c r="A175" s="19" t="s">
        <v>54</v>
      </c>
      <c r="B175" s="20" t="s">
        <v>246</v>
      </c>
      <c r="C175" s="20" t="s">
        <v>247</v>
      </c>
      <c r="D175" s="21">
        <v>158</v>
      </c>
      <c r="E175" s="20" t="s">
        <v>274</v>
      </c>
      <c r="F175" s="20" t="s">
        <v>249</v>
      </c>
      <c r="G175" s="19" t="s">
        <v>78</v>
      </c>
      <c r="H175" s="19" t="s">
        <v>46</v>
      </c>
      <c r="I175" s="19" t="s">
        <v>65</v>
      </c>
      <c r="J175" s="22">
        <v>2114520</v>
      </c>
      <c r="K175" s="5">
        <v>6</v>
      </c>
      <c r="L175" s="22">
        <f>+Tabla21[[#This Row],[VALOR UNITARIO]]*Tabla21[[#This Row],[META_NORTE]]</f>
        <v>12687120</v>
      </c>
      <c r="M175" s="41">
        <f>+Tabla21[[#This Row],[META_NORTE]]*10.02/100</f>
        <v>0.60119999999999996</v>
      </c>
      <c r="N175" s="42">
        <f>+Tabla21[[#This Row],[META_NORTE]]*43.81/100</f>
        <v>2.6286</v>
      </c>
      <c r="O175" s="42">
        <f>+Tabla21[[#This Row],[META_NORTE]]*29.46/100</f>
        <v>1.7675999999999998</v>
      </c>
      <c r="P175" s="42">
        <f>+Tabla21[[#This Row],[META_NORTE]]*7.72/100</f>
        <v>0.4632</v>
      </c>
      <c r="Q175" s="42">
        <f>+Tabla21[[#This Row],[META_NORTE]]*3.92/100</f>
        <v>0.23519999999999999</v>
      </c>
      <c r="R175" s="42">
        <f>+Tabla21[[#This Row],[META_NORTE]]*5.07/100</f>
        <v>0.30420000000000003</v>
      </c>
      <c r="S175" s="39">
        <v>0</v>
      </c>
      <c r="T175" s="40">
        <v>0</v>
      </c>
      <c r="U175" s="28">
        <f>+Tabla21[[#This Row],[META_USAQUEN]]+Tabla21[[#This Row],[META_ENGATIVA]]+Tabla21[[#This Row],[META_SUBA]]+Tabla21[[#This Row],[META_CHAPINERO]]+Tabla21[[#This Row],[META_BARRIOS_UNIDOS]]+Tabla21[[#This Row],[META_TEUSAQUILLO]]+Tabla21[[#This Row],[META_SUBRED]]+Tabla21[[#This Row],[META_DISTRITO]]</f>
        <v>5.9999999999999991</v>
      </c>
      <c r="V175" s="29">
        <f>+Tabla21[[#This Row],[META_NORTE]]-Tabla21[[#This Row],[META_TOTAL]]</f>
        <v>0</v>
      </c>
      <c r="W175" s="30">
        <f>+Tabla21[[#This Row],[VALOR UNITARIO]]*Tabla21[[#This Row],[META_USAQUEN]]</f>
        <v>1271249.4239999999</v>
      </c>
      <c r="X175" s="31">
        <f>+Tabla21[[#This Row],[META_ENGATIVA]]*Tabla21[[#This Row],[VALOR UNITARIO]]</f>
        <v>5558227.2719999999</v>
      </c>
      <c r="Y175" s="31">
        <f>+Tabla21[[#This Row],[META_SUBA]]*Tabla21[[#This Row],[VALOR UNITARIO]]</f>
        <v>3737625.5519999997</v>
      </c>
      <c r="Z175" s="31">
        <f>+Tabla21[[#This Row],[META_CHAPINERO]]*Tabla21[[#This Row],[VALOR UNITARIO]]</f>
        <v>979445.66399999999</v>
      </c>
      <c r="AA175" s="31">
        <f>+Tabla21[[#This Row],[META_BARRIOS_UNIDOS]]*Tabla21[[#This Row],[VALOR UNITARIO]]</f>
        <v>497335.10399999999</v>
      </c>
      <c r="AB175" s="31">
        <f>+Tabla21[[#This Row],[META_TEUSAQUILLO]]*Tabla21[[#This Row],[VALOR UNITARIO]]</f>
        <v>643236.98400000005</v>
      </c>
      <c r="AC175" s="31">
        <f>+Tabla21[[#This Row],[META_SUBRED]]*Tabla21[[#This Row],[VALOR UNITARIO]]</f>
        <v>0</v>
      </c>
      <c r="AD175" s="32">
        <f>+Tabla21[[#This Row],[META_DISTRITO]]*Tabla21[[#This Row],[VALOR UNITARIO]]</f>
        <v>0</v>
      </c>
      <c r="AE175" s="30">
        <f>SUM(Tabla21[[#This Row],[$_USAQUEN]:[$_DISTRITO]])</f>
        <v>12687120</v>
      </c>
      <c r="AF175" s="32">
        <f>+Tabla21[[#This Row],[$_NORTE]]-Tabla21[[#This Row],[$_TOTAL]]</f>
        <v>0</v>
      </c>
    </row>
    <row r="176" spans="1:32" ht="64.5" hidden="1" thickTop="1">
      <c r="A176" s="19" t="s">
        <v>54</v>
      </c>
      <c r="B176" s="20" t="s">
        <v>246</v>
      </c>
      <c r="C176" s="20" t="s">
        <v>247</v>
      </c>
      <c r="D176" s="21">
        <v>159</v>
      </c>
      <c r="E176" s="20" t="s">
        <v>275</v>
      </c>
      <c r="F176" s="20" t="s">
        <v>249</v>
      </c>
      <c r="G176" s="19" t="s">
        <v>45</v>
      </c>
      <c r="H176" s="19" t="s">
        <v>46</v>
      </c>
      <c r="I176" s="19" t="s">
        <v>65</v>
      </c>
      <c r="J176" s="22">
        <v>4370008</v>
      </c>
      <c r="K176" s="5">
        <v>6</v>
      </c>
      <c r="L176" s="22">
        <f>+Tabla21[[#This Row],[VALOR UNITARIO]]*Tabla21[[#This Row],[META_NORTE]]</f>
        <v>26220048</v>
      </c>
      <c r="M176" s="38">
        <v>0</v>
      </c>
      <c r="N176" s="39">
        <v>0</v>
      </c>
      <c r="O176" s="39">
        <v>0</v>
      </c>
      <c r="P176" s="39">
        <v>0</v>
      </c>
      <c r="Q176" s="39">
        <v>0</v>
      </c>
      <c r="R176" s="39">
        <v>0</v>
      </c>
      <c r="S176" s="39">
        <v>6</v>
      </c>
      <c r="T176" s="40">
        <v>0</v>
      </c>
      <c r="U176" s="28">
        <f>+Tabla21[[#This Row],[META_USAQUEN]]+Tabla21[[#This Row],[META_ENGATIVA]]+Tabla21[[#This Row],[META_SUBA]]+Tabla21[[#This Row],[META_CHAPINERO]]+Tabla21[[#This Row],[META_BARRIOS_UNIDOS]]+Tabla21[[#This Row],[META_TEUSAQUILLO]]+Tabla21[[#This Row],[META_SUBRED]]+Tabla21[[#This Row],[META_DISTRITO]]</f>
        <v>6</v>
      </c>
      <c r="V176" s="29">
        <f>+Tabla21[[#This Row],[META_NORTE]]-Tabla21[[#This Row],[META_TOTAL]]</f>
        <v>0</v>
      </c>
      <c r="W176" s="30">
        <f>+Tabla21[[#This Row],[VALOR UNITARIO]]*Tabla21[[#This Row],[META_USAQUEN]]</f>
        <v>0</v>
      </c>
      <c r="X176" s="31">
        <f>+Tabla21[[#This Row],[META_ENGATIVA]]*Tabla21[[#This Row],[VALOR UNITARIO]]</f>
        <v>0</v>
      </c>
      <c r="Y176" s="31">
        <f>+Tabla21[[#This Row],[META_SUBA]]*Tabla21[[#This Row],[VALOR UNITARIO]]</f>
        <v>0</v>
      </c>
      <c r="Z176" s="31">
        <f>+Tabla21[[#This Row],[META_CHAPINERO]]*Tabla21[[#This Row],[VALOR UNITARIO]]</f>
        <v>0</v>
      </c>
      <c r="AA176" s="31">
        <f>+Tabla21[[#This Row],[META_BARRIOS_UNIDOS]]*Tabla21[[#This Row],[VALOR UNITARIO]]</f>
        <v>0</v>
      </c>
      <c r="AB176" s="31">
        <f>+Tabla21[[#This Row],[META_TEUSAQUILLO]]*Tabla21[[#This Row],[VALOR UNITARIO]]</f>
        <v>0</v>
      </c>
      <c r="AC176" s="31">
        <f>+Tabla21[[#This Row],[META_SUBRED]]*Tabla21[[#This Row],[VALOR UNITARIO]]</f>
        <v>26220048</v>
      </c>
      <c r="AD176" s="32">
        <f>+Tabla21[[#This Row],[META_DISTRITO]]*Tabla21[[#This Row],[VALOR UNITARIO]]</f>
        <v>0</v>
      </c>
      <c r="AE176" s="30">
        <f>SUM(Tabla21[[#This Row],[$_USAQUEN]:[$_DISTRITO]])</f>
        <v>26220048</v>
      </c>
      <c r="AF176" s="32">
        <f>+Tabla21[[#This Row],[$_NORTE]]-Tabla21[[#This Row],[$_TOTAL]]</f>
        <v>0</v>
      </c>
    </row>
    <row r="177" spans="1:32" ht="64.5" hidden="1" thickTop="1">
      <c r="A177" s="19" t="s">
        <v>54</v>
      </c>
      <c r="B177" s="20" t="s">
        <v>246</v>
      </c>
      <c r="C177" s="20" t="s">
        <v>247</v>
      </c>
      <c r="D177" s="21">
        <v>160</v>
      </c>
      <c r="E177" s="20" t="s">
        <v>276</v>
      </c>
      <c r="F177" s="20" t="s">
        <v>249</v>
      </c>
      <c r="G177" s="19" t="s">
        <v>45</v>
      </c>
      <c r="H177" s="19" t="s">
        <v>46</v>
      </c>
      <c r="I177" s="19" t="s">
        <v>65</v>
      </c>
      <c r="J177" s="22">
        <v>3994272</v>
      </c>
      <c r="K177" s="5">
        <v>6</v>
      </c>
      <c r="L177" s="22">
        <f>+Tabla21[[#This Row],[VALOR UNITARIO]]*Tabla21[[#This Row],[META_NORTE]]</f>
        <v>23965632</v>
      </c>
      <c r="M177" s="38">
        <v>0</v>
      </c>
      <c r="N177" s="39">
        <v>0</v>
      </c>
      <c r="O177" s="39">
        <v>0</v>
      </c>
      <c r="P177" s="39">
        <v>0</v>
      </c>
      <c r="Q177" s="39">
        <v>0</v>
      </c>
      <c r="R177" s="39">
        <v>0</v>
      </c>
      <c r="S177" s="39">
        <v>6</v>
      </c>
      <c r="T177" s="40">
        <v>0</v>
      </c>
      <c r="U177" s="28">
        <f>+Tabla21[[#This Row],[META_USAQUEN]]+Tabla21[[#This Row],[META_ENGATIVA]]+Tabla21[[#This Row],[META_SUBA]]+Tabla21[[#This Row],[META_CHAPINERO]]+Tabla21[[#This Row],[META_BARRIOS_UNIDOS]]+Tabla21[[#This Row],[META_TEUSAQUILLO]]+Tabla21[[#This Row],[META_SUBRED]]+Tabla21[[#This Row],[META_DISTRITO]]</f>
        <v>6</v>
      </c>
      <c r="V177" s="29">
        <f>+Tabla21[[#This Row],[META_NORTE]]-Tabla21[[#This Row],[META_TOTAL]]</f>
        <v>0</v>
      </c>
      <c r="W177" s="30">
        <f>+Tabla21[[#This Row],[VALOR UNITARIO]]*Tabla21[[#This Row],[META_USAQUEN]]</f>
        <v>0</v>
      </c>
      <c r="X177" s="31">
        <f>+Tabla21[[#This Row],[META_ENGATIVA]]*Tabla21[[#This Row],[VALOR UNITARIO]]</f>
        <v>0</v>
      </c>
      <c r="Y177" s="31">
        <f>+Tabla21[[#This Row],[META_SUBA]]*Tabla21[[#This Row],[VALOR UNITARIO]]</f>
        <v>0</v>
      </c>
      <c r="Z177" s="31">
        <f>+Tabla21[[#This Row],[META_CHAPINERO]]*Tabla21[[#This Row],[VALOR UNITARIO]]</f>
        <v>0</v>
      </c>
      <c r="AA177" s="31">
        <f>+Tabla21[[#This Row],[META_BARRIOS_UNIDOS]]*Tabla21[[#This Row],[VALOR UNITARIO]]</f>
        <v>0</v>
      </c>
      <c r="AB177" s="31">
        <f>+Tabla21[[#This Row],[META_TEUSAQUILLO]]*Tabla21[[#This Row],[VALOR UNITARIO]]</f>
        <v>0</v>
      </c>
      <c r="AC177" s="31">
        <f>+Tabla21[[#This Row],[META_SUBRED]]*Tabla21[[#This Row],[VALOR UNITARIO]]</f>
        <v>23965632</v>
      </c>
      <c r="AD177" s="32">
        <f>+Tabla21[[#This Row],[META_DISTRITO]]*Tabla21[[#This Row],[VALOR UNITARIO]]</f>
        <v>0</v>
      </c>
      <c r="AE177" s="30">
        <f>SUM(Tabla21[[#This Row],[$_USAQUEN]:[$_DISTRITO]])</f>
        <v>23965632</v>
      </c>
      <c r="AF177" s="32">
        <f>+Tabla21[[#This Row],[$_NORTE]]-Tabla21[[#This Row],[$_TOTAL]]</f>
        <v>0</v>
      </c>
    </row>
    <row r="178" spans="1:32" ht="51.75" hidden="1" thickTop="1">
      <c r="A178" s="19" t="s">
        <v>54</v>
      </c>
      <c r="B178" s="20" t="s">
        <v>246</v>
      </c>
      <c r="C178" s="20" t="s">
        <v>250</v>
      </c>
      <c r="D178" s="21">
        <v>161</v>
      </c>
      <c r="E178" s="20" t="s">
        <v>277</v>
      </c>
      <c r="F178" s="20" t="s">
        <v>249</v>
      </c>
      <c r="G178" s="19" t="s">
        <v>45</v>
      </c>
      <c r="H178" s="19" t="s">
        <v>149</v>
      </c>
      <c r="I178" s="19" t="s">
        <v>65</v>
      </c>
      <c r="J178" s="22">
        <v>7347488</v>
      </c>
      <c r="K178" s="5">
        <v>24</v>
      </c>
      <c r="L178" s="22">
        <f>+Tabla21[[#This Row],[VALOR UNITARIO]]*Tabla21[[#This Row],[META_NORTE]]</f>
        <v>176339712</v>
      </c>
      <c r="M178" s="41">
        <v>4</v>
      </c>
      <c r="N178" s="42">
        <v>4</v>
      </c>
      <c r="O178" s="42">
        <v>4</v>
      </c>
      <c r="P178" s="42">
        <v>4</v>
      </c>
      <c r="Q178" s="42">
        <v>4</v>
      </c>
      <c r="R178" s="42">
        <v>4</v>
      </c>
      <c r="S178" s="39">
        <v>0</v>
      </c>
      <c r="T178" s="40">
        <v>0</v>
      </c>
      <c r="U178" s="28">
        <f>+Tabla21[[#This Row],[META_USAQUEN]]+Tabla21[[#This Row],[META_ENGATIVA]]+Tabla21[[#This Row],[META_SUBA]]+Tabla21[[#This Row],[META_CHAPINERO]]+Tabla21[[#This Row],[META_BARRIOS_UNIDOS]]+Tabla21[[#This Row],[META_TEUSAQUILLO]]+Tabla21[[#This Row],[META_SUBRED]]+Tabla21[[#This Row],[META_DISTRITO]]</f>
        <v>24</v>
      </c>
      <c r="V178" s="29">
        <f>+Tabla21[[#This Row],[META_NORTE]]-Tabla21[[#This Row],[META_TOTAL]]</f>
        <v>0</v>
      </c>
      <c r="W178" s="30">
        <f>+Tabla21[[#This Row],[VALOR UNITARIO]]*Tabla21[[#This Row],[META_USAQUEN]]</f>
        <v>29389952</v>
      </c>
      <c r="X178" s="31">
        <f>+Tabla21[[#This Row],[META_ENGATIVA]]*Tabla21[[#This Row],[VALOR UNITARIO]]</f>
        <v>29389952</v>
      </c>
      <c r="Y178" s="31">
        <f>+Tabla21[[#This Row],[META_SUBA]]*Tabla21[[#This Row],[VALOR UNITARIO]]</f>
        <v>29389952</v>
      </c>
      <c r="Z178" s="31">
        <f>+Tabla21[[#This Row],[META_CHAPINERO]]*Tabla21[[#This Row],[VALOR UNITARIO]]</f>
        <v>29389952</v>
      </c>
      <c r="AA178" s="31">
        <f>+Tabla21[[#This Row],[META_BARRIOS_UNIDOS]]*Tabla21[[#This Row],[VALOR UNITARIO]]</f>
        <v>29389952</v>
      </c>
      <c r="AB178" s="31">
        <f>+Tabla21[[#This Row],[META_TEUSAQUILLO]]*Tabla21[[#This Row],[VALOR UNITARIO]]</f>
        <v>29389952</v>
      </c>
      <c r="AC178" s="31">
        <f>+Tabla21[[#This Row],[META_SUBRED]]*Tabla21[[#This Row],[VALOR UNITARIO]]</f>
        <v>0</v>
      </c>
      <c r="AD178" s="32">
        <f>+Tabla21[[#This Row],[META_DISTRITO]]*Tabla21[[#This Row],[VALOR UNITARIO]]</f>
        <v>0</v>
      </c>
      <c r="AE178" s="30">
        <f>SUM(Tabla21[[#This Row],[$_USAQUEN]:[$_DISTRITO]])</f>
        <v>176339712</v>
      </c>
      <c r="AF178" s="32">
        <f>+Tabla21[[#This Row],[$_NORTE]]-Tabla21[[#This Row],[$_TOTAL]]</f>
        <v>0</v>
      </c>
    </row>
    <row r="179" spans="1:32" ht="77.25" hidden="1" thickTop="1">
      <c r="A179" s="19" t="s">
        <v>54</v>
      </c>
      <c r="B179" s="20" t="s">
        <v>246</v>
      </c>
      <c r="C179" s="20" t="s">
        <v>250</v>
      </c>
      <c r="D179" s="21">
        <v>162</v>
      </c>
      <c r="E179" s="20" t="s">
        <v>278</v>
      </c>
      <c r="F179" s="20" t="s">
        <v>249</v>
      </c>
      <c r="G179" s="19" t="s">
        <v>45</v>
      </c>
      <c r="H179" s="19" t="s">
        <v>149</v>
      </c>
      <c r="I179" s="19" t="s">
        <v>65</v>
      </c>
      <c r="J179" s="22">
        <v>10478800</v>
      </c>
      <c r="K179" s="5">
        <v>48</v>
      </c>
      <c r="L179" s="22">
        <f>+Tabla21[[#This Row],[VALOR UNITARIO]]*Tabla21[[#This Row],[META_NORTE]]</f>
        <v>502982400</v>
      </c>
      <c r="M179" s="41">
        <v>8</v>
      </c>
      <c r="N179" s="42">
        <v>8</v>
      </c>
      <c r="O179" s="42">
        <v>8</v>
      </c>
      <c r="P179" s="42">
        <v>8</v>
      </c>
      <c r="Q179" s="42">
        <v>8</v>
      </c>
      <c r="R179" s="42">
        <v>8</v>
      </c>
      <c r="S179" s="39">
        <v>0</v>
      </c>
      <c r="T179" s="40">
        <v>0</v>
      </c>
      <c r="U179" s="28">
        <f>+Tabla21[[#This Row],[META_USAQUEN]]+Tabla21[[#This Row],[META_ENGATIVA]]+Tabla21[[#This Row],[META_SUBA]]+Tabla21[[#This Row],[META_CHAPINERO]]+Tabla21[[#This Row],[META_BARRIOS_UNIDOS]]+Tabla21[[#This Row],[META_TEUSAQUILLO]]+Tabla21[[#This Row],[META_SUBRED]]+Tabla21[[#This Row],[META_DISTRITO]]</f>
        <v>48</v>
      </c>
      <c r="V179" s="29">
        <f>+Tabla21[[#This Row],[META_NORTE]]-Tabla21[[#This Row],[META_TOTAL]]</f>
        <v>0</v>
      </c>
      <c r="W179" s="30">
        <f>+Tabla21[[#This Row],[VALOR UNITARIO]]*Tabla21[[#This Row],[META_USAQUEN]]</f>
        <v>83830400</v>
      </c>
      <c r="X179" s="31">
        <f>+Tabla21[[#This Row],[META_ENGATIVA]]*Tabla21[[#This Row],[VALOR UNITARIO]]</f>
        <v>83830400</v>
      </c>
      <c r="Y179" s="31">
        <f>+Tabla21[[#This Row],[META_SUBA]]*Tabla21[[#This Row],[VALOR UNITARIO]]</f>
        <v>83830400</v>
      </c>
      <c r="Z179" s="31">
        <f>+Tabla21[[#This Row],[META_CHAPINERO]]*Tabla21[[#This Row],[VALOR UNITARIO]]</f>
        <v>83830400</v>
      </c>
      <c r="AA179" s="31">
        <f>+Tabla21[[#This Row],[META_BARRIOS_UNIDOS]]*Tabla21[[#This Row],[VALOR UNITARIO]]</f>
        <v>83830400</v>
      </c>
      <c r="AB179" s="31">
        <f>+Tabla21[[#This Row],[META_TEUSAQUILLO]]*Tabla21[[#This Row],[VALOR UNITARIO]]</f>
        <v>83830400</v>
      </c>
      <c r="AC179" s="31">
        <f>+Tabla21[[#This Row],[META_SUBRED]]*Tabla21[[#This Row],[VALOR UNITARIO]]</f>
        <v>0</v>
      </c>
      <c r="AD179" s="32">
        <f>+Tabla21[[#This Row],[META_DISTRITO]]*Tabla21[[#This Row],[VALOR UNITARIO]]</f>
        <v>0</v>
      </c>
      <c r="AE179" s="30">
        <f>SUM(Tabla21[[#This Row],[$_USAQUEN]:[$_DISTRITO]])</f>
        <v>502982400</v>
      </c>
      <c r="AF179" s="32">
        <f>+Tabla21[[#This Row],[$_NORTE]]-Tabla21[[#This Row],[$_TOTAL]]</f>
        <v>0</v>
      </c>
    </row>
    <row r="180" spans="1:32" ht="77.25" hidden="1" thickTop="1">
      <c r="A180" s="19" t="s">
        <v>54</v>
      </c>
      <c r="B180" s="20" t="s">
        <v>246</v>
      </c>
      <c r="C180" s="20" t="s">
        <v>250</v>
      </c>
      <c r="D180" s="21">
        <v>163</v>
      </c>
      <c r="E180" s="20" t="s">
        <v>279</v>
      </c>
      <c r="F180" s="20" t="s">
        <v>249</v>
      </c>
      <c r="G180" s="19" t="s">
        <v>45</v>
      </c>
      <c r="H180" s="19" t="s">
        <v>149</v>
      </c>
      <c r="I180" s="19" t="s">
        <v>65</v>
      </c>
      <c r="J180" s="22">
        <v>3994272</v>
      </c>
      <c r="K180" s="5">
        <v>6</v>
      </c>
      <c r="L180" s="22">
        <f>+Tabla21[[#This Row],[VALOR UNITARIO]]*Tabla21[[#This Row],[META_NORTE]]</f>
        <v>23965632</v>
      </c>
      <c r="M180" s="41">
        <v>0</v>
      </c>
      <c r="N180" s="42">
        <v>0</v>
      </c>
      <c r="O180" s="42">
        <v>0</v>
      </c>
      <c r="P180" s="42">
        <v>0</v>
      </c>
      <c r="Q180" s="42">
        <v>0</v>
      </c>
      <c r="R180" s="42">
        <v>0</v>
      </c>
      <c r="S180" s="39">
        <v>6</v>
      </c>
      <c r="T180" s="40">
        <v>0</v>
      </c>
      <c r="U180" s="28">
        <f>+Tabla21[[#This Row],[META_USAQUEN]]+Tabla21[[#This Row],[META_ENGATIVA]]+Tabla21[[#This Row],[META_SUBA]]+Tabla21[[#This Row],[META_CHAPINERO]]+Tabla21[[#This Row],[META_BARRIOS_UNIDOS]]+Tabla21[[#This Row],[META_TEUSAQUILLO]]+Tabla21[[#This Row],[META_SUBRED]]+Tabla21[[#This Row],[META_DISTRITO]]</f>
        <v>6</v>
      </c>
      <c r="V180" s="29">
        <f>+Tabla21[[#This Row],[META_NORTE]]-Tabla21[[#This Row],[META_TOTAL]]</f>
        <v>0</v>
      </c>
      <c r="W180" s="30">
        <f>+Tabla21[[#This Row],[VALOR UNITARIO]]*Tabla21[[#This Row],[META_USAQUEN]]</f>
        <v>0</v>
      </c>
      <c r="X180" s="31">
        <f>+Tabla21[[#This Row],[META_ENGATIVA]]*Tabla21[[#This Row],[VALOR UNITARIO]]</f>
        <v>0</v>
      </c>
      <c r="Y180" s="31">
        <f>+Tabla21[[#This Row],[META_SUBA]]*Tabla21[[#This Row],[VALOR UNITARIO]]</f>
        <v>0</v>
      </c>
      <c r="Z180" s="31">
        <f>+Tabla21[[#This Row],[META_CHAPINERO]]*Tabla21[[#This Row],[VALOR UNITARIO]]</f>
        <v>0</v>
      </c>
      <c r="AA180" s="31">
        <f>+Tabla21[[#This Row],[META_BARRIOS_UNIDOS]]*Tabla21[[#This Row],[VALOR UNITARIO]]</f>
        <v>0</v>
      </c>
      <c r="AB180" s="31">
        <f>+Tabla21[[#This Row],[META_TEUSAQUILLO]]*Tabla21[[#This Row],[VALOR UNITARIO]]</f>
        <v>0</v>
      </c>
      <c r="AC180" s="31">
        <f>+Tabla21[[#This Row],[META_SUBRED]]*Tabla21[[#This Row],[VALOR UNITARIO]]</f>
        <v>23965632</v>
      </c>
      <c r="AD180" s="32">
        <f>+Tabla21[[#This Row],[META_DISTRITO]]*Tabla21[[#This Row],[VALOR UNITARIO]]</f>
        <v>0</v>
      </c>
      <c r="AE180" s="30">
        <f>SUM(Tabla21[[#This Row],[$_USAQUEN]:[$_DISTRITO]])</f>
        <v>23965632</v>
      </c>
      <c r="AF180" s="32">
        <f>+Tabla21[[#This Row],[$_NORTE]]-Tabla21[[#This Row],[$_TOTAL]]</f>
        <v>0</v>
      </c>
    </row>
    <row r="181" spans="1:32" ht="64.5" hidden="1" thickTop="1">
      <c r="A181" s="19" t="s">
        <v>54</v>
      </c>
      <c r="B181" s="20" t="s">
        <v>246</v>
      </c>
      <c r="C181" s="20" t="s">
        <v>250</v>
      </c>
      <c r="D181" s="21">
        <v>164</v>
      </c>
      <c r="E181" s="20" t="s">
        <v>280</v>
      </c>
      <c r="F181" s="20" t="s">
        <v>249</v>
      </c>
      <c r="G181" s="19" t="s">
        <v>45</v>
      </c>
      <c r="H181" s="19" t="s">
        <v>149</v>
      </c>
      <c r="I181" s="19" t="s">
        <v>47</v>
      </c>
      <c r="J181" s="22">
        <v>6484528</v>
      </c>
      <c r="K181" s="5">
        <v>30</v>
      </c>
      <c r="L181" s="22">
        <f>+Tabla21[[#This Row],[VALOR UNITARIO]]*Tabla21[[#This Row],[META_NORTE]]</f>
        <v>194535840</v>
      </c>
      <c r="M181" s="41">
        <v>0</v>
      </c>
      <c r="N181" s="42">
        <v>0</v>
      </c>
      <c r="O181" s="42">
        <v>0</v>
      </c>
      <c r="P181" s="42">
        <v>0</v>
      </c>
      <c r="Q181" s="42">
        <v>0</v>
      </c>
      <c r="R181" s="42">
        <v>0</v>
      </c>
      <c r="S181" s="39">
        <v>30</v>
      </c>
      <c r="T181" s="40">
        <v>0</v>
      </c>
      <c r="U181" s="28">
        <f>+Tabla21[[#This Row],[META_USAQUEN]]+Tabla21[[#This Row],[META_ENGATIVA]]+Tabla21[[#This Row],[META_SUBA]]+Tabla21[[#This Row],[META_CHAPINERO]]+Tabla21[[#This Row],[META_BARRIOS_UNIDOS]]+Tabla21[[#This Row],[META_TEUSAQUILLO]]+Tabla21[[#This Row],[META_SUBRED]]+Tabla21[[#This Row],[META_DISTRITO]]</f>
        <v>30</v>
      </c>
      <c r="V181" s="29">
        <f>+Tabla21[[#This Row],[META_NORTE]]-Tabla21[[#This Row],[META_TOTAL]]</f>
        <v>0</v>
      </c>
      <c r="W181" s="30">
        <f>+Tabla21[[#This Row],[VALOR UNITARIO]]*Tabla21[[#This Row],[META_USAQUEN]]</f>
        <v>0</v>
      </c>
      <c r="X181" s="31">
        <f>+Tabla21[[#This Row],[META_ENGATIVA]]*Tabla21[[#This Row],[VALOR UNITARIO]]</f>
        <v>0</v>
      </c>
      <c r="Y181" s="31">
        <f>+Tabla21[[#This Row],[META_SUBA]]*Tabla21[[#This Row],[VALOR UNITARIO]]</f>
        <v>0</v>
      </c>
      <c r="Z181" s="31">
        <f>+Tabla21[[#This Row],[META_CHAPINERO]]*Tabla21[[#This Row],[VALOR UNITARIO]]</f>
        <v>0</v>
      </c>
      <c r="AA181" s="31">
        <f>+Tabla21[[#This Row],[META_BARRIOS_UNIDOS]]*Tabla21[[#This Row],[VALOR UNITARIO]]</f>
        <v>0</v>
      </c>
      <c r="AB181" s="31">
        <f>+Tabla21[[#This Row],[META_TEUSAQUILLO]]*Tabla21[[#This Row],[VALOR UNITARIO]]</f>
        <v>0</v>
      </c>
      <c r="AC181" s="31">
        <f>+Tabla21[[#This Row],[META_SUBRED]]*Tabla21[[#This Row],[VALOR UNITARIO]]</f>
        <v>194535840</v>
      </c>
      <c r="AD181" s="32">
        <f>+Tabla21[[#This Row],[META_DISTRITO]]*Tabla21[[#This Row],[VALOR UNITARIO]]</f>
        <v>0</v>
      </c>
      <c r="AE181" s="30">
        <f>SUM(Tabla21[[#This Row],[$_USAQUEN]:[$_DISTRITO]])</f>
        <v>194535840</v>
      </c>
      <c r="AF181" s="32">
        <f>+Tabla21[[#This Row],[$_NORTE]]-Tabla21[[#This Row],[$_TOTAL]]</f>
        <v>0</v>
      </c>
    </row>
    <row r="182" spans="1:32" ht="51.75" hidden="1" thickTop="1">
      <c r="A182" s="19" t="s">
        <v>54</v>
      </c>
      <c r="B182" s="20" t="s">
        <v>246</v>
      </c>
      <c r="C182" s="20" t="s">
        <v>250</v>
      </c>
      <c r="D182" s="21">
        <v>165</v>
      </c>
      <c r="E182" s="20" t="s">
        <v>281</v>
      </c>
      <c r="F182" s="20" t="s">
        <v>249</v>
      </c>
      <c r="G182" s="19" t="s">
        <v>45</v>
      </c>
      <c r="H182" s="19" t="s">
        <v>149</v>
      </c>
      <c r="I182" s="19" t="s">
        <v>47</v>
      </c>
      <c r="J182" s="22">
        <v>3994272</v>
      </c>
      <c r="K182" s="5">
        <v>353</v>
      </c>
      <c r="L182" s="22">
        <f>+Tabla21[[#This Row],[VALOR UNITARIO]]*Tabla21[[#This Row],[META_NORTE]]</f>
        <v>1409978016</v>
      </c>
      <c r="M182" s="41">
        <f>+Tabla21[[#This Row],[META_NORTE]]*10.02/100</f>
        <v>35.370599999999996</v>
      </c>
      <c r="N182" s="42">
        <f>+Tabla21[[#This Row],[META_NORTE]]*43.81/100</f>
        <v>154.64930000000001</v>
      </c>
      <c r="O182" s="42">
        <f>+Tabla21[[#This Row],[META_NORTE]]*29.46/100</f>
        <v>103.99380000000001</v>
      </c>
      <c r="P182" s="42">
        <f>+Tabla21[[#This Row],[META_NORTE]]*7.72/100</f>
        <v>27.2516</v>
      </c>
      <c r="Q182" s="42">
        <f>+Tabla21[[#This Row],[META_NORTE]]*3.92/100</f>
        <v>13.8376</v>
      </c>
      <c r="R182" s="42">
        <f>+Tabla21[[#This Row],[META_NORTE]]*5.07/100</f>
        <v>17.897100000000002</v>
      </c>
      <c r="S182" s="39">
        <v>0</v>
      </c>
      <c r="T182" s="40">
        <v>0</v>
      </c>
      <c r="U182" s="28">
        <f>+Tabla21[[#This Row],[META_USAQUEN]]+Tabla21[[#This Row],[META_ENGATIVA]]+Tabla21[[#This Row],[META_SUBA]]+Tabla21[[#This Row],[META_CHAPINERO]]+Tabla21[[#This Row],[META_BARRIOS_UNIDOS]]+Tabla21[[#This Row],[META_TEUSAQUILLO]]+Tabla21[[#This Row],[META_SUBRED]]+Tabla21[[#This Row],[META_DISTRITO]]</f>
        <v>353.00000000000006</v>
      </c>
      <c r="V182" s="29">
        <f>+Tabla21[[#This Row],[META_NORTE]]-Tabla21[[#This Row],[META_TOTAL]]</f>
        <v>0</v>
      </c>
      <c r="W182" s="30">
        <f>+Tabla21[[#This Row],[VALOR UNITARIO]]*Tabla21[[#This Row],[META_USAQUEN]]</f>
        <v>141279797.20319998</v>
      </c>
      <c r="X182" s="31">
        <f>+Tabla21[[#This Row],[META_ENGATIVA]]*Tabla21[[#This Row],[VALOR UNITARIO]]</f>
        <v>617711368.8096</v>
      </c>
      <c r="Y182" s="31">
        <f>+Tabla21[[#This Row],[META_SUBA]]*Tabla21[[#This Row],[VALOR UNITARIO]]</f>
        <v>415379523.51360005</v>
      </c>
      <c r="Z182" s="31">
        <f>+Tabla21[[#This Row],[META_CHAPINERO]]*Tabla21[[#This Row],[VALOR UNITARIO]]</f>
        <v>108850302.8352</v>
      </c>
      <c r="AA182" s="31">
        <f>+Tabla21[[#This Row],[META_BARRIOS_UNIDOS]]*Tabla21[[#This Row],[VALOR UNITARIO]]</f>
        <v>55271138.227200001</v>
      </c>
      <c r="AB182" s="31">
        <f>+Tabla21[[#This Row],[META_TEUSAQUILLO]]*Tabla21[[#This Row],[VALOR UNITARIO]]</f>
        <v>71485885.411200002</v>
      </c>
      <c r="AC182" s="31">
        <f>+Tabla21[[#This Row],[META_SUBRED]]*Tabla21[[#This Row],[VALOR UNITARIO]]</f>
        <v>0</v>
      </c>
      <c r="AD182" s="32">
        <f>+Tabla21[[#This Row],[META_DISTRITO]]*Tabla21[[#This Row],[VALOR UNITARIO]]</f>
        <v>0</v>
      </c>
      <c r="AE182" s="30">
        <f>SUM(Tabla21[[#This Row],[$_USAQUEN]:[$_DISTRITO]])</f>
        <v>1409978016.0000002</v>
      </c>
      <c r="AF182" s="32">
        <f>+Tabla21[[#This Row],[$_NORTE]]-Tabla21[[#This Row],[$_TOTAL]]</f>
        <v>0</v>
      </c>
    </row>
    <row r="183" spans="1:32" ht="64.5" hidden="1" thickTop="1">
      <c r="A183" s="19" t="s">
        <v>54</v>
      </c>
      <c r="B183" s="20" t="s">
        <v>246</v>
      </c>
      <c r="C183" s="20" t="s">
        <v>250</v>
      </c>
      <c r="D183" s="21">
        <v>166</v>
      </c>
      <c r="E183" s="20" t="s">
        <v>282</v>
      </c>
      <c r="F183" s="20" t="s">
        <v>249</v>
      </c>
      <c r="G183" s="19" t="s">
        <v>45</v>
      </c>
      <c r="H183" s="19" t="s">
        <v>149</v>
      </c>
      <c r="I183" s="19" t="s">
        <v>47</v>
      </c>
      <c r="J183" s="22">
        <v>2983376</v>
      </c>
      <c r="K183" s="5">
        <v>45</v>
      </c>
      <c r="L183" s="22">
        <f>+Tabla21[[#This Row],[VALOR UNITARIO]]*Tabla21[[#This Row],[META_NORTE]]</f>
        <v>134251920</v>
      </c>
      <c r="M183" s="41">
        <v>0</v>
      </c>
      <c r="N183" s="42">
        <v>0</v>
      </c>
      <c r="O183" s="42">
        <v>0</v>
      </c>
      <c r="P183" s="42">
        <v>0</v>
      </c>
      <c r="Q183" s="42">
        <v>0</v>
      </c>
      <c r="R183" s="42">
        <v>0</v>
      </c>
      <c r="S183" s="39">
        <v>45</v>
      </c>
      <c r="T183" s="40">
        <v>0</v>
      </c>
      <c r="U183" s="28">
        <f>+Tabla21[[#This Row],[META_USAQUEN]]+Tabla21[[#This Row],[META_ENGATIVA]]+Tabla21[[#This Row],[META_SUBA]]+Tabla21[[#This Row],[META_CHAPINERO]]+Tabla21[[#This Row],[META_BARRIOS_UNIDOS]]+Tabla21[[#This Row],[META_TEUSAQUILLO]]+Tabla21[[#This Row],[META_SUBRED]]+Tabla21[[#This Row],[META_DISTRITO]]</f>
        <v>45</v>
      </c>
      <c r="V183" s="29">
        <f>+Tabla21[[#This Row],[META_NORTE]]-Tabla21[[#This Row],[META_TOTAL]]</f>
        <v>0</v>
      </c>
      <c r="W183" s="30">
        <f>+Tabla21[[#This Row],[VALOR UNITARIO]]*Tabla21[[#This Row],[META_USAQUEN]]</f>
        <v>0</v>
      </c>
      <c r="X183" s="31">
        <f>+Tabla21[[#This Row],[META_ENGATIVA]]*Tabla21[[#This Row],[VALOR UNITARIO]]</f>
        <v>0</v>
      </c>
      <c r="Y183" s="31">
        <f>+Tabla21[[#This Row],[META_SUBA]]*Tabla21[[#This Row],[VALOR UNITARIO]]</f>
        <v>0</v>
      </c>
      <c r="Z183" s="31">
        <f>+Tabla21[[#This Row],[META_CHAPINERO]]*Tabla21[[#This Row],[VALOR UNITARIO]]</f>
        <v>0</v>
      </c>
      <c r="AA183" s="31">
        <f>+Tabla21[[#This Row],[META_BARRIOS_UNIDOS]]*Tabla21[[#This Row],[VALOR UNITARIO]]</f>
        <v>0</v>
      </c>
      <c r="AB183" s="31">
        <f>+Tabla21[[#This Row],[META_TEUSAQUILLO]]*Tabla21[[#This Row],[VALOR UNITARIO]]</f>
        <v>0</v>
      </c>
      <c r="AC183" s="31">
        <f>+Tabla21[[#This Row],[META_SUBRED]]*Tabla21[[#This Row],[VALOR UNITARIO]]</f>
        <v>134251920</v>
      </c>
      <c r="AD183" s="32">
        <f>+Tabla21[[#This Row],[META_DISTRITO]]*Tabla21[[#This Row],[VALOR UNITARIO]]</f>
        <v>0</v>
      </c>
      <c r="AE183" s="30">
        <f>SUM(Tabla21[[#This Row],[$_USAQUEN]:[$_DISTRITO]])</f>
        <v>134251920</v>
      </c>
      <c r="AF183" s="32">
        <f>+Tabla21[[#This Row],[$_NORTE]]-Tabla21[[#This Row],[$_TOTAL]]</f>
        <v>0</v>
      </c>
    </row>
    <row r="184" spans="1:32" ht="77.25" hidden="1" thickTop="1">
      <c r="A184" s="19" t="s">
        <v>54</v>
      </c>
      <c r="B184" s="20" t="s">
        <v>246</v>
      </c>
      <c r="C184" s="20" t="s">
        <v>250</v>
      </c>
      <c r="D184" s="21">
        <v>167</v>
      </c>
      <c r="E184" s="20" t="s">
        <v>283</v>
      </c>
      <c r="F184" s="20" t="s">
        <v>249</v>
      </c>
      <c r="G184" s="19" t="s">
        <v>45</v>
      </c>
      <c r="H184" s="19" t="s">
        <v>149</v>
      </c>
      <c r="I184" s="19" t="s">
        <v>47</v>
      </c>
      <c r="J184" s="22">
        <v>6484528</v>
      </c>
      <c r="K184" s="5">
        <v>12</v>
      </c>
      <c r="L184" s="22">
        <f>+Tabla21[[#This Row],[VALOR UNITARIO]]*Tabla21[[#This Row],[META_NORTE]]</f>
        <v>77814336</v>
      </c>
      <c r="M184" s="41">
        <v>0</v>
      </c>
      <c r="N184" s="42">
        <v>0</v>
      </c>
      <c r="O184" s="42">
        <v>0</v>
      </c>
      <c r="P184" s="42">
        <v>0</v>
      </c>
      <c r="Q184" s="42">
        <v>0</v>
      </c>
      <c r="R184" s="42">
        <v>0</v>
      </c>
      <c r="S184" s="39">
        <v>12</v>
      </c>
      <c r="T184" s="40">
        <v>0</v>
      </c>
      <c r="U184" s="28">
        <f>+Tabla21[[#This Row],[META_USAQUEN]]+Tabla21[[#This Row],[META_ENGATIVA]]+Tabla21[[#This Row],[META_SUBA]]+Tabla21[[#This Row],[META_CHAPINERO]]+Tabla21[[#This Row],[META_BARRIOS_UNIDOS]]+Tabla21[[#This Row],[META_TEUSAQUILLO]]+Tabla21[[#This Row],[META_SUBRED]]+Tabla21[[#This Row],[META_DISTRITO]]</f>
        <v>12</v>
      </c>
      <c r="V184" s="29">
        <f>+Tabla21[[#This Row],[META_NORTE]]-Tabla21[[#This Row],[META_TOTAL]]</f>
        <v>0</v>
      </c>
      <c r="W184" s="30">
        <f>+Tabla21[[#This Row],[VALOR UNITARIO]]*Tabla21[[#This Row],[META_USAQUEN]]</f>
        <v>0</v>
      </c>
      <c r="X184" s="31">
        <f>+Tabla21[[#This Row],[META_ENGATIVA]]*Tabla21[[#This Row],[VALOR UNITARIO]]</f>
        <v>0</v>
      </c>
      <c r="Y184" s="31">
        <f>+Tabla21[[#This Row],[META_SUBA]]*Tabla21[[#This Row],[VALOR UNITARIO]]</f>
        <v>0</v>
      </c>
      <c r="Z184" s="31">
        <f>+Tabla21[[#This Row],[META_CHAPINERO]]*Tabla21[[#This Row],[VALOR UNITARIO]]</f>
        <v>0</v>
      </c>
      <c r="AA184" s="31">
        <f>+Tabla21[[#This Row],[META_BARRIOS_UNIDOS]]*Tabla21[[#This Row],[VALOR UNITARIO]]</f>
        <v>0</v>
      </c>
      <c r="AB184" s="31">
        <f>+Tabla21[[#This Row],[META_TEUSAQUILLO]]*Tabla21[[#This Row],[VALOR UNITARIO]]</f>
        <v>0</v>
      </c>
      <c r="AC184" s="31">
        <f>+Tabla21[[#This Row],[META_SUBRED]]*Tabla21[[#This Row],[VALOR UNITARIO]]</f>
        <v>77814336</v>
      </c>
      <c r="AD184" s="32">
        <f>+Tabla21[[#This Row],[META_DISTRITO]]*Tabla21[[#This Row],[VALOR UNITARIO]]</f>
        <v>0</v>
      </c>
      <c r="AE184" s="30">
        <f>SUM(Tabla21[[#This Row],[$_USAQUEN]:[$_DISTRITO]])</f>
        <v>77814336</v>
      </c>
      <c r="AF184" s="32">
        <f>+Tabla21[[#This Row],[$_NORTE]]-Tabla21[[#This Row],[$_TOTAL]]</f>
        <v>0</v>
      </c>
    </row>
    <row r="185" spans="1:32" ht="64.5" hidden="1" thickTop="1">
      <c r="A185" s="19" t="s">
        <v>54</v>
      </c>
      <c r="B185" s="20" t="s">
        <v>246</v>
      </c>
      <c r="C185" s="20" t="s">
        <v>250</v>
      </c>
      <c r="D185" s="21">
        <v>168</v>
      </c>
      <c r="E185" s="20" t="s">
        <v>284</v>
      </c>
      <c r="F185" s="20" t="s">
        <v>249</v>
      </c>
      <c r="G185" s="19" t="s">
        <v>45</v>
      </c>
      <c r="H185" s="19" t="s">
        <v>149</v>
      </c>
      <c r="I185" s="19" t="s">
        <v>47</v>
      </c>
      <c r="J185" s="22">
        <v>3994272</v>
      </c>
      <c r="K185" s="5">
        <v>48</v>
      </c>
      <c r="L185" s="22">
        <f>+Tabla21[[#This Row],[VALOR UNITARIO]]*Tabla21[[#This Row],[META_NORTE]]</f>
        <v>191725056</v>
      </c>
      <c r="M185" s="41">
        <v>8</v>
      </c>
      <c r="N185" s="42">
        <v>8</v>
      </c>
      <c r="O185" s="42">
        <v>8</v>
      </c>
      <c r="P185" s="42">
        <v>8</v>
      </c>
      <c r="Q185" s="42">
        <v>8</v>
      </c>
      <c r="R185" s="42">
        <v>8</v>
      </c>
      <c r="S185" s="39">
        <v>0</v>
      </c>
      <c r="T185" s="40">
        <v>0</v>
      </c>
      <c r="U185" s="28">
        <f>+Tabla21[[#This Row],[META_USAQUEN]]+Tabla21[[#This Row],[META_ENGATIVA]]+Tabla21[[#This Row],[META_SUBA]]+Tabla21[[#This Row],[META_CHAPINERO]]+Tabla21[[#This Row],[META_BARRIOS_UNIDOS]]+Tabla21[[#This Row],[META_TEUSAQUILLO]]+Tabla21[[#This Row],[META_SUBRED]]+Tabla21[[#This Row],[META_DISTRITO]]</f>
        <v>48</v>
      </c>
      <c r="V185" s="29">
        <f>+Tabla21[[#This Row],[META_NORTE]]-Tabla21[[#This Row],[META_TOTAL]]</f>
        <v>0</v>
      </c>
      <c r="W185" s="30">
        <f>+Tabla21[[#This Row],[VALOR UNITARIO]]*Tabla21[[#This Row],[META_USAQUEN]]</f>
        <v>31954176</v>
      </c>
      <c r="X185" s="31">
        <f>+Tabla21[[#This Row],[META_ENGATIVA]]*Tabla21[[#This Row],[VALOR UNITARIO]]</f>
        <v>31954176</v>
      </c>
      <c r="Y185" s="31">
        <f>+Tabla21[[#This Row],[META_SUBA]]*Tabla21[[#This Row],[VALOR UNITARIO]]</f>
        <v>31954176</v>
      </c>
      <c r="Z185" s="31">
        <f>+Tabla21[[#This Row],[META_CHAPINERO]]*Tabla21[[#This Row],[VALOR UNITARIO]]</f>
        <v>31954176</v>
      </c>
      <c r="AA185" s="31">
        <f>+Tabla21[[#This Row],[META_BARRIOS_UNIDOS]]*Tabla21[[#This Row],[VALOR UNITARIO]]</f>
        <v>31954176</v>
      </c>
      <c r="AB185" s="31">
        <f>+Tabla21[[#This Row],[META_TEUSAQUILLO]]*Tabla21[[#This Row],[VALOR UNITARIO]]</f>
        <v>31954176</v>
      </c>
      <c r="AC185" s="31">
        <f>+Tabla21[[#This Row],[META_SUBRED]]*Tabla21[[#This Row],[VALOR UNITARIO]]</f>
        <v>0</v>
      </c>
      <c r="AD185" s="32">
        <f>+Tabla21[[#This Row],[META_DISTRITO]]*Tabla21[[#This Row],[VALOR UNITARIO]]</f>
        <v>0</v>
      </c>
      <c r="AE185" s="30">
        <f>SUM(Tabla21[[#This Row],[$_USAQUEN]:[$_DISTRITO]])</f>
        <v>191725056</v>
      </c>
      <c r="AF185" s="32">
        <f>+Tabla21[[#This Row],[$_NORTE]]-Tabla21[[#This Row],[$_TOTAL]]</f>
        <v>0</v>
      </c>
    </row>
    <row r="186" spans="1:32" ht="39" hidden="1" thickTop="1">
      <c r="A186" s="19" t="s">
        <v>54</v>
      </c>
      <c r="B186" s="20" t="s">
        <v>246</v>
      </c>
      <c r="C186" s="20" t="s">
        <v>250</v>
      </c>
      <c r="D186" s="21">
        <v>169</v>
      </c>
      <c r="E186" s="20" t="s">
        <v>285</v>
      </c>
      <c r="F186" s="20" t="s">
        <v>249</v>
      </c>
      <c r="G186" s="19" t="s">
        <v>45</v>
      </c>
      <c r="H186" s="19" t="s">
        <v>149</v>
      </c>
      <c r="I186" s="19" t="s">
        <v>47</v>
      </c>
      <c r="J186" s="22">
        <v>3994272</v>
      </c>
      <c r="K186" s="5">
        <v>30</v>
      </c>
      <c r="L186" s="22">
        <f>+Tabla21[[#This Row],[VALOR UNITARIO]]*Tabla21[[#This Row],[META_NORTE]]</f>
        <v>119828160</v>
      </c>
      <c r="M186" s="41">
        <v>0</v>
      </c>
      <c r="N186" s="42">
        <v>0</v>
      </c>
      <c r="O186" s="42">
        <v>0</v>
      </c>
      <c r="P186" s="42">
        <v>0</v>
      </c>
      <c r="Q186" s="42">
        <v>0</v>
      </c>
      <c r="R186" s="42">
        <v>0</v>
      </c>
      <c r="S186" s="39">
        <v>30</v>
      </c>
      <c r="T186" s="40">
        <v>0</v>
      </c>
      <c r="U186" s="28">
        <f>+Tabla21[[#This Row],[META_USAQUEN]]+Tabla21[[#This Row],[META_ENGATIVA]]+Tabla21[[#This Row],[META_SUBA]]+Tabla21[[#This Row],[META_CHAPINERO]]+Tabla21[[#This Row],[META_BARRIOS_UNIDOS]]+Tabla21[[#This Row],[META_TEUSAQUILLO]]+Tabla21[[#This Row],[META_SUBRED]]+Tabla21[[#This Row],[META_DISTRITO]]</f>
        <v>30</v>
      </c>
      <c r="V186" s="29">
        <f>+Tabla21[[#This Row],[META_NORTE]]-Tabla21[[#This Row],[META_TOTAL]]</f>
        <v>0</v>
      </c>
      <c r="W186" s="30">
        <f>+Tabla21[[#This Row],[VALOR UNITARIO]]*Tabla21[[#This Row],[META_USAQUEN]]</f>
        <v>0</v>
      </c>
      <c r="X186" s="31">
        <f>+Tabla21[[#This Row],[META_ENGATIVA]]*Tabla21[[#This Row],[VALOR UNITARIO]]</f>
        <v>0</v>
      </c>
      <c r="Y186" s="31">
        <f>+Tabla21[[#This Row],[META_SUBA]]*Tabla21[[#This Row],[VALOR UNITARIO]]</f>
        <v>0</v>
      </c>
      <c r="Z186" s="31">
        <f>+Tabla21[[#This Row],[META_CHAPINERO]]*Tabla21[[#This Row],[VALOR UNITARIO]]</f>
        <v>0</v>
      </c>
      <c r="AA186" s="31">
        <f>+Tabla21[[#This Row],[META_BARRIOS_UNIDOS]]*Tabla21[[#This Row],[VALOR UNITARIO]]</f>
        <v>0</v>
      </c>
      <c r="AB186" s="31">
        <f>+Tabla21[[#This Row],[META_TEUSAQUILLO]]*Tabla21[[#This Row],[VALOR UNITARIO]]</f>
        <v>0</v>
      </c>
      <c r="AC186" s="31">
        <f>+Tabla21[[#This Row],[META_SUBRED]]*Tabla21[[#This Row],[VALOR UNITARIO]]</f>
        <v>119828160</v>
      </c>
      <c r="AD186" s="32">
        <f>+Tabla21[[#This Row],[META_DISTRITO]]*Tabla21[[#This Row],[VALOR UNITARIO]]</f>
        <v>0</v>
      </c>
      <c r="AE186" s="30">
        <f>SUM(Tabla21[[#This Row],[$_USAQUEN]:[$_DISTRITO]])</f>
        <v>119828160</v>
      </c>
      <c r="AF186" s="32">
        <f>+Tabla21[[#This Row],[$_NORTE]]-Tabla21[[#This Row],[$_TOTAL]]</f>
        <v>0</v>
      </c>
    </row>
    <row r="187" spans="1:32" ht="39" hidden="1" thickTop="1">
      <c r="A187" s="19" t="s">
        <v>54</v>
      </c>
      <c r="B187" s="20" t="s">
        <v>246</v>
      </c>
      <c r="C187" s="20" t="s">
        <v>250</v>
      </c>
      <c r="D187" s="21">
        <v>170</v>
      </c>
      <c r="E187" s="20" t="s">
        <v>286</v>
      </c>
      <c r="F187" s="20" t="s">
        <v>249</v>
      </c>
      <c r="G187" s="19" t="s">
        <v>287</v>
      </c>
      <c r="H187" s="19" t="s">
        <v>138</v>
      </c>
      <c r="I187" s="19" t="s">
        <v>65</v>
      </c>
      <c r="J187" s="22">
        <v>19450000</v>
      </c>
      <c r="K187" s="5">
        <v>7.0848330077120822</v>
      </c>
      <c r="L187" s="22">
        <f>+Tabla21[[#This Row],[VALOR UNITARIO]]*Tabla21[[#This Row],[META_NORTE]]</f>
        <v>137800002</v>
      </c>
      <c r="M187" s="38">
        <v>0</v>
      </c>
      <c r="N187" s="39">
        <v>0</v>
      </c>
      <c r="O187" s="39">
        <v>0</v>
      </c>
      <c r="P187" s="39">
        <v>0</v>
      </c>
      <c r="Q187" s="39">
        <v>0</v>
      </c>
      <c r="R187" s="39">
        <v>0</v>
      </c>
      <c r="S187" s="39">
        <v>7.1</v>
      </c>
      <c r="T187" s="40">
        <v>0</v>
      </c>
      <c r="U187" s="28">
        <f>+Tabla21[[#This Row],[META_USAQUEN]]+Tabla21[[#This Row],[META_ENGATIVA]]+Tabla21[[#This Row],[META_SUBA]]+Tabla21[[#This Row],[META_CHAPINERO]]+Tabla21[[#This Row],[META_BARRIOS_UNIDOS]]+Tabla21[[#This Row],[META_TEUSAQUILLO]]+Tabla21[[#This Row],[META_SUBRED]]+Tabla21[[#This Row],[META_DISTRITO]]</f>
        <v>7.1</v>
      </c>
      <c r="V187" s="29">
        <f>+Tabla21[[#This Row],[META_NORTE]]-Tabla21[[#This Row],[META_TOTAL]]</f>
        <v>-1.5166992287917402E-2</v>
      </c>
      <c r="W187" s="30">
        <f>+Tabla21[[#This Row],[VALOR UNITARIO]]*Tabla21[[#This Row],[META_USAQUEN]]</f>
        <v>0</v>
      </c>
      <c r="X187" s="31">
        <f>+Tabla21[[#This Row],[META_ENGATIVA]]*Tabla21[[#This Row],[VALOR UNITARIO]]</f>
        <v>0</v>
      </c>
      <c r="Y187" s="31">
        <f>+Tabla21[[#This Row],[META_SUBA]]*Tabla21[[#This Row],[VALOR UNITARIO]]</f>
        <v>0</v>
      </c>
      <c r="Z187" s="31">
        <f>+Tabla21[[#This Row],[META_CHAPINERO]]*Tabla21[[#This Row],[VALOR UNITARIO]]</f>
        <v>0</v>
      </c>
      <c r="AA187" s="31">
        <f>+Tabla21[[#This Row],[META_BARRIOS_UNIDOS]]*Tabla21[[#This Row],[VALOR UNITARIO]]</f>
        <v>0</v>
      </c>
      <c r="AB187" s="31">
        <f>+Tabla21[[#This Row],[META_TEUSAQUILLO]]*Tabla21[[#This Row],[VALOR UNITARIO]]</f>
        <v>0</v>
      </c>
      <c r="AC187" s="31">
        <f>+Tabla21[[#This Row],[META_SUBRED]]*Tabla21[[#This Row],[VALOR UNITARIO]]</f>
        <v>138095000</v>
      </c>
      <c r="AD187" s="32">
        <f>+Tabla21[[#This Row],[META_DISTRITO]]*Tabla21[[#This Row],[VALOR UNITARIO]]</f>
        <v>0</v>
      </c>
      <c r="AE187" s="30">
        <f>SUM(Tabla21[[#This Row],[$_USAQUEN]:[$_DISTRITO]])</f>
        <v>138095000</v>
      </c>
      <c r="AF187" s="32">
        <f>+Tabla21[[#This Row],[$_NORTE]]-Tabla21[[#This Row],[$_TOTAL]]</f>
        <v>-294998</v>
      </c>
    </row>
    <row r="188" spans="1:32" ht="51.75" hidden="1" thickTop="1">
      <c r="A188" s="19" t="s">
        <v>54</v>
      </c>
      <c r="B188" s="20" t="s">
        <v>246</v>
      </c>
      <c r="C188" s="20" t="s">
        <v>250</v>
      </c>
      <c r="D188" s="21">
        <v>171</v>
      </c>
      <c r="E188" s="20" t="s">
        <v>288</v>
      </c>
      <c r="F188" s="20" t="s">
        <v>249</v>
      </c>
      <c r="G188" s="19" t="s">
        <v>289</v>
      </c>
      <c r="H188" s="19" t="s">
        <v>149</v>
      </c>
      <c r="I188" s="19" t="s">
        <v>65</v>
      </c>
      <c r="J188" s="22">
        <v>3994272</v>
      </c>
      <c r="K188" s="5">
        <v>6</v>
      </c>
      <c r="L188" s="22">
        <f>+Tabla21[[#This Row],[VALOR UNITARIO]]*Tabla21[[#This Row],[META_NORTE]]</f>
        <v>23965632</v>
      </c>
      <c r="M188" s="41">
        <v>0</v>
      </c>
      <c r="N188" s="42">
        <v>0</v>
      </c>
      <c r="O188" s="42">
        <v>0</v>
      </c>
      <c r="P188" s="42">
        <v>0</v>
      </c>
      <c r="Q188" s="42">
        <v>0</v>
      </c>
      <c r="R188" s="42">
        <v>0</v>
      </c>
      <c r="S188" s="39">
        <v>6</v>
      </c>
      <c r="T188" s="40">
        <v>0</v>
      </c>
      <c r="U188" s="28">
        <f>+Tabla21[[#This Row],[META_USAQUEN]]+Tabla21[[#This Row],[META_ENGATIVA]]+Tabla21[[#This Row],[META_SUBA]]+Tabla21[[#This Row],[META_CHAPINERO]]+Tabla21[[#This Row],[META_BARRIOS_UNIDOS]]+Tabla21[[#This Row],[META_TEUSAQUILLO]]+Tabla21[[#This Row],[META_SUBRED]]+Tabla21[[#This Row],[META_DISTRITO]]</f>
        <v>6</v>
      </c>
      <c r="V188" s="29">
        <f>+Tabla21[[#This Row],[META_NORTE]]-Tabla21[[#This Row],[META_TOTAL]]</f>
        <v>0</v>
      </c>
      <c r="W188" s="30">
        <f>+Tabla21[[#This Row],[VALOR UNITARIO]]*Tabla21[[#This Row],[META_USAQUEN]]</f>
        <v>0</v>
      </c>
      <c r="X188" s="31">
        <f>+Tabla21[[#This Row],[META_ENGATIVA]]*Tabla21[[#This Row],[VALOR UNITARIO]]</f>
        <v>0</v>
      </c>
      <c r="Y188" s="31">
        <f>+Tabla21[[#This Row],[META_SUBA]]*Tabla21[[#This Row],[VALOR UNITARIO]]</f>
        <v>0</v>
      </c>
      <c r="Z188" s="31">
        <f>+Tabla21[[#This Row],[META_CHAPINERO]]*Tabla21[[#This Row],[VALOR UNITARIO]]</f>
        <v>0</v>
      </c>
      <c r="AA188" s="31">
        <f>+Tabla21[[#This Row],[META_BARRIOS_UNIDOS]]*Tabla21[[#This Row],[VALOR UNITARIO]]</f>
        <v>0</v>
      </c>
      <c r="AB188" s="31">
        <f>+Tabla21[[#This Row],[META_TEUSAQUILLO]]*Tabla21[[#This Row],[VALOR UNITARIO]]</f>
        <v>0</v>
      </c>
      <c r="AC188" s="31">
        <f>+Tabla21[[#This Row],[META_SUBRED]]*Tabla21[[#This Row],[VALOR UNITARIO]]</f>
        <v>23965632</v>
      </c>
      <c r="AD188" s="32">
        <f>+Tabla21[[#This Row],[META_DISTRITO]]*Tabla21[[#This Row],[VALOR UNITARIO]]</f>
        <v>0</v>
      </c>
      <c r="AE188" s="30">
        <f>SUM(Tabla21[[#This Row],[$_USAQUEN]:[$_DISTRITO]])</f>
        <v>23965632</v>
      </c>
      <c r="AF188" s="32">
        <f>+Tabla21[[#This Row],[$_NORTE]]-Tabla21[[#This Row],[$_TOTAL]]</f>
        <v>0</v>
      </c>
    </row>
    <row r="189" spans="1:32" ht="51.75" hidden="1" thickTop="1">
      <c r="A189" s="19" t="s">
        <v>54</v>
      </c>
      <c r="B189" s="20" t="s">
        <v>246</v>
      </c>
      <c r="C189" s="20" t="s">
        <v>250</v>
      </c>
      <c r="D189" s="21">
        <v>172</v>
      </c>
      <c r="E189" s="20" t="s">
        <v>290</v>
      </c>
      <c r="F189" s="20" t="s">
        <v>249</v>
      </c>
      <c r="G189" s="19" t="s">
        <v>45</v>
      </c>
      <c r="H189" s="19" t="s">
        <v>149</v>
      </c>
      <c r="I189" s="19" t="s">
        <v>65</v>
      </c>
      <c r="J189" s="22">
        <v>9985680</v>
      </c>
      <c r="K189" s="5">
        <v>0</v>
      </c>
      <c r="L189" s="22">
        <f>+Tabla21[[#This Row],[VALOR UNITARIO]]*Tabla21[[#This Row],[META_NORTE]]</f>
        <v>0</v>
      </c>
      <c r="M189" s="41">
        <f>+Tabla21[[#This Row],[META_NORTE]]*10.02/100</f>
        <v>0</v>
      </c>
      <c r="N189" s="42">
        <f>+Tabla21[[#This Row],[META_NORTE]]*43.81/100</f>
        <v>0</v>
      </c>
      <c r="O189" s="42">
        <f>+Tabla21[[#This Row],[META_NORTE]]*29.46/100</f>
        <v>0</v>
      </c>
      <c r="P189" s="42">
        <f>+Tabla21[[#This Row],[META_NORTE]]*7.72/100</f>
        <v>0</v>
      </c>
      <c r="Q189" s="42">
        <f>+Tabla21[[#This Row],[META_NORTE]]*3.92/100</f>
        <v>0</v>
      </c>
      <c r="R189" s="42">
        <f>+Tabla21[[#This Row],[META_NORTE]]*5.07/100</f>
        <v>0</v>
      </c>
      <c r="S189" s="39">
        <v>0</v>
      </c>
      <c r="T189" s="40">
        <v>0</v>
      </c>
      <c r="U189" s="28">
        <f>+Tabla21[[#This Row],[META_USAQUEN]]+Tabla21[[#This Row],[META_ENGATIVA]]+Tabla21[[#This Row],[META_SUBA]]+Tabla21[[#This Row],[META_CHAPINERO]]+Tabla21[[#This Row],[META_BARRIOS_UNIDOS]]+Tabla21[[#This Row],[META_TEUSAQUILLO]]+Tabla21[[#This Row],[META_SUBRED]]+Tabla21[[#This Row],[META_DISTRITO]]</f>
        <v>0</v>
      </c>
      <c r="V189" s="29">
        <f>+Tabla21[[#This Row],[META_NORTE]]-Tabla21[[#This Row],[META_TOTAL]]</f>
        <v>0</v>
      </c>
      <c r="W189" s="30">
        <f>+Tabla21[[#This Row],[VALOR UNITARIO]]*Tabla21[[#This Row],[META_USAQUEN]]</f>
        <v>0</v>
      </c>
      <c r="X189" s="31">
        <f>+Tabla21[[#This Row],[META_ENGATIVA]]*Tabla21[[#This Row],[VALOR UNITARIO]]</f>
        <v>0</v>
      </c>
      <c r="Y189" s="31">
        <f>+Tabla21[[#This Row],[META_SUBA]]*Tabla21[[#This Row],[VALOR UNITARIO]]</f>
        <v>0</v>
      </c>
      <c r="Z189" s="31">
        <f>+Tabla21[[#This Row],[META_CHAPINERO]]*Tabla21[[#This Row],[VALOR UNITARIO]]</f>
        <v>0</v>
      </c>
      <c r="AA189" s="31">
        <f>+Tabla21[[#This Row],[META_BARRIOS_UNIDOS]]*Tabla21[[#This Row],[VALOR UNITARIO]]</f>
        <v>0</v>
      </c>
      <c r="AB189" s="31">
        <f>+Tabla21[[#This Row],[META_TEUSAQUILLO]]*Tabla21[[#This Row],[VALOR UNITARIO]]</f>
        <v>0</v>
      </c>
      <c r="AC189" s="31">
        <f>+Tabla21[[#This Row],[META_SUBRED]]*Tabla21[[#This Row],[VALOR UNITARIO]]</f>
        <v>0</v>
      </c>
      <c r="AD189" s="32">
        <f>+Tabla21[[#This Row],[META_DISTRITO]]*Tabla21[[#This Row],[VALOR UNITARIO]]</f>
        <v>0</v>
      </c>
      <c r="AE189" s="30">
        <f>SUM(Tabla21[[#This Row],[$_USAQUEN]:[$_DISTRITO]])</f>
        <v>0</v>
      </c>
      <c r="AF189" s="32">
        <f>+Tabla21[[#This Row],[$_NORTE]]-Tabla21[[#This Row],[$_TOTAL]]</f>
        <v>0</v>
      </c>
    </row>
    <row r="190" spans="1:32" ht="64.5" hidden="1" thickTop="1">
      <c r="A190" s="19" t="s">
        <v>54</v>
      </c>
      <c r="B190" s="20" t="s">
        <v>246</v>
      </c>
      <c r="C190" s="20" t="s">
        <v>250</v>
      </c>
      <c r="D190" s="21">
        <v>173</v>
      </c>
      <c r="E190" s="20" t="s">
        <v>291</v>
      </c>
      <c r="F190" s="20" t="s">
        <v>249</v>
      </c>
      <c r="G190" s="19" t="s">
        <v>45</v>
      </c>
      <c r="H190" s="19" t="s">
        <v>46</v>
      </c>
      <c r="I190" s="19" t="s">
        <v>65</v>
      </c>
      <c r="J190" s="22">
        <v>2983376</v>
      </c>
      <c r="K190" s="5">
        <v>0</v>
      </c>
      <c r="L190" s="22">
        <f>+Tabla21[[#This Row],[VALOR UNITARIO]]*Tabla21[[#This Row],[META_NORTE]]</f>
        <v>0</v>
      </c>
      <c r="M190" s="38">
        <v>0</v>
      </c>
      <c r="N190" s="39">
        <v>0</v>
      </c>
      <c r="O190" s="39">
        <v>0</v>
      </c>
      <c r="P190" s="39">
        <v>0</v>
      </c>
      <c r="Q190" s="39">
        <v>0</v>
      </c>
      <c r="R190" s="39">
        <v>0</v>
      </c>
      <c r="S190" s="39">
        <v>0</v>
      </c>
      <c r="T190" s="40">
        <v>0</v>
      </c>
      <c r="U190" s="28">
        <f>+Tabla21[[#This Row],[META_USAQUEN]]+Tabla21[[#This Row],[META_ENGATIVA]]+Tabla21[[#This Row],[META_SUBA]]+Tabla21[[#This Row],[META_CHAPINERO]]+Tabla21[[#This Row],[META_BARRIOS_UNIDOS]]+Tabla21[[#This Row],[META_TEUSAQUILLO]]+Tabla21[[#This Row],[META_SUBRED]]+Tabla21[[#This Row],[META_DISTRITO]]</f>
        <v>0</v>
      </c>
      <c r="V190" s="29">
        <f>+Tabla21[[#This Row],[META_NORTE]]-Tabla21[[#This Row],[META_TOTAL]]</f>
        <v>0</v>
      </c>
      <c r="W190" s="30">
        <f>+Tabla21[[#This Row],[VALOR UNITARIO]]*Tabla21[[#This Row],[META_USAQUEN]]</f>
        <v>0</v>
      </c>
      <c r="X190" s="31">
        <f>+Tabla21[[#This Row],[META_ENGATIVA]]*Tabla21[[#This Row],[VALOR UNITARIO]]</f>
        <v>0</v>
      </c>
      <c r="Y190" s="31">
        <f>+Tabla21[[#This Row],[META_SUBA]]*Tabla21[[#This Row],[VALOR UNITARIO]]</f>
        <v>0</v>
      </c>
      <c r="Z190" s="31">
        <f>+Tabla21[[#This Row],[META_CHAPINERO]]*Tabla21[[#This Row],[VALOR UNITARIO]]</f>
        <v>0</v>
      </c>
      <c r="AA190" s="31">
        <f>+Tabla21[[#This Row],[META_BARRIOS_UNIDOS]]*Tabla21[[#This Row],[VALOR UNITARIO]]</f>
        <v>0</v>
      </c>
      <c r="AB190" s="31">
        <f>+Tabla21[[#This Row],[META_TEUSAQUILLO]]*Tabla21[[#This Row],[VALOR UNITARIO]]</f>
        <v>0</v>
      </c>
      <c r="AC190" s="31">
        <f>+Tabla21[[#This Row],[META_SUBRED]]*Tabla21[[#This Row],[VALOR UNITARIO]]</f>
        <v>0</v>
      </c>
      <c r="AD190" s="32">
        <f>+Tabla21[[#This Row],[META_DISTRITO]]*Tabla21[[#This Row],[VALOR UNITARIO]]</f>
        <v>0</v>
      </c>
      <c r="AE190" s="30">
        <f>SUM(Tabla21[[#This Row],[$_USAQUEN]:[$_DISTRITO]])</f>
        <v>0</v>
      </c>
      <c r="AF190" s="32">
        <f>+Tabla21[[#This Row],[$_NORTE]]-Tabla21[[#This Row],[$_TOTAL]]</f>
        <v>0</v>
      </c>
    </row>
    <row r="191" spans="1:32" ht="64.5" hidden="1" thickTop="1">
      <c r="A191" s="19" t="s">
        <v>54</v>
      </c>
      <c r="B191" s="20" t="s">
        <v>292</v>
      </c>
      <c r="C191" s="20" t="s">
        <v>293</v>
      </c>
      <c r="D191" s="21">
        <v>174</v>
      </c>
      <c r="E191" s="20" t="s">
        <v>294</v>
      </c>
      <c r="F191" s="20" t="s">
        <v>295</v>
      </c>
      <c r="G191" s="19" t="s">
        <v>45</v>
      </c>
      <c r="H191" s="19" t="s">
        <v>46</v>
      </c>
      <c r="I191" s="19" t="s">
        <v>47</v>
      </c>
      <c r="J191" s="22">
        <v>37920928</v>
      </c>
      <c r="K191" s="5">
        <v>6</v>
      </c>
      <c r="L191" s="22">
        <f>+Tabla21[[#This Row],[VALOR UNITARIO]]*Tabla21[[#This Row],[META_NORTE]]</f>
        <v>227525568</v>
      </c>
      <c r="M191" s="38">
        <v>0</v>
      </c>
      <c r="N191" s="39">
        <v>0</v>
      </c>
      <c r="O191" s="39">
        <v>0</v>
      </c>
      <c r="P191" s="39">
        <v>0</v>
      </c>
      <c r="Q191" s="39">
        <v>0</v>
      </c>
      <c r="R191" s="39">
        <v>0</v>
      </c>
      <c r="S191" s="39">
        <v>6</v>
      </c>
      <c r="T191" s="40">
        <v>0</v>
      </c>
      <c r="U191" s="28">
        <f>+Tabla21[[#This Row],[META_USAQUEN]]+Tabla21[[#This Row],[META_ENGATIVA]]+Tabla21[[#This Row],[META_SUBA]]+Tabla21[[#This Row],[META_CHAPINERO]]+Tabla21[[#This Row],[META_BARRIOS_UNIDOS]]+Tabla21[[#This Row],[META_TEUSAQUILLO]]+Tabla21[[#This Row],[META_SUBRED]]+Tabla21[[#This Row],[META_DISTRITO]]</f>
        <v>6</v>
      </c>
      <c r="V191" s="29">
        <f>+Tabla21[[#This Row],[META_NORTE]]-Tabla21[[#This Row],[META_TOTAL]]</f>
        <v>0</v>
      </c>
      <c r="W191" s="30">
        <f>+Tabla21[[#This Row],[VALOR UNITARIO]]*Tabla21[[#This Row],[META_USAQUEN]]</f>
        <v>0</v>
      </c>
      <c r="X191" s="31">
        <f>+Tabla21[[#This Row],[META_ENGATIVA]]*Tabla21[[#This Row],[VALOR UNITARIO]]</f>
        <v>0</v>
      </c>
      <c r="Y191" s="31">
        <f>+Tabla21[[#This Row],[META_SUBA]]*Tabla21[[#This Row],[VALOR UNITARIO]]</f>
        <v>0</v>
      </c>
      <c r="Z191" s="31">
        <f>+Tabla21[[#This Row],[META_CHAPINERO]]*Tabla21[[#This Row],[VALOR UNITARIO]]</f>
        <v>0</v>
      </c>
      <c r="AA191" s="31">
        <f>+Tabla21[[#This Row],[META_BARRIOS_UNIDOS]]*Tabla21[[#This Row],[VALOR UNITARIO]]</f>
        <v>0</v>
      </c>
      <c r="AB191" s="31">
        <f>+Tabla21[[#This Row],[META_TEUSAQUILLO]]*Tabla21[[#This Row],[VALOR UNITARIO]]</f>
        <v>0</v>
      </c>
      <c r="AC191" s="31">
        <f>+Tabla21[[#This Row],[META_SUBRED]]*Tabla21[[#This Row],[VALOR UNITARIO]]</f>
        <v>227525568</v>
      </c>
      <c r="AD191" s="32">
        <f>+Tabla21[[#This Row],[META_DISTRITO]]*Tabla21[[#This Row],[VALOR UNITARIO]]</f>
        <v>0</v>
      </c>
      <c r="AE191" s="30">
        <f>SUM(Tabla21[[#This Row],[$_USAQUEN]:[$_DISTRITO]])</f>
        <v>227525568</v>
      </c>
      <c r="AF191" s="32">
        <f>+Tabla21[[#This Row],[$_NORTE]]-Tabla21[[#This Row],[$_TOTAL]]</f>
        <v>0</v>
      </c>
    </row>
    <row r="192" spans="1:32" ht="64.5" hidden="1" thickTop="1">
      <c r="A192" s="19" t="s">
        <v>54</v>
      </c>
      <c r="B192" s="20" t="s">
        <v>292</v>
      </c>
      <c r="C192" s="20" t="s">
        <v>293</v>
      </c>
      <c r="D192" s="21">
        <v>175</v>
      </c>
      <c r="E192" s="20" t="s">
        <v>296</v>
      </c>
      <c r="F192" s="20" t="s">
        <v>295</v>
      </c>
      <c r="G192" s="19" t="s">
        <v>45</v>
      </c>
      <c r="H192" s="19" t="s">
        <v>46</v>
      </c>
      <c r="I192" s="19" t="s">
        <v>47</v>
      </c>
      <c r="J192" s="22">
        <v>26899696</v>
      </c>
      <c r="K192" s="5">
        <v>0</v>
      </c>
      <c r="L192" s="22">
        <f>+Tabla21[[#This Row],[VALOR UNITARIO]]*Tabla21[[#This Row],[META_NORTE]]</f>
        <v>0</v>
      </c>
      <c r="M192" s="38">
        <v>0</v>
      </c>
      <c r="N192" s="39">
        <v>0</v>
      </c>
      <c r="O192" s="39">
        <v>0</v>
      </c>
      <c r="P192" s="39">
        <v>0</v>
      </c>
      <c r="Q192" s="39">
        <v>0</v>
      </c>
      <c r="R192" s="39">
        <v>0</v>
      </c>
      <c r="S192" s="39">
        <v>0</v>
      </c>
      <c r="T192" s="40">
        <v>0</v>
      </c>
      <c r="U192" s="28">
        <f>+Tabla21[[#This Row],[META_USAQUEN]]+Tabla21[[#This Row],[META_ENGATIVA]]+Tabla21[[#This Row],[META_SUBA]]+Tabla21[[#This Row],[META_CHAPINERO]]+Tabla21[[#This Row],[META_BARRIOS_UNIDOS]]+Tabla21[[#This Row],[META_TEUSAQUILLO]]+Tabla21[[#This Row],[META_SUBRED]]+Tabla21[[#This Row],[META_DISTRITO]]</f>
        <v>0</v>
      </c>
      <c r="V192" s="29">
        <f>+Tabla21[[#This Row],[META_NORTE]]-Tabla21[[#This Row],[META_TOTAL]]</f>
        <v>0</v>
      </c>
      <c r="W192" s="30">
        <f>+Tabla21[[#This Row],[VALOR UNITARIO]]*Tabla21[[#This Row],[META_USAQUEN]]</f>
        <v>0</v>
      </c>
      <c r="X192" s="31">
        <f>+Tabla21[[#This Row],[META_ENGATIVA]]*Tabla21[[#This Row],[VALOR UNITARIO]]</f>
        <v>0</v>
      </c>
      <c r="Y192" s="31">
        <f>+Tabla21[[#This Row],[META_SUBA]]*Tabla21[[#This Row],[VALOR UNITARIO]]</f>
        <v>0</v>
      </c>
      <c r="Z192" s="31">
        <f>+Tabla21[[#This Row],[META_CHAPINERO]]*Tabla21[[#This Row],[VALOR UNITARIO]]</f>
        <v>0</v>
      </c>
      <c r="AA192" s="31">
        <f>+Tabla21[[#This Row],[META_BARRIOS_UNIDOS]]*Tabla21[[#This Row],[VALOR UNITARIO]]</f>
        <v>0</v>
      </c>
      <c r="AB192" s="31">
        <f>+Tabla21[[#This Row],[META_TEUSAQUILLO]]*Tabla21[[#This Row],[VALOR UNITARIO]]</f>
        <v>0</v>
      </c>
      <c r="AC192" s="31">
        <f>+Tabla21[[#This Row],[META_SUBRED]]*Tabla21[[#This Row],[VALOR UNITARIO]]</f>
        <v>0</v>
      </c>
      <c r="AD192" s="32">
        <f>+Tabla21[[#This Row],[META_DISTRITO]]*Tabla21[[#This Row],[VALOR UNITARIO]]</f>
        <v>0</v>
      </c>
      <c r="AE192" s="30">
        <f>SUM(Tabla21[[#This Row],[$_USAQUEN]:[$_DISTRITO]])</f>
        <v>0</v>
      </c>
      <c r="AF192" s="32">
        <f>+Tabla21[[#This Row],[$_NORTE]]-Tabla21[[#This Row],[$_TOTAL]]</f>
        <v>0</v>
      </c>
    </row>
    <row r="193" spans="1:32" ht="64.5" hidden="1" thickTop="1">
      <c r="A193" s="19" t="s">
        <v>54</v>
      </c>
      <c r="B193" s="20" t="s">
        <v>292</v>
      </c>
      <c r="C193" s="20" t="s">
        <v>293</v>
      </c>
      <c r="D193" s="21">
        <v>176</v>
      </c>
      <c r="E193" s="20" t="s">
        <v>297</v>
      </c>
      <c r="F193" s="20" t="s">
        <v>295</v>
      </c>
      <c r="G193" s="19" t="s">
        <v>45</v>
      </c>
      <c r="H193" s="19" t="s">
        <v>67</v>
      </c>
      <c r="I193" s="19" t="s">
        <v>47</v>
      </c>
      <c r="J193" s="22">
        <v>28206464</v>
      </c>
      <c r="K193" s="5">
        <v>0</v>
      </c>
      <c r="L193" s="22">
        <f>+Tabla21[[#This Row],[VALOR UNITARIO]]*Tabla21[[#This Row],[META_NORTE]]</f>
        <v>0</v>
      </c>
      <c r="M193" s="41">
        <f>+Tabla21[[#This Row],[META_NORTE]]*10.02/100</f>
        <v>0</v>
      </c>
      <c r="N193" s="42">
        <f>+Tabla21[[#This Row],[META_NORTE]]*43.81/100</f>
        <v>0</v>
      </c>
      <c r="O193" s="42">
        <f>+Tabla21[[#This Row],[META_NORTE]]*29.46/100</f>
        <v>0</v>
      </c>
      <c r="P193" s="42">
        <f>+Tabla21[[#This Row],[META_NORTE]]*7.72/100</f>
        <v>0</v>
      </c>
      <c r="Q193" s="42">
        <f>+Tabla21[[#This Row],[META_NORTE]]*3.92/100</f>
        <v>0</v>
      </c>
      <c r="R193" s="42">
        <f>+Tabla21[[#This Row],[META_NORTE]]*5.07/100</f>
        <v>0</v>
      </c>
      <c r="S193" s="39">
        <v>0</v>
      </c>
      <c r="T193" s="40">
        <v>0</v>
      </c>
      <c r="U193" s="28">
        <f>+Tabla21[[#This Row],[META_USAQUEN]]+Tabla21[[#This Row],[META_ENGATIVA]]+Tabla21[[#This Row],[META_SUBA]]+Tabla21[[#This Row],[META_CHAPINERO]]+Tabla21[[#This Row],[META_BARRIOS_UNIDOS]]+Tabla21[[#This Row],[META_TEUSAQUILLO]]+Tabla21[[#This Row],[META_SUBRED]]+Tabla21[[#This Row],[META_DISTRITO]]</f>
        <v>0</v>
      </c>
      <c r="V193" s="29">
        <f>+Tabla21[[#This Row],[META_NORTE]]-Tabla21[[#This Row],[META_TOTAL]]</f>
        <v>0</v>
      </c>
      <c r="W193" s="30">
        <f>+Tabla21[[#This Row],[VALOR UNITARIO]]*Tabla21[[#This Row],[META_USAQUEN]]</f>
        <v>0</v>
      </c>
      <c r="X193" s="31">
        <f>+Tabla21[[#This Row],[META_ENGATIVA]]*Tabla21[[#This Row],[VALOR UNITARIO]]</f>
        <v>0</v>
      </c>
      <c r="Y193" s="31">
        <f>+Tabla21[[#This Row],[META_SUBA]]*Tabla21[[#This Row],[VALOR UNITARIO]]</f>
        <v>0</v>
      </c>
      <c r="Z193" s="31">
        <f>+Tabla21[[#This Row],[META_CHAPINERO]]*Tabla21[[#This Row],[VALOR UNITARIO]]</f>
        <v>0</v>
      </c>
      <c r="AA193" s="31">
        <f>+Tabla21[[#This Row],[META_BARRIOS_UNIDOS]]*Tabla21[[#This Row],[VALOR UNITARIO]]</f>
        <v>0</v>
      </c>
      <c r="AB193" s="31">
        <f>+Tabla21[[#This Row],[META_TEUSAQUILLO]]*Tabla21[[#This Row],[VALOR UNITARIO]]</f>
        <v>0</v>
      </c>
      <c r="AC193" s="31">
        <f>+Tabla21[[#This Row],[META_SUBRED]]*Tabla21[[#This Row],[VALOR UNITARIO]]</f>
        <v>0</v>
      </c>
      <c r="AD193" s="32">
        <f>+Tabla21[[#This Row],[META_DISTRITO]]*Tabla21[[#This Row],[VALOR UNITARIO]]</f>
        <v>0</v>
      </c>
      <c r="AE193" s="30">
        <f>SUM(Tabla21[[#This Row],[$_USAQUEN]:[$_DISTRITO]])</f>
        <v>0</v>
      </c>
      <c r="AF193" s="32">
        <f>+Tabla21[[#This Row],[$_NORTE]]-Tabla21[[#This Row],[$_TOTAL]]</f>
        <v>0</v>
      </c>
    </row>
    <row r="194" spans="1:32" ht="64.5" hidden="1" thickTop="1">
      <c r="A194" s="19" t="s">
        <v>54</v>
      </c>
      <c r="B194" s="20" t="s">
        <v>292</v>
      </c>
      <c r="C194" s="20" t="s">
        <v>293</v>
      </c>
      <c r="D194" s="21">
        <v>177</v>
      </c>
      <c r="E194" s="20" t="s">
        <v>298</v>
      </c>
      <c r="F194" s="20" t="s">
        <v>295</v>
      </c>
      <c r="G194" s="19" t="s">
        <v>45</v>
      </c>
      <c r="H194" s="19" t="s">
        <v>67</v>
      </c>
      <c r="I194" s="19" t="s">
        <v>47</v>
      </c>
      <c r="J194" s="22">
        <v>37181248</v>
      </c>
      <c r="K194" s="5">
        <v>0</v>
      </c>
      <c r="L194" s="22">
        <f>+Tabla21[[#This Row],[VALOR UNITARIO]]*Tabla21[[#This Row],[META_NORTE]]</f>
        <v>0</v>
      </c>
      <c r="M194" s="41">
        <f>+Tabla21[[#This Row],[META_NORTE]]*10.02/100</f>
        <v>0</v>
      </c>
      <c r="N194" s="42">
        <f>+Tabla21[[#This Row],[META_NORTE]]*43.81/100</f>
        <v>0</v>
      </c>
      <c r="O194" s="42">
        <f>+Tabla21[[#This Row],[META_NORTE]]*29.46/100</f>
        <v>0</v>
      </c>
      <c r="P194" s="42">
        <f>+Tabla21[[#This Row],[META_NORTE]]*7.72/100</f>
        <v>0</v>
      </c>
      <c r="Q194" s="42">
        <f>+Tabla21[[#This Row],[META_NORTE]]*3.92/100</f>
        <v>0</v>
      </c>
      <c r="R194" s="42">
        <f>+Tabla21[[#This Row],[META_NORTE]]*5.07/100</f>
        <v>0</v>
      </c>
      <c r="S194" s="39">
        <v>0</v>
      </c>
      <c r="T194" s="40">
        <v>0</v>
      </c>
      <c r="U194" s="28">
        <f>+Tabla21[[#This Row],[META_USAQUEN]]+Tabla21[[#This Row],[META_ENGATIVA]]+Tabla21[[#This Row],[META_SUBA]]+Tabla21[[#This Row],[META_CHAPINERO]]+Tabla21[[#This Row],[META_BARRIOS_UNIDOS]]+Tabla21[[#This Row],[META_TEUSAQUILLO]]+Tabla21[[#This Row],[META_SUBRED]]+Tabla21[[#This Row],[META_DISTRITO]]</f>
        <v>0</v>
      </c>
      <c r="V194" s="29">
        <f>+Tabla21[[#This Row],[META_NORTE]]-Tabla21[[#This Row],[META_TOTAL]]</f>
        <v>0</v>
      </c>
      <c r="W194" s="30">
        <f>+Tabla21[[#This Row],[VALOR UNITARIO]]*Tabla21[[#This Row],[META_USAQUEN]]</f>
        <v>0</v>
      </c>
      <c r="X194" s="31">
        <f>+Tabla21[[#This Row],[META_ENGATIVA]]*Tabla21[[#This Row],[VALOR UNITARIO]]</f>
        <v>0</v>
      </c>
      <c r="Y194" s="31">
        <f>+Tabla21[[#This Row],[META_SUBA]]*Tabla21[[#This Row],[VALOR UNITARIO]]</f>
        <v>0</v>
      </c>
      <c r="Z194" s="31">
        <f>+Tabla21[[#This Row],[META_CHAPINERO]]*Tabla21[[#This Row],[VALOR UNITARIO]]</f>
        <v>0</v>
      </c>
      <c r="AA194" s="31">
        <f>+Tabla21[[#This Row],[META_BARRIOS_UNIDOS]]*Tabla21[[#This Row],[VALOR UNITARIO]]</f>
        <v>0</v>
      </c>
      <c r="AB194" s="31">
        <f>+Tabla21[[#This Row],[META_TEUSAQUILLO]]*Tabla21[[#This Row],[VALOR UNITARIO]]</f>
        <v>0</v>
      </c>
      <c r="AC194" s="31">
        <f>+Tabla21[[#This Row],[META_SUBRED]]*Tabla21[[#This Row],[VALOR UNITARIO]]</f>
        <v>0</v>
      </c>
      <c r="AD194" s="32">
        <f>+Tabla21[[#This Row],[META_DISTRITO]]*Tabla21[[#This Row],[VALOR UNITARIO]]</f>
        <v>0</v>
      </c>
      <c r="AE194" s="30">
        <f>SUM(Tabla21[[#This Row],[$_USAQUEN]:[$_DISTRITO]])</f>
        <v>0</v>
      </c>
      <c r="AF194" s="32">
        <f>+Tabla21[[#This Row],[$_NORTE]]-Tabla21[[#This Row],[$_TOTAL]]</f>
        <v>0</v>
      </c>
    </row>
    <row r="195" spans="1:32" ht="77.25" hidden="1" thickTop="1">
      <c r="A195" s="19" t="s">
        <v>54</v>
      </c>
      <c r="B195" s="20" t="s">
        <v>292</v>
      </c>
      <c r="C195" s="20" t="s">
        <v>293</v>
      </c>
      <c r="D195" s="21">
        <v>178</v>
      </c>
      <c r="E195" s="20" t="s">
        <v>299</v>
      </c>
      <c r="F195" s="20" t="s">
        <v>295</v>
      </c>
      <c r="G195" s="19" t="s">
        <v>45</v>
      </c>
      <c r="H195" s="19" t="s">
        <v>46</v>
      </c>
      <c r="I195" s="19" t="s">
        <v>47</v>
      </c>
      <c r="J195" s="22">
        <v>7347488</v>
      </c>
      <c r="K195" s="5">
        <v>6</v>
      </c>
      <c r="L195" s="22">
        <f>+Tabla21[[#This Row],[VALOR UNITARIO]]*Tabla21[[#This Row],[META_NORTE]]</f>
        <v>44084928</v>
      </c>
      <c r="M195" s="38">
        <v>0</v>
      </c>
      <c r="N195" s="39">
        <v>0</v>
      </c>
      <c r="O195" s="39">
        <v>0</v>
      </c>
      <c r="P195" s="39">
        <v>0</v>
      </c>
      <c r="Q195" s="39">
        <v>0</v>
      </c>
      <c r="R195" s="39">
        <v>0</v>
      </c>
      <c r="S195" s="39">
        <v>6</v>
      </c>
      <c r="T195" s="40">
        <v>0</v>
      </c>
      <c r="U195" s="28">
        <f>+Tabla21[[#This Row],[META_USAQUEN]]+Tabla21[[#This Row],[META_ENGATIVA]]+Tabla21[[#This Row],[META_SUBA]]+Tabla21[[#This Row],[META_CHAPINERO]]+Tabla21[[#This Row],[META_BARRIOS_UNIDOS]]+Tabla21[[#This Row],[META_TEUSAQUILLO]]+Tabla21[[#This Row],[META_SUBRED]]+Tabla21[[#This Row],[META_DISTRITO]]</f>
        <v>6</v>
      </c>
      <c r="V195" s="29">
        <f>+Tabla21[[#This Row],[META_NORTE]]-Tabla21[[#This Row],[META_TOTAL]]</f>
        <v>0</v>
      </c>
      <c r="W195" s="30">
        <f>+Tabla21[[#This Row],[VALOR UNITARIO]]*Tabla21[[#This Row],[META_USAQUEN]]</f>
        <v>0</v>
      </c>
      <c r="X195" s="31">
        <f>+Tabla21[[#This Row],[META_ENGATIVA]]*Tabla21[[#This Row],[VALOR UNITARIO]]</f>
        <v>0</v>
      </c>
      <c r="Y195" s="31">
        <f>+Tabla21[[#This Row],[META_SUBA]]*Tabla21[[#This Row],[VALOR UNITARIO]]</f>
        <v>0</v>
      </c>
      <c r="Z195" s="31">
        <f>+Tabla21[[#This Row],[META_CHAPINERO]]*Tabla21[[#This Row],[VALOR UNITARIO]]</f>
        <v>0</v>
      </c>
      <c r="AA195" s="31">
        <f>+Tabla21[[#This Row],[META_BARRIOS_UNIDOS]]*Tabla21[[#This Row],[VALOR UNITARIO]]</f>
        <v>0</v>
      </c>
      <c r="AB195" s="31">
        <f>+Tabla21[[#This Row],[META_TEUSAQUILLO]]*Tabla21[[#This Row],[VALOR UNITARIO]]</f>
        <v>0</v>
      </c>
      <c r="AC195" s="31">
        <f>+Tabla21[[#This Row],[META_SUBRED]]*Tabla21[[#This Row],[VALOR UNITARIO]]</f>
        <v>44084928</v>
      </c>
      <c r="AD195" s="32">
        <f>+Tabla21[[#This Row],[META_DISTRITO]]*Tabla21[[#This Row],[VALOR UNITARIO]]</f>
        <v>0</v>
      </c>
      <c r="AE195" s="30">
        <f>SUM(Tabla21[[#This Row],[$_USAQUEN]:[$_DISTRITO]])</f>
        <v>44084928</v>
      </c>
      <c r="AF195" s="32">
        <f>+Tabla21[[#This Row],[$_NORTE]]-Tabla21[[#This Row],[$_TOTAL]]</f>
        <v>0</v>
      </c>
    </row>
    <row r="196" spans="1:32" ht="64.5" hidden="1" thickTop="1">
      <c r="A196" s="19" t="s">
        <v>54</v>
      </c>
      <c r="B196" s="20" t="s">
        <v>292</v>
      </c>
      <c r="C196" s="20" t="s">
        <v>293</v>
      </c>
      <c r="D196" s="21">
        <v>179</v>
      </c>
      <c r="E196" s="20" t="s">
        <v>300</v>
      </c>
      <c r="F196" s="20" t="s">
        <v>295</v>
      </c>
      <c r="G196" s="19" t="s">
        <v>45</v>
      </c>
      <c r="H196" s="19" t="s">
        <v>46</v>
      </c>
      <c r="I196" s="19" t="s">
        <v>47</v>
      </c>
      <c r="J196" s="22">
        <v>3673744</v>
      </c>
      <c r="K196" s="5">
        <v>6</v>
      </c>
      <c r="L196" s="22">
        <f>+Tabla21[[#This Row],[VALOR UNITARIO]]*Tabla21[[#This Row],[META_NORTE]]</f>
        <v>22042464</v>
      </c>
      <c r="M196" s="38">
        <v>0</v>
      </c>
      <c r="N196" s="39">
        <v>0</v>
      </c>
      <c r="O196" s="39">
        <v>0</v>
      </c>
      <c r="P196" s="39">
        <v>0</v>
      </c>
      <c r="Q196" s="39">
        <v>0</v>
      </c>
      <c r="R196" s="39">
        <v>0</v>
      </c>
      <c r="S196" s="39">
        <v>6</v>
      </c>
      <c r="T196" s="40">
        <v>0</v>
      </c>
      <c r="U196" s="28">
        <f>+Tabla21[[#This Row],[META_USAQUEN]]+Tabla21[[#This Row],[META_ENGATIVA]]+Tabla21[[#This Row],[META_SUBA]]+Tabla21[[#This Row],[META_CHAPINERO]]+Tabla21[[#This Row],[META_BARRIOS_UNIDOS]]+Tabla21[[#This Row],[META_TEUSAQUILLO]]+Tabla21[[#This Row],[META_SUBRED]]+Tabla21[[#This Row],[META_DISTRITO]]</f>
        <v>6</v>
      </c>
      <c r="V196" s="29">
        <f>+Tabla21[[#This Row],[META_NORTE]]-Tabla21[[#This Row],[META_TOTAL]]</f>
        <v>0</v>
      </c>
      <c r="W196" s="30">
        <f>+Tabla21[[#This Row],[VALOR UNITARIO]]*Tabla21[[#This Row],[META_USAQUEN]]</f>
        <v>0</v>
      </c>
      <c r="X196" s="31">
        <f>+Tabla21[[#This Row],[META_ENGATIVA]]*Tabla21[[#This Row],[VALOR UNITARIO]]</f>
        <v>0</v>
      </c>
      <c r="Y196" s="31">
        <f>+Tabla21[[#This Row],[META_SUBA]]*Tabla21[[#This Row],[VALOR UNITARIO]]</f>
        <v>0</v>
      </c>
      <c r="Z196" s="31">
        <f>+Tabla21[[#This Row],[META_CHAPINERO]]*Tabla21[[#This Row],[VALOR UNITARIO]]</f>
        <v>0</v>
      </c>
      <c r="AA196" s="31">
        <f>+Tabla21[[#This Row],[META_BARRIOS_UNIDOS]]*Tabla21[[#This Row],[VALOR UNITARIO]]</f>
        <v>0</v>
      </c>
      <c r="AB196" s="31">
        <f>+Tabla21[[#This Row],[META_TEUSAQUILLO]]*Tabla21[[#This Row],[VALOR UNITARIO]]</f>
        <v>0</v>
      </c>
      <c r="AC196" s="31">
        <f>+Tabla21[[#This Row],[META_SUBRED]]*Tabla21[[#This Row],[VALOR UNITARIO]]</f>
        <v>22042464</v>
      </c>
      <c r="AD196" s="32">
        <f>+Tabla21[[#This Row],[META_DISTRITO]]*Tabla21[[#This Row],[VALOR UNITARIO]]</f>
        <v>0</v>
      </c>
      <c r="AE196" s="30">
        <f>SUM(Tabla21[[#This Row],[$_USAQUEN]:[$_DISTRITO]])</f>
        <v>22042464</v>
      </c>
      <c r="AF196" s="32">
        <f>+Tabla21[[#This Row],[$_NORTE]]-Tabla21[[#This Row],[$_TOTAL]]</f>
        <v>0</v>
      </c>
    </row>
    <row r="197" spans="1:32" ht="64.5" hidden="1" thickTop="1">
      <c r="A197" s="19" t="s">
        <v>54</v>
      </c>
      <c r="B197" s="20" t="s">
        <v>292</v>
      </c>
      <c r="C197" s="20" t="s">
        <v>293</v>
      </c>
      <c r="D197" s="21">
        <v>180</v>
      </c>
      <c r="E197" s="20" t="s">
        <v>301</v>
      </c>
      <c r="F197" s="20" t="s">
        <v>295</v>
      </c>
      <c r="G197" s="19" t="s">
        <v>45</v>
      </c>
      <c r="H197" s="19" t="s">
        <v>46</v>
      </c>
      <c r="I197" s="19" t="s">
        <v>47</v>
      </c>
      <c r="J197" s="22">
        <v>3673744</v>
      </c>
      <c r="K197" s="5">
        <v>0</v>
      </c>
      <c r="L197" s="22">
        <f>+Tabla21[[#This Row],[VALOR UNITARIO]]*Tabla21[[#This Row],[META_NORTE]]</f>
        <v>0</v>
      </c>
      <c r="M197" s="38">
        <v>0</v>
      </c>
      <c r="N197" s="39">
        <v>0</v>
      </c>
      <c r="O197" s="39">
        <v>0</v>
      </c>
      <c r="P197" s="39">
        <v>0</v>
      </c>
      <c r="Q197" s="39">
        <v>0</v>
      </c>
      <c r="R197" s="39">
        <v>0</v>
      </c>
      <c r="S197" s="39">
        <v>0</v>
      </c>
      <c r="T197" s="40">
        <v>0</v>
      </c>
      <c r="U197" s="28">
        <f>+Tabla21[[#This Row],[META_USAQUEN]]+Tabla21[[#This Row],[META_ENGATIVA]]+Tabla21[[#This Row],[META_SUBA]]+Tabla21[[#This Row],[META_CHAPINERO]]+Tabla21[[#This Row],[META_BARRIOS_UNIDOS]]+Tabla21[[#This Row],[META_TEUSAQUILLO]]+Tabla21[[#This Row],[META_SUBRED]]+Tabla21[[#This Row],[META_DISTRITO]]</f>
        <v>0</v>
      </c>
      <c r="V197" s="29">
        <f>+Tabla21[[#This Row],[META_NORTE]]-Tabla21[[#This Row],[META_TOTAL]]</f>
        <v>0</v>
      </c>
      <c r="W197" s="30">
        <f>+Tabla21[[#This Row],[VALOR UNITARIO]]*Tabla21[[#This Row],[META_USAQUEN]]</f>
        <v>0</v>
      </c>
      <c r="X197" s="31">
        <f>+Tabla21[[#This Row],[META_ENGATIVA]]*Tabla21[[#This Row],[VALOR UNITARIO]]</f>
        <v>0</v>
      </c>
      <c r="Y197" s="31">
        <f>+Tabla21[[#This Row],[META_SUBA]]*Tabla21[[#This Row],[VALOR UNITARIO]]</f>
        <v>0</v>
      </c>
      <c r="Z197" s="31">
        <f>+Tabla21[[#This Row],[META_CHAPINERO]]*Tabla21[[#This Row],[VALOR UNITARIO]]</f>
        <v>0</v>
      </c>
      <c r="AA197" s="31">
        <f>+Tabla21[[#This Row],[META_BARRIOS_UNIDOS]]*Tabla21[[#This Row],[VALOR UNITARIO]]</f>
        <v>0</v>
      </c>
      <c r="AB197" s="31">
        <f>+Tabla21[[#This Row],[META_TEUSAQUILLO]]*Tabla21[[#This Row],[VALOR UNITARIO]]</f>
        <v>0</v>
      </c>
      <c r="AC197" s="31">
        <f>+Tabla21[[#This Row],[META_SUBRED]]*Tabla21[[#This Row],[VALOR UNITARIO]]</f>
        <v>0</v>
      </c>
      <c r="AD197" s="32">
        <f>+Tabla21[[#This Row],[META_DISTRITO]]*Tabla21[[#This Row],[VALOR UNITARIO]]</f>
        <v>0</v>
      </c>
      <c r="AE197" s="30">
        <f>SUM(Tabla21[[#This Row],[$_USAQUEN]:[$_DISTRITO]])</f>
        <v>0</v>
      </c>
      <c r="AF197" s="32">
        <f>+Tabla21[[#This Row],[$_NORTE]]-Tabla21[[#This Row],[$_TOTAL]]</f>
        <v>0</v>
      </c>
    </row>
    <row r="198" spans="1:32" ht="64.5" hidden="1" thickTop="1">
      <c r="A198" s="19" t="s">
        <v>54</v>
      </c>
      <c r="B198" s="20" t="s">
        <v>292</v>
      </c>
      <c r="C198" s="20" t="s">
        <v>293</v>
      </c>
      <c r="D198" s="21">
        <v>181</v>
      </c>
      <c r="E198" s="20" t="s">
        <v>302</v>
      </c>
      <c r="F198" s="20" t="s">
        <v>295</v>
      </c>
      <c r="G198" s="19" t="s">
        <v>45</v>
      </c>
      <c r="H198" s="19" t="s">
        <v>46</v>
      </c>
      <c r="I198" s="19" t="s">
        <v>47</v>
      </c>
      <c r="J198" s="22">
        <v>87405520</v>
      </c>
      <c r="K198" s="5">
        <v>6</v>
      </c>
      <c r="L198" s="22">
        <f>+Tabla21[[#This Row],[VALOR UNITARIO]]*Tabla21[[#This Row],[META_NORTE]]</f>
        <v>524433120</v>
      </c>
      <c r="M198" s="38">
        <v>0</v>
      </c>
      <c r="N198" s="39">
        <v>0</v>
      </c>
      <c r="O198" s="39">
        <v>0</v>
      </c>
      <c r="P198" s="39">
        <v>0</v>
      </c>
      <c r="Q198" s="39">
        <v>0</v>
      </c>
      <c r="R198" s="39">
        <v>0</v>
      </c>
      <c r="S198" s="39">
        <v>6</v>
      </c>
      <c r="T198" s="40">
        <v>0</v>
      </c>
      <c r="U198" s="28">
        <f>+Tabla21[[#This Row],[META_USAQUEN]]+Tabla21[[#This Row],[META_ENGATIVA]]+Tabla21[[#This Row],[META_SUBA]]+Tabla21[[#This Row],[META_CHAPINERO]]+Tabla21[[#This Row],[META_BARRIOS_UNIDOS]]+Tabla21[[#This Row],[META_TEUSAQUILLO]]+Tabla21[[#This Row],[META_SUBRED]]+Tabla21[[#This Row],[META_DISTRITO]]</f>
        <v>6</v>
      </c>
      <c r="V198" s="29">
        <f>+Tabla21[[#This Row],[META_NORTE]]-Tabla21[[#This Row],[META_TOTAL]]</f>
        <v>0</v>
      </c>
      <c r="W198" s="30">
        <f>+Tabla21[[#This Row],[VALOR UNITARIO]]*Tabla21[[#This Row],[META_USAQUEN]]</f>
        <v>0</v>
      </c>
      <c r="X198" s="31">
        <f>+Tabla21[[#This Row],[META_ENGATIVA]]*Tabla21[[#This Row],[VALOR UNITARIO]]</f>
        <v>0</v>
      </c>
      <c r="Y198" s="31">
        <f>+Tabla21[[#This Row],[META_SUBA]]*Tabla21[[#This Row],[VALOR UNITARIO]]</f>
        <v>0</v>
      </c>
      <c r="Z198" s="31">
        <f>+Tabla21[[#This Row],[META_CHAPINERO]]*Tabla21[[#This Row],[VALOR UNITARIO]]</f>
        <v>0</v>
      </c>
      <c r="AA198" s="31">
        <f>+Tabla21[[#This Row],[META_BARRIOS_UNIDOS]]*Tabla21[[#This Row],[VALOR UNITARIO]]</f>
        <v>0</v>
      </c>
      <c r="AB198" s="31">
        <f>+Tabla21[[#This Row],[META_TEUSAQUILLO]]*Tabla21[[#This Row],[VALOR UNITARIO]]</f>
        <v>0</v>
      </c>
      <c r="AC198" s="31">
        <f>+Tabla21[[#This Row],[META_SUBRED]]*Tabla21[[#This Row],[VALOR UNITARIO]]</f>
        <v>524433120</v>
      </c>
      <c r="AD198" s="32">
        <f>+Tabla21[[#This Row],[META_DISTRITO]]*Tabla21[[#This Row],[VALOR UNITARIO]]</f>
        <v>0</v>
      </c>
      <c r="AE198" s="30">
        <f>SUM(Tabla21[[#This Row],[$_USAQUEN]:[$_DISTRITO]])</f>
        <v>524433120</v>
      </c>
      <c r="AF198" s="32">
        <f>+Tabla21[[#This Row],[$_NORTE]]-Tabla21[[#This Row],[$_TOTAL]]</f>
        <v>0</v>
      </c>
    </row>
    <row r="199" spans="1:32" ht="64.5" hidden="1" thickTop="1">
      <c r="A199" s="19" t="s">
        <v>54</v>
      </c>
      <c r="B199" s="20" t="s">
        <v>292</v>
      </c>
      <c r="C199" s="20" t="s">
        <v>293</v>
      </c>
      <c r="D199" s="21">
        <v>182</v>
      </c>
      <c r="E199" s="20" t="s">
        <v>303</v>
      </c>
      <c r="F199" s="20" t="s">
        <v>295</v>
      </c>
      <c r="G199" s="19" t="s">
        <v>45</v>
      </c>
      <c r="H199" s="19" t="s">
        <v>46</v>
      </c>
      <c r="I199" s="19" t="s">
        <v>47</v>
      </c>
      <c r="J199" s="22">
        <v>17288787</v>
      </c>
      <c r="K199" s="5">
        <v>6</v>
      </c>
      <c r="L199" s="22">
        <f>+Tabla21[[#This Row],[VALOR UNITARIO]]*Tabla21[[#This Row],[META_NORTE]]</f>
        <v>103732722</v>
      </c>
      <c r="M199" s="38">
        <v>0</v>
      </c>
      <c r="N199" s="39">
        <v>0</v>
      </c>
      <c r="O199" s="39">
        <v>0</v>
      </c>
      <c r="P199" s="39">
        <v>0</v>
      </c>
      <c r="Q199" s="39">
        <v>0</v>
      </c>
      <c r="R199" s="39">
        <v>0</v>
      </c>
      <c r="S199" s="39">
        <v>6</v>
      </c>
      <c r="T199" s="40">
        <v>0</v>
      </c>
      <c r="U199" s="28">
        <f>+Tabla21[[#This Row],[META_USAQUEN]]+Tabla21[[#This Row],[META_ENGATIVA]]+Tabla21[[#This Row],[META_SUBA]]+Tabla21[[#This Row],[META_CHAPINERO]]+Tabla21[[#This Row],[META_BARRIOS_UNIDOS]]+Tabla21[[#This Row],[META_TEUSAQUILLO]]+Tabla21[[#This Row],[META_SUBRED]]+Tabla21[[#This Row],[META_DISTRITO]]</f>
        <v>6</v>
      </c>
      <c r="V199" s="29">
        <f>+Tabla21[[#This Row],[META_NORTE]]-Tabla21[[#This Row],[META_TOTAL]]</f>
        <v>0</v>
      </c>
      <c r="W199" s="30">
        <f>+Tabla21[[#This Row],[VALOR UNITARIO]]*Tabla21[[#This Row],[META_USAQUEN]]</f>
        <v>0</v>
      </c>
      <c r="X199" s="31">
        <f>+Tabla21[[#This Row],[META_ENGATIVA]]*Tabla21[[#This Row],[VALOR UNITARIO]]</f>
        <v>0</v>
      </c>
      <c r="Y199" s="31">
        <f>+Tabla21[[#This Row],[META_SUBA]]*Tabla21[[#This Row],[VALOR UNITARIO]]</f>
        <v>0</v>
      </c>
      <c r="Z199" s="31">
        <f>+Tabla21[[#This Row],[META_CHAPINERO]]*Tabla21[[#This Row],[VALOR UNITARIO]]</f>
        <v>0</v>
      </c>
      <c r="AA199" s="31">
        <f>+Tabla21[[#This Row],[META_BARRIOS_UNIDOS]]*Tabla21[[#This Row],[VALOR UNITARIO]]</f>
        <v>0</v>
      </c>
      <c r="AB199" s="31">
        <f>+Tabla21[[#This Row],[META_TEUSAQUILLO]]*Tabla21[[#This Row],[VALOR UNITARIO]]</f>
        <v>0</v>
      </c>
      <c r="AC199" s="31">
        <f>+Tabla21[[#This Row],[META_SUBRED]]*Tabla21[[#This Row],[VALOR UNITARIO]]</f>
        <v>103732722</v>
      </c>
      <c r="AD199" s="32">
        <f>+Tabla21[[#This Row],[META_DISTRITO]]*Tabla21[[#This Row],[VALOR UNITARIO]]</f>
        <v>0</v>
      </c>
      <c r="AE199" s="30">
        <f>SUM(Tabla21[[#This Row],[$_USAQUEN]:[$_DISTRITO]])</f>
        <v>103732722</v>
      </c>
      <c r="AF199" s="32">
        <f>+Tabla21[[#This Row],[$_NORTE]]-Tabla21[[#This Row],[$_TOTAL]]</f>
        <v>0</v>
      </c>
    </row>
    <row r="200" spans="1:32" ht="64.5" hidden="1" thickTop="1">
      <c r="A200" s="19" t="s">
        <v>54</v>
      </c>
      <c r="B200" s="20" t="s">
        <v>292</v>
      </c>
      <c r="C200" s="20" t="s">
        <v>293</v>
      </c>
      <c r="D200" s="21">
        <v>183</v>
      </c>
      <c r="E200" s="20" t="s">
        <v>304</v>
      </c>
      <c r="F200" s="20" t="s">
        <v>295</v>
      </c>
      <c r="G200" s="19" t="s">
        <v>45</v>
      </c>
      <c r="H200" s="19" t="s">
        <v>46</v>
      </c>
      <c r="I200" s="19" t="s">
        <v>65</v>
      </c>
      <c r="J200" s="22">
        <v>61146880</v>
      </c>
      <c r="K200" s="5">
        <v>0</v>
      </c>
      <c r="L200" s="22">
        <f>+Tabla21[[#This Row],[VALOR UNITARIO]]*Tabla21[[#This Row],[META_NORTE]]</f>
        <v>0</v>
      </c>
      <c r="M200" s="38">
        <v>0</v>
      </c>
      <c r="N200" s="39">
        <v>0</v>
      </c>
      <c r="O200" s="39">
        <v>0</v>
      </c>
      <c r="P200" s="39">
        <v>0</v>
      </c>
      <c r="Q200" s="39">
        <v>0</v>
      </c>
      <c r="R200" s="39">
        <v>0</v>
      </c>
      <c r="S200" s="39">
        <v>0</v>
      </c>
      <c r="T200" s="40">
        <v>0</v>
      </c>
      <c r="U200" s="28">
        <f>+Tabla21[[#This Row],[META_USAQUEN]]+Tabla21[[#This Row],[META_ENGATIVA]]+Tabla21[[#This Row],[META_SUBA]]+Tabla21[[#This Row],[META_CHAPINERO]]+Tabla21[[#This Row],[META_BARRIOS_UNIDOS]]+Tabla21[[#This Row],[META_TEUSAQUILLO]]+Tabla21[[#This Row],[META_SUBRED]]+Tabla21[[#This Row],[META_DISTRITO]]</f>
        <v>0</v>
      </c>
      <c r="V200" s="29">
        <f>+Tabla21[[#This Row],[META_NORTE]]-Tabla21[[#This Row],[META_TOTAL]]</f>
        <v>0</v>
      </c>
      <c r="W200" s="30">
        <f>+Tabla21[[#This Row],[VALOR UNITARIO]]*Tabla21[[#This Row],[META_USAQUEN]]</f>
        <v>0</v>
      </c>
      <c r="X200" s="31">
        <f>+Tabla21[[#This Row],[META_ENGATIVA]]*Tabla21[[#This Row],[VALOR UNITARIO]]</f>
        <v>0</v>
      </c>
      <c r="Y200" s="31">
        <f>+Tabla21[[#This Row],[META_SUBA]]*Tabla21[[#This Row],[VALOR UNITARIO]]</f>
        <v>0</v>
      </c>
      <c r="Z200" s="31">
        <f>+Tabla21[[#This Row],[META_CHAPINERO]]*Tabla21[[#This Row],[VALOR UNITARIO]]</f>
        <v>0</v>
      </c>
      <c r="AA200" s="31">
        <f>+Tabla21[[#This Row],[META_BARRIOS_UNIDOS]]*Tabla21[[#This Row],[VALOR UNITARIO]]</f>
        <v>0</v>
      </c>
      <c r="AB200" s="31">
        <f>+Tabla21[[#This Row],[META_TEUSAQUILLO]]*Tabla21[[#This Row],[VALOR UNITARIO]]</f>
        <v>0</v>
      </c>
      <c r="AC200" s="31">
        <f>+Tabla21[[#This Row],[META_SUBRED]]*Tabla21[[#This Row],[VALOR UNITARIO]]</f>
        <v>0</v>
      </c>
      <c r="AD200" s="32">
        <f>+Tabla21[[#This Row],[META_DISTRITO]]*Tabla21[[#This Row],[VALOR UNITARIO]]</f>
        <v>0</v>
      </c>
      <c r="AE200" s="30">
        <f>SUM(Tabla21[[#This Row],[$_USAQUEN]:[$_DISTRITO]])</f>
        <v>0</v>
      </c>
      <c r="AF200" s="32">
        <f>+Tabla21[[#This Row],[$_NORTE]]-Tabla21[[#This Row],[$_TOTAL]]</f>
        <v>0</v>
      </c>
    </row>
    <row r="201" spans="1:32" ht="64.5" hidden="1" thickTop="1">
      <c r="A201" s="19" t="s">
        <v>54</v>
      </c>
      <c r="B201" s="20" t="s">
        <v>292</v>
      </c>
      <c r="C201" s="20" t="s">
        <v>293</v>
      </c>
      <c r="D201" s="21">
        <v>184</v>
      </c>
      <c r="E201" s="20" t="s">
        <v>305</v>
      </c>
      <c r="F201" s="20" t="s">
        <v>295</v>
      </c>
      <c r="G201" s="19" t="s">
        <v>45</v>
      </c>
      <c r="H201" s="19" t="s">
        <v>46</v>
      </c>
      <c r="I201" s="19" t="s">
        <v>65</v>
      </c>
      <c r="J201" s="22">
        <v>9941299</v>
      </c>
      <c r="K201" s="5">
        <v>0</v>
      </c>
      <c r="L201" s="22">
        <f>+Tabla21[[#This Row],[VALOR UNITARIO]]*Tabla21[[#This Row],[META_NORTE]]</f>
        <v>0</v>
      </c>
      <c r="M201" s="38">
        <v>0</v>
      </c>
      <c r="N201" s="39">
        <v>0</v>
      </c>
      <c r="O201" s="39">
        <v>0</v>
      </c>
      <c r="P201" s="39">
        <v>0</v>
      </c>
      <c r="Q201" s="39">
        <v>0</v>
      </c>
      <c r="R201" s="39">
        <v>0</v>
      </c>
      <c r="S201" s="39">
        <v>0</v>
      </c>
      <c r="T201" s="40">
        <v>0</v>
      </c>
      <c r="U201" s="28">
        <f>+Tabla21[[#This Row],[META_USAQUEN]]+Tabla21[[#This Row],[META_ENGATIVA]]+Tabla21[[#This Row],[META_SUBA]]+Tabla21[[#This Row],[META_CHAPINERO]]+Tabla21[[#This Row],[META_BARRIOS_UNIDOS]]+Tabla21[[#This Row],[META_TEUSAQUILLO]]+Tabla21[[#This Row],[META_SUBRED]]+Tabla21[[#This Row],[META_DISTRITO]]</f>
        <v>0</v>
      </c>
      <c r="V201" s="29">
        <f>+Tabla21[[#This Row],[META_NORTE]]-Tabla21[[#This Row],[META_TOTAL]]</f>
        <v>0</v>
      </c>
      <c r="W201" s="30">
        <f>+Tabla21[[#This Row],[VALOR UNITARIO]]*Tabla21[[#This Row],[META_USAQUEN]]</f>
        <v>0</v>
      </c>
      <c r="X201" s="31">
        <f>+Tabla21[[#This Row],[META_ENGATIVA]]*Tabla21[[#This Row],[VALOR UNITARIO]]</f>
        <v>0</v>
      </c>
      <c r="Y201" s="31">
        <f>+Tabla21[[#This Row],[META_SUBA]]*Tabla21[[#This Row],[VALOR UNITARIO]]</f>
        <v>0</v>
      </c>
      <c r="Z201" s="31">
        <f>+Tabla21[[#This Row],[META_CHAPINERO]]*Tabla21[[#This Row],[VALOR UNITARIO]]</f>
        <v>0</v>
      </c>
      <c r="AA201" s="31">
        <f>+Tabla21[[#This Row],[META_BARRIOS_UNIDOS]]*Tabla21[[#This Row],[VALOR UNITARIO]]</f>
        <v>0</v>
      </c>
      <c r="AB201" s="31">
        <f>+Tabla21[[#This Row],[META_TEUSAQUILLO]]*Tabla21[[#This Row],[VALOR UNITARIO]]</f>
        <v>0</v>
      </c>
      <c r="AC201" s="31">
        <f>+Tabla21[[#This Row],[META_SUBRED]]*Tabla21[[#This Row],[VALOR UNITARIO]]</f>
        <v>0</v>
      </c>
      <c r="AD201" s="32">
        <f>+Tabla21[[#This Row],[META_DISTRITO]]*Tabla21[[#This Row],[VALOR UNITARIO]]</f>
        <v>0</v>
      </c>
      <c r="AE201" s="30">
        <f>SUM(Tabla21[[#This Row],[$_USAQUEN]:[$_DISTRITO]])</f>
        <v>0</v>
      </c>
      <c r="AF201" s="32">
        <f>+Tabla21[[#This Row],[$_NORTE]]-Tabla21[[#This Row],[$_TOTAL]]</f>
        <v>0</v>
      </c>
    </row>
    <row r="202" spans="1:32" ht="64.5" hidden="1" thickTop="1">
      <c r="A202" s="19" t="s">
        <v>54</v>
      </c>
      <c r="B202" s="20" t="s">
        <v>292</v>
      </c>
      <c r="C202" s="20" t="s">
        <v>293</v>
      </c>
      <c r="D202" s="21">
        <v>185</v>
      </c>
      <c r="E202" s="20" t="s">
        <v>306</v>
      </c>
      <c r="F202" s="20" t="s">
        <v>295</v>
      </c>
      <c r="G202" s="19" t="s">
        <v>45</v>
      </c>
      <c r="H202" s="19" t="s">
        <v>46</v>
      </c>
      <c r="I202" s="19" t="s">
        <v>65</v>
      </c>
      <c r="J202" s="22">
        <v>40189280</v>
      </c>
      <c r="K202" s="5">
        <v>0</v>
      </c>
      <c r="L202" s="22">
        <f>+Tabla21[[#This Row],[VALOR UNITARIO]]*Tabla21[[#This Row],[META_NORTE]]</f>
        <v>0</v>
      </c>
      <c r="M202" s="38">
        <v>0</v>
      </c>
      <c r="N202" s="39">
        <v>0</v>
      </c>
      <c r="O202" s="39">
        <v>0</v>
      </c>
      <c r="P202" s="39">
        <v>0</v>
      </c>
      <c r="Q202" s="39">
        <v>0</v>
      </c>
      <c r="R202" s="39">
        <v>0</v>
      </c>
      <c r="S202" s="39">
        <v>0</v>
      </c>
      <c r="T202" s="40">
        <v>0</v>
      </c>
      <c r="U202" s="28">
        <f>+Tabla21[[#This Row],[META_USAQUEN]]+Tabla21[[#This Row],[META_ENGATIVA]]+Tabla21[[#This Row],[META_SUBA]]+Tabla21[[#This Row],[META_CHAPINERO]]+Tabla21[[#This Row],[META_BARRIOS_UNIDOS]]+Tabla21[[#This Row],[META_TEUSAQUILLO]]+Tabla21[[#This Row],[META_SUBRED]]+Tabla21[[#This Row],[META_DISTRITO]]</f>
        <v>0</v>
      </c>
      <c r="V202" s="29">
        <f>+Tabla21[[#This Row],[META_NORTE]]-Tabla21[[#This Row],[META_TOTAL]]</f>
        <v>0</v>
      </c>
      <c r="W202" s="30">
        <f>+Tabla21[[#This Row],[VALOR UNITARIO]]*Tabla21[[#This Row],[META_USAQUEN]]</f>
        <v>0</v>
      </c>
      <c r="X202" s="31">
        <f>+Tabla21[[#This Row],[META_ENGATIVA]]*Tabla21[[#This Row],[VALOR UNITARIO]]</f>
        <v>0</v>
      </c>
      <c r="Y202" s="31">
        <f>+Tabla21[[#This Row],[META_SUBA]]*Tabla21[[#This Row],[VALOR UNITARIO]]</f>
        <v>0</v>
      </c>
      <c r="Z202" s="31">
        <f>+Tabla21[[#This Row],[META_CHAPINERO]]*Tabla21[[#This Row],[VALOR UNITARIO]]</f>
        <v>0</v>
      </c>
      <c r="AA202" s="31">
        <f>+Tabla21[[#This Row],[META_BARRIOS_UNIDOS]]*Tabla21[[#This Row],[VALOR UNITARIO]]</f>
        <v>0</v>
      </c>
      <c r="AB202" s="31">
        <f>+Tabla21[[#This Row],[META_TEUSAQUILLO]]*Tabla21[[#This Row],[VALOR UNITARIO]]</f>
        <v>0</v>
      </c>
      <c r="AC202" s="31">
        <f>+Tabla21[[#This Row],[META_SUBRED]]*Tabla21[[#This Row],[VALOR UNITARIO]]</f>
        <v>0</v>
      </c>
      <c r="AD202" s="32">
        <f>+Tabla21[[#This Row],[META_DISTRITO]]*Tabla21[[#This Row],[VALOR UNITARIO]]</f>
        <v>0</v>
      </c>
      <c r="AE202" s="30">
        <f>SUM(Tabla21[[#This Row],[$_USAQUEN]:[$_DISTRITO]])</f>
        <v>0</v>
      </c>
      <c r="AF202" s="32">
        <f>+Tabla21[[#This Row],[$_NORTE]]-Tabla21[[#This Row],[$_TOTAL]]</f>
        <v>0</v>
      </c>
    </row>
    <row r="203" spans="1:32" ht="64.5" hidden="1" thickTop="1">
      <c r="A203" s="19" t="s">
        <v>54</v>
      </c>
      <c r="B203" s="20" t="s">
        <v>292</v>
      </c>
      <c r="C203" s="20" t="s">
        <v>293</v>
      </c>
      <c r="D203" s="21">
        <v>186</v>
      </c>
      <c r="E203" s="20" t="s">
        <v>307</v>
      </c>
      <c r="F203" s="20" t="s">
        <v>295</v>
      </c>
      <c r="G203" s="19" t="s">
        <v>45</v>
      </c>
      <c r="H203" s="19" t="s">
        <v>67</v>
      </c>
      <c r="I203" s="19" t="s">
        <v>47</v>
      </c>
      <c r="J203" s="22">
        <v>7347488</v>
      </c>
      <c r="K203" s="5">
        <v>0</v>
      </c>
      <c r="L203" s="22">
        <f>+Tabla21[[#This Row],[VALOR UNITARIO]]*Tabla21[[#This Row],[META_NORTE]]</f>
        <v>0</v>
      </c>
      <c r="M203" s="41">
        <f>+Tabla21[[#This Row],[META_NORTE]]*10.02/100</f>
        <v>0</v>
      </c>
      <c r="N203" s="42">
        <f>+Tabla21[[#This Row],[META_NORTE]]*43.81/100</f>
        <v>0</v>
      </c>
      <c r="O203" s="42">
        <f>+Tabla21[[#This Row],[META_NORTE]]*29.46/100</f>
        <v>0</v>
      </c>
      <c r="P203" s="42">
        <f>+Tabla21[[#This Row],[META_NORTE]]*7.72/100</f>
        <v>0</v>
      </c>
      <c r="Q203" s="42">
        <f>+Tabla21[[#This Row],[META_NORTE]]*3.92/100</f>
        <v>0</v>
      </c>
      <c r="R203" s="42">
        <f>+Tabla21[[#This Row],[META_NORTE]]*5.07/100</f>
        <v>0</v>
      </c>
      <c r="S203" s="39">
        <v>0</v>
      </c>
      <c r="T203" s="40">
        <v>0</v>
      </c>
      <c r="U203" s="28">
        <f>+Tabla21[[#This Row],[META_USAQUEN]]+Tabla21[[#This Row],[META_ENGATIVA]]+Tabla21[[#This Row],[META_SUBA]]+Tabla21[[#This Row],[META_CHAPINERO]]+Tabla21[[#This Row],[META_BARRIOS_UNIDOS]]+Tabla21[[#This Row],[META_TEUSAQUILLO]]+Tabla21[[#This Row],[META_SUBRED]]+Tabla21[[#This Row],[META_DISTRITO]]</f>
        <v>0</v>
      </c>
      <c r="V203" s="29">
        <f>+Tabla21[[#This Row],[META_NORTE]]-Tabla21[[#This Row],[META_TOTAL]]</f>
        <v>0</v>
      </c>
      <c r="W203" s="30">
        <f>+Tabla21[[#This Row],[VALOR UNITARIO]]*Tabla21[[#This Row],[META_USAQUEN]]</f>
        <v>0</v>
      </c>
      <c r="X203" s="31">
        <f>+Tabla21[[#This Row],[META_ENGATIVA]]*Tabla21[[#This Row],[VALOR UNITARIO]]</f>
        <v>0</v>
      </c>
      <c r="Y203" s="31">
        <f>+Tabla21[[#This Row],[META_SUBA]]*Tabla21[[#This Row],[VALOR UNITARIO]]</f>
        <v>0</v>
      </c>
      <c r="Z203" s="31">
        <f>+Tabla21[[#This Row],[META_CHAPINERO]]*Tabla21[[#This Row],[VALOR UNITARIO]]</f>
        <v>0</v>
      </c>
      <c r="AA203" s="31">
        <f>+Tabla21[[#This Row],[META_BARRIOS_UNIDOS]]*Tabla21[[#This Row],[VALOR UNITARIO]]</f>
        <v>0</v>
      </c>
      <c r="AB203" s="31">
        <f>+Tabla21[[#This Row],[META_TEUSAQUILLO]]*Tabla21[[#This Row],[VALOR UNITARIO]]</f>
        <v>0</v>
      </c>
      <c r="AC203" s="31">
        <f>+Tabla21[[#This Row],[META_SUBRED]]*Tabla21[[#This Row],[VALOR UNITARIO]]</f>
        <v>0</v>
      </c>
      <c r="AD203" s="32">
        <f>+Tabla21[[#This Row],[META_DISTRITO]]*Tabla21[[#This Row],[VALOR UNITARIO]]</f>
        <v>0</v>
      </c>
      <c r="AE203" s="30">
        <f>SUM(Tabla21[[#This Row],[$_USAQUEN]:[$_DISTRITO]])</f>
        <v>0</v>
      </c>
      <c r="AF203" s="32">
        <f>+Tabla21[[#This Row],[$_NORTE]]-Tabla21[[#This Row],[$_TOTAL]]</f>
        <v>0</v>
      </c>
    </row>
    <row r="204" spans="1:32" ht="77.25" hidden="1" thickTop="1">
      <c r="A204" s="19" t="s">
        <v>54</v>
      </c>
      <c r="B204" s="20" t="s">
        <v>292</v>
      </c>
      <c r="C204" s="20" t="s">
        <v>308</v>
      </c>
      <c r="D204" s="21">
        <v>187</v>
      </c>
      <c r="E204" s="20" t="s">
        <v>309</v>
      </c>
      <c r="F204" s="20" t="s">
        <v>295</v>
      </c>
      <c r="G204" s="19" t="s">
        <v>45</v>
      </c>
      <c r="H204" s="19" t="s">
        <v>46</v>
      </c>
      <c r="I204" s="19" t="s">
        <v>65</v>
      </c>
      <c r="J204" s="22">
        <v>3994272</v>
      </c>
      <c r="K204" s="5">
        <v>90</v>
      </c>
      <c r="L204" s="22">
        <f>+Tabla21[[#This Row],[VALOR UNITARIO]]*Tabla21[[#This Row],[META_NORTE]]</f>
        <v>359484480</v>
      </c>
      <c r="M204" s="38">
        <v>0</v>
      </c>
      <c r="N204" s="39">
        <v>0</v>
      </c>
      <c r="O204" s="39">
        <v>0</v>
      </c>
      <c r="P204" s="39">
        <v>0</v>
      </c>
      <c r="Q204" s="39">
        <v>0</v>
      </c>
      <c r="R204" s="39">
        <v>0</v>
      </c>
      <c r="S204" s="39">
        <v>90</v>
      </c>
      <c r="T204" s="40">
        <v>0</v>
      </c>
      <c r="U204" s="28">
        <f>+Tabla21[[#This Row],[META_USAQUEN]]+Tabla21[[#This Row],[META_ENGATIVA]]+Tabla21[[#This Row],[META_SUBA]]+Tabla21[[#This Row],[META_CHAPINERO]]+Tabla21[[#This Row],[META_BARRIOS_UNIDOS]]+Tabla21[[#This Row],[META_TEUSAQUILLO]]+Tabla21[[#This Row],[META_SUBRED]]+Tabla21[[#This Row],[META_DISTRITO]]</f>
        <v>90</v>
      </c>
      <c r="V204" s="29">
        <f>+Tabla21[[#This Row],[META_NORTE]]-Tabla21[[#This Row],[META_TOTAL]]</f>
        <v>0</v>
      </c>
      <c r="W204" s="30">
        <f>+Tabla21[[#This Row],[VALOR UNITARIO]]*Tabla21[[#This Row],[META_USAQUEN]]</f>
        <v>0</v>
      </c>
      <c r="X204" s="31">
        <f>+Tabla21[[#This Row],[META_ENGATIVA]]*Tabla21[[#This Row],[VALOR UNITARIO]]</f>
        <v>0</v>
      </c>
      <c r="Y204" s="31">
        <f>+Tabla21[[#This Row],[META_SUBA]]*Tabla21[[#This Row],[VALOR UNITARIO]]</f>
        <v>0</v>
      </c>
      <c r="Z204" s="31">
        <f>+Tabla21[[#This Row],[META_CHAPINERO]]*Tabla21[[#This Row],[VALOR UNITARIO]]</f>
        <v>0</v>
      </c>
      <c r="AA204" s="31">
        <f>+Tabla21[[#This Row],[META_BARRIOS_UNIDOS]]*Tabla21[[#This Row],[VALOR UNITARIO]]</f>
        <v>0</v>
      </c>
      <c r="AB204" s="31">
        <f>+Tabla21[[#This Row],[META_TEUSAQUILLO]]*Tabla21[[#This Row],[VALOR UNITARIO]]</f>
        <v>0</v>
      </c>
      <c r="AC204" s="31">
        <f>+Tabla21[[#This Row],[META_SUBRED]]*Tabla21[[#This Row],[VALOR UNITARIO]]</f>
        <v>359484480</v>
      </c>
      <c r="AD204" s="32">
        <f>+Tabla21[[#This Row],[META_DISTRITO]]*Tabla21[[#This Row],[VALOR UNITARIO]]</f>
        <v>0</v>
      </c>
      <c r="AE204" s="30">
        <f>SUM(Tabla21[[#This Row],[$_USAQUEN]:[$_DISTRITO]])</f>
        <v>359484480</v>
      </c>
      <c r="AF204" s="32">
        <f>+Tabla21[[#This Row],[$_NORTE]]-Tabla21[[#This Row],[$_TOTAL]]</f>
        <v>0</v>
      </c>
    </row>
    <row r="205" spans="1:32" ht="77.25" hidden="1" thickTop="1">
      <c r="A205" s="19" t="s">
        <v>54</v>
      </c>
      <c r="B205" s="20" t="s">
        <v>292</v>
      </c>
      <c r="C205" s="20" t="s">
        <v>308</v>
      </c>
      <c r="D205" s="21">
        <v>188</v>
      </c>
      <c r="E205" s="20" t="s">
        <v>310</v>
      </c>
      <c r="F205" s="20" t="s">
        <v>295</v>
      </c>
      <c r="G205" s="19" t="s">
        <v>45</v>
      </c>
      <c r="H205" s="19" t="s">
        <v>46</v>
      </c>
      <c r="I205" s="19" t="s">
        <v>65</v>
      </c>
      <c r="J205" s="22">
        <v>33280669</v>
      </c>
      <c r="K205" s="5">
        <v>6</v>
      </c>
      <c r="L205" s="22">
        <f>+Tabla21[[#This Row],[VALOR UNITARIO]]*Tabla21[[#This Row],[META_NORTE]]</f>
        <v>199684014</v>
      </c>
      <c r="M205" s="38">
        <v>0</v>
      </c>
      <c r="N205" s="39">
        <v>0</v>
      </c>
      <c r="O205" s="39">
        <v>0</v>
      </c>
      <c r="P205" s="39">
        <v>0</v>
      </c>
      <c r="Q205" s="39">
        <v>0</v>
      </c>
      <c r="R205" s="39">
        <v>0</v>
      </c>
      <c r="S205" s="39">
        <v>6</v>
      </c>
      <c r="T205" s="40">
        <v>0</v>
      </c>
      <c r="U205" s="28">
        <f>+Tabla21[[#This Row],[META_USAQUEN]]+Tabla21[[#This Row],[META_ENGATIVA]]+Tabla21[[#This Row],[META_SUBA]]+Tabla21[[#This Row],[META_CHAPINERO]]+Tabla21[[#This Row],[META_BARRIOS_UNIDOS]]+Tabla21[[#This Row],[META_TEUSAQUILLO]]+Tabla21[[#This Row],[META_SUBRED]]+Tabla21[[#This Row],[META_DISTRITO]]</f>
        <v>6</v>
      </c>
      <c r="V205" s="29">
        <f>+Tabla21[[#This Row],[META_NORTE]]-Tabla21[[#This Row],[META_TOTAL]]</f>
        <v>0</v>
      </c>
      <c r="W205" s="30">
        <f>+Tabla21[[#This Row],[VALOR UNITARIO]]*Tabla21[[#This Row],[META_USAQUEN]]</f>
        <v>0</v>
      </c>
      <c r="X205" s="31">
        <f>+Tabla21[[#This Row],[META_ENGATIVA]]*Tabla21[[#This Row],[VALOR UNITARIO]]</f>
        <v>0</v>
      </c>
      <c r="Y205" s="31">
        <f>+Tabla21[[#This Row],[META_SUBA]]*Tabla21[[#This Row],[VALOR UNITARIO]]</f>
        <v>0</v>
      </c>
      <c r="Z205" s="31">
        <f>+Tabla21[[#This Row],[META_CHAPINERO]]*Tabla21[[#This Row],[VALOR UNITARIO]]</f>
        <v>0</v>
      </c>
      <c r="AA205" s="31">
        <f>+Tabla21[[#This Row],[META_BARRIOS_UNIDOS]]*Tabla21[[#This Row],[VALOR UNITARIO]]</f>
        <v>0</v>
      </c>
      <c r="AB205" s="31">
        <f>+Tabla21[[#This Row],[META_TEUSAQUILLO]]*Tabla21[[#This Row],[VALOR UNITARIO]]</f>
        <v>0</v>
      </c>
      <c r="AC205" s="31">
        <f>+Tabla21[[#This Row],[META_SUBRED]]*Tabla21[[#This Row],[VALOR UNITARIO]]</f>
        <v>199684014</v>
      </c>
      <c r="AD205" s="32">
        <f>+Tabla21[[#This Row],[META_DISTRITO]]*Tabla21[[#This Row],[VALOR UNITARIO]]</f>
        <v>0</v>
      </c>
      <c r="AE205" s="30">
        <f>SUM(Tabla21[[#This Row],[$_USAQUEN]:[$_DISTRITO]])</f>
        <v>199684014</v>
      </c>
      <c r="AF205" s="32">
        <f>+Tabla21[[#This Row],[$_NORTE]]-Tabla21[[#This Row],[$_TOTAL]]</f>
        <v>0</v>
      </c>
    </row>
    <row r="206" spans="1:32" ht="77.25" hidden="1" thickTop="1">
      <c r="A206" s="19" t="s">
        <v>54</v>
      </c>
      <c r="B206" s="20" t="s">
        <v>292</v>
      </c>
      <c r="C206" s="20" t="s">
        <v>308</v>
      </c>
      <c r="D206" s="21">
        <v>189</v>
      </c>
      <c r="E206" s="20" t="s">
        <v>311</v>
      </c>
      <c r="F206" s="20" t="s">
        <v>295</v>
      </c>
      <c r="G206" s="19" t="s">
        <v>45</v>
      </c>
      <c r="H206" s="19" t="s">
        <v>46</v>
      </c>
      <c r="I206" s="19" t="s">
        <v>65</v>
      </c>
      <c r="J206" s="22">
        <v>25933181</v>
      </c>
      <c r="K206" s="5">
        <v>0</v>
      </c>
      <c r="L206" s="22">
        <f>+Tabla21[[#This Row],[VALOR UNITARIO]]*Tabla21[[#This Row],[META_NORTE]]</f>
        <v>0</v>
      </c>
      <c r="M206" s="38">
        <v>0</v>
      </c>
      <c r="N206" s="39">
        <v>0</v>
      </c>
      <c r="O206" s="39">
        <v>0</v>
      </c>
      <c r="P206" s="39">
        <v>0</v>
      </c>
      <c r="Q206" s="39">
        <v>0</v>
      </c>
      <c r="R206" s="39">
        <v>0</v>
      </c>
      <c r="S206" s="39">
        <v>0</v>
      </c>
      <c r="T206" s="40">
        <v>0</v>
      </c>
      <c r="U206" s="28">
        <f>+Tabla21[[#This Row],[META_USAQUEN]]+Tabla21[[#This Row],[META_ENGATIVA]]+Tabla21[[#This Row],[META_SUBA]]+Tabla21[[#This Row],[META_CHAPINERO]]+Tabla21[[#This Row],[META_BARRIOS_UNIDOS]]+Tabla21[[#This Row],[META_TEUSAQUILLO]]+Tabla21[[#This Row],[META_SUBRED]]+Tabla21[[#This Row],[META_DISTRITO]]</f>
        <v>0</v>
      </c>
      <c r="V206" s="29">
        <f>+Tabla21[[#This Row],[META_NORTE]]-Tabla21[[#This Row],[META_TOTAL]]</f>
        <v>0</v>
      </c>
      <c r="W206" s="30">
        <f>+Tabla21[[#This Row],[VALOR UNITARIO]]*Tabla21[[#This Row],[META_USAQUEN]]</f>
        <v>0</v>
      </c>
      <c r="X206" s="31">
        <f>+Tabla21[[#This Row],[META_ENGATIVA]]*Tabla21[[#This Row],[VALOR UNITARIO]]</f>
        <v>0</v>
      </c>
      <c r="Y206" s="31">
        <f>+Tabla21[[#This Row],[META_SUBA]]*Tabla21[[#This Row],[VALOR UNITARIO]]</f>
        <v>0</v>
      </c>
      <c r="Z206" s="31">
        <f>+Tabla21[[#This Row],[META_CHAPINERO]]*Tabla21[[#This Row],[VALOR UNITARIO]]</f>
        <v>0</v>
      </c>
      <c r="AA206" s="31">
        <f>+Tabla21[[#This Row],[META_BARRIOS_UNIDOS]]*Tabla21[[#This Row],[VALOR UNITARIO]]</f>
        <v>0</v>
      </c>
      <c r="AB206" s="31">
        <f>+Tabla21[[#This Row],[META_TEUSAQUILLO]]*Tabla21[[#This Row],[VALOR UNITARIO]]</f>
        <v>0</v>
      </c>
      <c r="AC206" s="31">
        <f>+Tabla21[[#This Row],[META_SUBRED]]*Tabla21[[#This Row],[VALOR UNITARIO]]</f>
        <v>0</v>
      </c>
      <c r="AD206" s="32">
        <f>+Tabla21[[#This Row],[META_DISTRITO]]*Tabla21[[#This Row],[VALOR UNITARIO]]</f>
        <v>0</v>
      </c>
      <c r="AE206" s="30">
        <f>SUM(Tabla21[[#This Row],[$_USAQUEN]:[$_DISTRITO]])</f>
        <v>0</v>
      </c>
      <c r="AF206" s="32">
        <f>+Tabla21[[#This Row],[$_NORTE]]-Tabla21[[#This Row],[$_TOTAL]]</f>
        <v>0</v>
      </c>
    </row>
    <row r="207" spans="1:32" ht="77.25" hidden="1" thickTop="1">
      <c r="A207" s="19" t="s">
        <v>54</v>
      </c>
      <c r="B207" s="20" t="s">
        <v>292</v>
      </c>
      <c r="C207" s="20" t="s">
        <v>308</v>
      </c>
      <c r="D207" s="21">
        <v>190</v>
      </c>
      <c r="E207" s="20" t="s">
        <v>312</v>
      </c>
      <c r="F207" s="20" t="s">
        <v>295</v>
      </c>
      <c r="G207" s="19" t="s">
        <v>45</v>
      </c>
      <c r="H207" s="19" t="s">
        <v>46</v>
      </c>
      <c r="I207" s="19" t="s">
        <v>65</v>
      </c>
      <c r="J207" s="22">
        <v>8432352</v>
      </c>
      <c r="K207" s="5">
        <v>6</v>
      </c>
      <c r="L207" s="22">
        <f>+Tabla21[[#This Row],[VALOR UNITARIO]]*Tabla21[[#This Row],[META_NORTE]]</f>
        <v>50594112</v>
      </c>
      <c r="M207" s="38">
        <v>0</v>
      </c>
      <c r="N207" s="39">
        <v>0</v>
      </c>
      <c r="O207" s="39">
        <v>0</v>
      </c>
      <c r="P207" s="39">
        <v>0</v>
      </c>
      <c r="Q207" s="39">
        <v>0</v>
      </c>
      <c r="R207" s="39">
        <v>0</v>
      </c>
      <c r="S207" s="39">
        <v>6</v>
      </c>
      <c r="T207" s="40">
        <v>0</v>
      </c>
      <c r="U207" s="28">
        <f>+Tabla21[[#This Row],[META_USAQUEN]]+Tabla21[[#This Row],[META_ENGATIVA]]+Tabla21[[#This Row],[META_SUBA]]+Tabla21[[#This Row],[META_CHAPINERO]]+Tabla21[[#This Row],[META_BARRIOS_UNIDOS]]+Tabla21[[#This Row],[META_TEUSAQUILLO]]+Tabla21[[#This Row],[META_SUBRED]]+Tabla21[[#This Row],[META_DISTRITO]]</f>
        <v>6</v>
      </c>
      <c r="V207" s="29">
        <f>+Tabla21[[#This Row],[META_NORTE]]-Tabla21[[#This Row],[META_TOTAL]]</f>
        <v>0</v>
      </c>
      <c r="W207" s="30">
        <f>+Tabla21[[#This Row],[VALOR UNITARIO]]*Tabla21[[#This Row],[META_USAQUEN]]</f>
        <v>0</v>
      </c>
      <c r="X207" s="31">
        <f>+Tabla21[[#This Row],[META_ENGATIVA]]*Tabla21[[#This Row],[VALOR UNITARIO]]</f>
        <v>0</v>
      </c>
      <c r="Y207" s="31">
        <f>+Tabla21[[#This Row],[META_SUBA]]*Tabla21[[#This Row],[VALOR UNITARIO]]</f>
        <v>0</v>
      </c>
      <c r="Z207" s="31">
        <f>+Tabla21[[#This Row],[META_CHAPINERO]]*Tabla21[[#This Row],[VALOR UNITARIO]]</f>
        <v>0</v>
      </c>
      <c r="AA207" s="31">
        <f>+Tabla21[[#This Row],[META_BARRIOS_UNIDOS]]*Tabla21[[#This Row],[VALOR UNITARIO]]</f>
        <v>0</v>
      </c>
      <c r="AB207" s="31">
        <f>+Tabla21[[#This Row],[META_TEUSAQUILLO]]*Tabla21[[#This Row],[VALOR UNITARIO]]</f>
        <v>0</v>
      </c>
      <c r="AC207" s="31">
        <f>+Tabla21[[#This Row],[META_SUBRED]]*Tabla21[[#This Row],[VALOR UNITARIO]]</f>
        <v>50594112</v>
      </c>
      <c r="AD207" s="32">
        <f>+Tabla21[[#This Row],[META_DISTRITO]]*Tabla21[[#This Row],[VALOR UNITARIO]]</f>
        <v>0</v>
      </c>
      <c r="AE207" s="30">
        <f>SUM(Tabla21[[#This Row],[$_USAQUEN]:[$_DISTRITO]])</f>
        <v>50594112</v>
      </c>
      <c r="AF207" s="32">
        <f>+Tabla21[[#This Row],[$_NORTE]]-Tabla21[[#This Row],[$_TOTAL]]</f>
        <v>0</v>
      </c>
    </row>
    <row r="208" spans="1:32" ht="64.5" hidden="1" thickTop="1">
      <c r="A208" s="19" t="s">
        <v>54</v>
      </c>
      <c r="B208" s="20" t="s">
        <v>292</v>
      </c>
      <c r="C208" s="20" t="s">
        <v>293</v>
      </c>
      <c r="D208" s="21">
        <v>191</v>
      </c>
      <c r="E208" s="20" t="s">
        <v>313</v>
      </c>
      <c r="F208" s="20" t="s">
        <v>295</v>
      </c>
      <c r="G208" s="19" t="s">
        <v>45</v>
      </c>
      <c r="H208" s="19" t="s">
        <v>46</v>
      </c>
      <c r="I208" s="19" t="s">
        <v>65</v>
      </c>
      <c r="J208" s="22">
        <v>7347488</v>
      </c>
      <c r="K208" s="5">
        <v>6</v>
      </c>
      <c r="L208" s="22">
        <f>+Tabla21[[#This Row],[VALOR UNITARIO]]*Tabla21[[#This Row],[META_NORTE]]</f>
        <v>44084928</v>
      </c>
      <c r="M208" s="38">
        <v>0</v>
      </c>
      <c r="N208" s="39">
        <v>0</v>
      </c>
      <c r="O208" s="39">
        <v>0</v>
      </c>
      <c r="P208" s="39">
        <v>0</v>
      </c>
      <c r="Q208" s="39">
        <v>0</v>
      </c>
      <c r="R208" s="39">
        <v>0</v>
      </c>
      <c r="S208" s="39">
        <v>6</v>
      </c>
      <c r="T208" s="40">
        <v>0</v>
      </c>
      <c r="U208" s="28">
        <f>+Tabla21[[#This Row],[META_USAQUEN]]+Tabla21[[#This Row],[META_ENGATIVA]]+Tabla21[[#This Row],[META_SUBA]]+Tabla21[[#This Row],[META_CHAPINERO]]+Tabla21[[#This Row],[META_BARRIOS_UNIDOS]]+Tabla21[[#This Row],[META_TEUSAQUILLO]]+Tabla21[[#This Row],[META_SUBRED]]+Tabla21[[#This Row],[META_DISTRITO]]</f>
        <v>6</v>
      </c>
      <c r="V208" s="29">
        <f>+Tabla21[[#This Row],[META_NORTE]]-Tabla21[[#This Row],[META_TOTAL]]</f>
        <v>0</v>
      </c>
      <c r="W208" s="30">
        <f>+Tabla21[[#This Row],[VALOR UNITARIO]]*Tabla21[[#This Row],[META_USAQUEN]]</f>
        <v>0</v>
      </c>
      <c r="X208" s="31">
        <f>+Tabla21[[#This Row],[META_ENGATIVA]]*Tabla21[[#This Row],[VALOR UNITARIO]]</f>
        <v>0</v>
      </c>
      <c r="Y208" s="31">
        <f>+Tabla21[[#This Row],[META_SUBA]]*Tabla21[[#This Row],[VALOR UNITARIO]]</f>
        <v>0</v>
      </c>
      <c r="Z208" s="31">
        <f>+Tabla21[[#This Row],[META_CHAPINERO]]*Tabla21[[#This Row],[VALOR UNITARIO]]</f>
        <v>0</v>
      </c>
      <c r="AA208" s="31">
        <f>+Tabla21[[#This Row],[META_BARRIOS_UNIDOS]]*Tabla21[[#This Row],[VALOR UNITARIO]]</f>
        <v>0</v>
      </c>
      <c r="AB208" s="31">
        <f>+Tabla21[[#This Row],[META_TEUSAQUILLO]]*Tabla21[[#This Row],[VALOR UNITARIO]]</f>
        <v>0</v>
      </c>
      <c r="AC208" s="31">
        <f>+Tabla21[[#This Row],[META_SUBRED]]*Tabla21[[#This Row],[VALOR UNITARIO]]</f>
        <v>44084928</v>
      </c>
      <c r="AD208" s="32">
        <f>+Tabla21[[#This Row],[META_DISTRITO]]*Tabla21[[#This Row],[VALOR UNITARIO]]</f>
        <v>0</v>
      </c>
      <c r="AE208" s="30">
        <f>SUM(Tabla21[[#This Row],[$_USAQUEN]:[$_DISTRITO]])</f>
        <v>44084928</v>
      </c>
      <c r="AF208" s="32">
        <f>+Tabla21[[#This Row],[$_NORTE]]-Tabla21[[#This Row],[$_TOTAL]]</f>
        <v>0</v>
      </c>
    </row>
    <row r="209" spans="1:32" ht="64.5" hidden="1" thickTop="1">
      <c r="A209" s="19" t="s">
        <v>54</v>
      </c>
      <c r="B209" s="20" t="s">
        <v>292</v>
      </c>
      <c r="C209" s="20" t="s">
        <v>293</v>
      </c>
      <c r="D209" s="21">
        <v>192</v>
      </c>
      <c r="E209" s="20" t="s">
        <v>314</v>
      </c>
      <c r="F209" s="20" t="s">
        <v>295</v>
      </c>
      <c r="G209" s="19" t="s">
        <v>45</v>
      </c>
      <c r="H209" s="19" t="s">
        <v>46</v>
      </c>
      <c r="I209" s="19" t="s">
        <v>65</v>
      </c>
      <c r="J209" s="22">
        <v>3673744</v>
      </c>
      <c r="K209" s="5">
        <v>0</v>
      </c>
      <c r="L209" s="22">
        <f>+Tabla21[[#This Row],[VALOR UNITARIO]]*Tabla21[[#This Row],[META_NORTE]]</f>
        <v>0</v>
      </c>
      <c r="M209" s="38">
        <v>0</v>
      </c>
      <c r="N209" s="39">
        <v>0</v>
      </c>
      <c r="O209" s="39">
        <v>0</v>
      </c>
      <c r="P209" s="39">
        <v>0</v>
      </c>
      <c r="Q209" s="39">
        <v>0</v>
      </c>
      <c r="R209" s="39">
        <v>0</v>
      </c>
      <c r="S209" s="39">
        <v>0</v>
      </c>
      <c r="T209" s="40">
        <v>0</v>
      </c>
      <c r="U209" s="28">
        <f>+Tabla21[[#This Row],[META_USAQUEN]]+Tabla21[[#This Row],[META_ENGATIVA]]+Tabla21[[#This Row],[META_SUBA]]+Tabla21[[#This Row],[META_CHAPINERO]]+Tabla21[[#This Row],[META_BARRIOS_UNIDOS]]+Tabla21[[#This Row],[META_TEUSAQUILLO]]+Tabla21[[#This Row],[META_SUBRED]]+Tabla21[[#This Row],[META_DISTRITO]]</f>
        <v>0</v>
      </c>
      <c r="V209" s="29">
        <f>+Tabla21[[#This Row],[META_NORTE]]-Tabla21[[#This Row],[META_TOTAL]]</f>
        <v>0</v>
      </c>
      <c r="W209" s="30">
        <f>+Tabla21[[#This Row],[VALOR UNITARIO]]*Tabla21[[#This Row],[META_USAQUEN]]</f>
        <v>0</v>
      </c>
      <c r="X209" s="31">
        <f>+Tabla21[[#This Row],[META_ENGATIVA]]*Tabla21[[#This Row],[VALOR UNITARIO]]</f>
        <v>0</v>
      </c>
      <c r="Y209" s="31">
        <f>+Tabla21[[#This Row],[META_SUBA]]*Tabla21[[#This Row],[VALOR UNITARIO]]</f>
        <v>0</v>
      </c>
      <c r="Z209" s="31">
        <f>+Tabla21[[#This Row],[META_CHAPINERO]]*Tabla21[[#This Row],[VALOR UNITARIO]]</f>
        <v>0</v>
      </c>
      <c r="AA209" s="31">
        <f>+Tabla21[[#This Row],[META_BARRIOS_UNIDOS]]*Tabla21[[#This Row],[VALOR UNITARIO]]</f>
        <v>0</v>
      </c>
      <c r="AB209" s="31">
        <f>+Tabla21[[#This Row],[META_TEUSAQUILLO]]*Tabla21[[#This Row],[VALOR UNITARIO]]</f>
        <v>0</v>
      </c>
      <c r="AC209" s="31">
        <f>+Tabla21[[#This Row],[META_SUBRED]]*Tabla21[[#This Row],[VALOR UNITARIO]]</f>
        <v>0</v>
      </c>
      <c r="AD209" s="32">
        <f>+Tabla21[[#This Row],[META_DISTRITO]]*Tabla21[[#This Row],[VALOR UNITARIO]]</f>
        <v>0</v>
      </c>
      <c r="AE209" s="30">
        <f>SUM(Tabla21[[#This Row],[$_USAQUEN]:[$_DISTRITO]])</f>
        <v>0</v>
      </c>
      <c r="AF209" s="32">
        <f>+Tabla21[[#This Row],[$_NORTE]]-Tabla21[[#This Row],[$_TOTAL]]</f>
        <v>0</v>
      </c>
    </row>
    <row r="210" spans="1:32" ht="77.25" hidden="1" thickTop="1">
      <c r="A210" s="19" t="s">
        <v>54</v>
      </c>
      <c r="B210" s="20" t="s">
        <v>292</v>
      </c>
      <c r="C210" s="20" t="s">
        <v>308</v>
      </c>
      <c r="D210" s="21">
        <v>193</v>
      </c>
      <c r="E210" s="20" t="s">
        <v>315</v>
      </c>
      <c r="F210" s="20" t="s">
        <v>295</v>
      </c>
      <c r="G210" s="19" t="s">
        <v>45</v>
      </c>
      <c r="H210" s="19" t="s">
        <v>46</v>
      </c>
      <c r="I210" s="19" t="s">
        <v>65</v>
      </c>
      <c r="J210" s="22">
        <v>42556256</v>
      </c>
      <c r="K210" s="5">
        <v>1</v>
      </c>
      <c r="L210" s="22">
        <f>+Tabla21[[#This Row],[VALOR UNITARIO]]*Tabla21[[#This Row],[META_NORTE]]</f>
        <v>42556256</v>
      </c>
      <c r="M210" s="38">
        <v>0</v>
      </c>
      <c r="N210" s="39">
        <v>0</v>
      </c>
      <c r="O210" s="39">
        <v>0</v>
      </c>
      <c r="P210" s="39">
        <v>0</v>
      </c>
      <c r="Q210" s="39">
        <v>0</v>
      </c>
      <c r="R210" s="39">
        <v>0</v>
      </c>
      <c r="S210" s="39">
        <v>1</v>
      </c>
      <c r="T210" s="40">
        <v>0</v>
      </c>
      <c r="U210" s="28">
        <f>+Tabla21[[#This Row],[META_USAQUEN]]+Tabla21[[#This Row],[META_ENGATIVA]]+Tabla21[[#This Row],[META_SUBA]]+Tabla21[[#This Row],[META_CHAPINERO]]+Tabla21[[#This Row],[META_BARRIOS_UNIDOS]]+Tabla21[[#This Row],[META_TEUSAQUILLO]]+Tabla21[[#This Row],[META_SUBRED]]+Tabla21[[#This Row],[META_DISTRITO]]</f>
        <v>1</v>
      </c>
      <c r="V210" s="29">
        <f>+Tabla21[[#This Row],[META_NORTE]]-Tabla21[[#This Row],[META_TOTAL]]</f>
        <v>0</v>
      </c>
      <c r="W210" s="30">
        <f>+Tabla21[[#This Row],[VALOR UNITARIO]]*Tabla21[[#This Row],[META_USAQUEN]]</f>
        <v>0</v>
      </c>
      <c r="X210" s="31">
        <f>+Tabla21[[#This Row],[META_ENGATIVA]]*Tabla21[[#This Row],[VALOR UNITARIO]]</f>
        <v>0</v>
      </c>
      <c r="Y210" s="31">
        <f>+Tabla21[[#This Row],[META_SUBA]]*Tabla21[[#This Row],[VALOR UNITARIO]]</f>
        <v>0</v>
      </c>
      <c r="Z210" s="31">
        <f>+Tabla21[[#This Row],[META_CHAPINERO]]*Tabla21[[#This Row],[VALOR UNITARIO]]</f>
        <v>0</v>
      </c>
      <c r="AA210" s="31">
        <f>+Tabla21[[#This Row],[META_BARRIOS_UNIDOS]]*Tabla21[[#This Row],[VALOR UNITARIO]]</f>
        <v>0</v>
      </c>
      <c r="AB210" s="31">
        <f>+Tabla21[[#This Row],[META_TEUSAQUILLO]]*Tabla21[[#This Row],[VALOR UNITARIO]]</f>
        <v>0</v>
      </c>
      <c r="AC210" s="31">
        <f>+Tabla21[[#This Row],[META_SUBRED]]*Tabla21[[#This Row],[VALOR UNITARIO]]</f>
        <v>42556256</v>
      </c>
      <c r="AD210" s="32">
        <f>+Tabla21[[#This Row],[META_DISTRITO]]*Tabla21[[#This Row],[VALOR UNITARIO]]</f>
        <v>0</v>
      </c>
      <c r="AE210" s="30">
        <f>SUM(Tabla21[[#This Row],[$_USAQUEN]:[$_DISTRITO]])</f>
        <v>42556256</v>
      </c>
      <c r="AF210" s="32">
        <f>+Tabla21[[#This Row],[$_NORTE]]-Tabla21[[#This Row],[$_TOTAL]]</f>
        <v>0</v>
      </c>
    </row>
    <row r="211" spans="1:32" ht="77.25" hidden="1" thickTop="1">
      <c r="A211" s="19" t="s">
        <v>54</v>
      </c>
      <c r="B211" s="20" t="s">
        <v>292</v>
      </c>
      <c r="C211" s="20" t="s">
        <v>308</v>
      </c>
      <c r="D211" s="21">
        <v>194</v>
      </c>
      <c r="E211" s="20" t="s">
        <v>316</v>
      </c>
      <c r="F211" s="20" t="s">
        <v>295</v>
      </c>
      <c r="G211" s="19" t="s">
        <v>45</v>
      </c>
      <c r="H211" s="19" t="s">
        <v>46</v>
      </c>
      <c r="I211" s="19" t="s">
        <v>65</v>
      </c>
      <c r="J211" s="22">
        <v>38561984</v>
      </c>
      <c r="K211" s="5">
        <v>0</v>
      </c>
      <c r="L211" s="22">
        <f>+Tabla21[[#This Row],[VALOR UNITARIO]]*Tabla21[[#This Row],[META_NORTE]]</f>
        <v>0</v>
      </c>
      <c r="M211" s="38">
        <v>0</v>
      </c>
      <c r="N211" s="39">
        <v>0</v>
      </c>
      <c r="O211" s="39">
        <v>0</v>
      </c>
      <c r="P211" s="39">
        <v>0</v>
      </c>
      <c r="Q211" s="39">
        <v>0</v>
      </c>
      <c r="R211" s="39">
        <v>0</v>
      </c>
      <c r="S211" s="39">
        <v>0</v>
      </c>
      <c r="T211" s="40">
        <v>0</v>
      </c>
      <c r="U211" s="28">
        <f>+Tabla21[[#This Row],[META_USAQUEN]]+Tabla21[[#This Row],[META_ENGATIVA]]+Tabla21[[#This Row],[META_SUBA]]+Tabla21[[#This Row],[META_CHAPINERO]]+Tabla21[[#This Row],[META_BARRIOS_UNIDOS]]+Tabla21[[#This Row],[META_TEUSAQUILLO]]+Tabla21[[#This Row],[META_SUBRED]]+Tabla21[[#This Row],[META_DISTRITO]]</f>
        <v>0</v>
      </c>
      <c r="V211" s="29">
        <f>+Tabla21[[#This Row],[META_NORTE]]-Tabla21[[#This Row],[META_TOTAL]]</f>
        <v>0</v>
      </c>
      <c r="W211" s="30">
        <f>+Tabla21[[#This Row],[VALOR UNITARIO]]*Tabla21[[#This Row],[META_USAQUEN]]</f>
        <v>0</v>
      </c>
      <c r="X211" s="31">
        <f>+Tabla21[[#This Row],[META_ENGATIVA]]*Tabla21[[#This Row],[VALOR UNITARIO]]</f>
        <v>0</v>
      </c>
      <c r="Y211" s="31">
        <f>+Tabla21[[#This Row],[META_SUBA]]*Tabla21[[#This Row],[VALOR UNITARIO]]</f>
        <v>0</v>
      </c>
      <c r="Z211" s="31">
        <f>+Tabla21[[#This Row],[META_CHAPINERO]]*Tabla21[[#This Row],[VALOR UNITARIO]]</f>
        <v>0</v>
      </c>
      <c r="AA211" s="31">
        <f>+Tabla21[[#This Row],[META_BARRIOS_UNIDOS]]*Tabla21[[#This Row],[VALOR UNITARIO]]</f>
        <v>0</v>
      </c>
      <c r="AB211" s="31">
        <f>+Tabla21[[#This Row],[META_TEUSAQUILLO]]*Tabla21[[#This Row],[VALOR UNITARIO]]</f>
        <v>0</v>
      </c>
      <c r="AC211" s="31">
        <f>+Tabla21[[#This Row],[META_SUBRED]]*Tabla21[[#This Row],[VALOR UNITARIO]]</f>
        <v>0</v>
      </c>
      <c r="AD211" s="32">
        <f>+Tabla21[[#This Row],[META_DISTRITO]]*Tabla21[[#This Row],[VALOR UNITARIO]]</f>
        <v>0</v>
      </c>
      <c r="AE211" s="30">
        <f>SUM(Tabla21[[#This Row],[$_USAQUEN]:[$_DISTRITO]])</f>
        <v>0</v>
      </c>
      <c r="AF211" s="32">
        <f>+Tabla21[[#This Row],[$_NORTE]]-Tabla21[[#This Row],[$_TOTAL]]</f>
        <v>0</v>
      </c>
    </row>
    <row r="212" spans="1:32" ht="64.5" hidden="1" thickTop="1">
      <c r="A212" s="19" t="s">
        <v>54</v>
      </c>
      <c r="B212" s="20" t="s">
        <v>292</v>
      </c>
      <c r="C212" s="20" t="s">
        <v>293</v>
      </c>
      <c r="D212" s="21">
        <v>195</v>
      </c>
      <c r="E212" s="20" t="s">
        <v>317</v>
      </c>
      <c r="F212" s="20" t="s">
        <v>295</v>
      </c>
      <c r="G212" s="19" t="s">
        <v>45</v>
      </c>
      <c r="H212" s="19" t="s">
        <v>46</v>
      </c>
      <c r="I212" s="19" t="s">
        <v>65</v>
      </c>
      <c r="J212" s="22">
        <v>125967504</v>
      </c>
      <c r="K212" s="5">
        <v>6</v>
      </c>
      <c r="L212" s="22">
        <f>+Tabla21[[#This Row],[VALOR UNITARIO]]*Tabla21[[#This Row],[META_NORTE]]</f>
        <v>755805024</v>
      </c>
      <c r="M212" s="38">
        <v>0</v>
      </c>
      <c r="N212" s="39">
        <v>0</v>
      </c>
      <c r="O212" s="39">
        <v>0</v>
      </c>
      <c r="P212" s="39">
        <v>0</v>
      </c>
      <c r="Q212" s="39">
        <v>0</v>
      </c>
      <c r="R212" s="39">
        <v>0</v>
      </c>
      <c r="S212" s="39">
        <v>6</v>
      </c>
      <c r="T212" s="40">
        <v>0</v>
      </c>
      <c r="U212" s="28">
        <f>+Tabla21[[#This Row],[META_USAQUEN]]+Tabla21[[#This Row],[META_ENGATIVA]]+Tabla21[[#This Row],[META_SUBA]]+Tabla21[[#This Row],[META_CHAPINERO]]+Tabla21[[#This Row],[META_BARRIOS_UNIDOS]]+Tabla21[[#This Row],[META_TEUSAQUILLO]]+Tabla21[[#This Row],[META_SUBRED]]+Tabla21[[#This Row],[META_DISTRITO]]</f>
        <v>6</v>
      </c>
      <c r="V212" s="29">
        <f>+Tabla21[[#This Row],[META_NORTE]]-Tabla21[[#This Row],[META_TOTAL]]</f>
        <v>0</v>
      </c>
      <c r="W212" s="30">
        <f>+Tabla21[[#This Row],[VALOR UNITARIO]]*Tabla21[[#This Row],[META_USAQUEN]]</f>
        <v>0</v>
      </c>
      <c r="X212" s="31">
        <f>+Tabla21[[#This Row],[META_ENGATIVA]]*Tabla21[[#This Row],[VALOR UNITARIO]]</f>
        <v>0</v>
      </c>
      <c r="Y212" s="31">
        <f>+Tabla21[[#This Row],[META_SUBA]]*Tabla21[[#This Row],[VALOR UNITARIO]]</f>
        <v>0</v>
      </c>
      <c r="Z212" s="31">
        <f>+Tabla21[[#This Row],[META_CHAPINERO]]*Tabla21[[#This Row],[VALOR UNITARIO]]</f>
        <v>0</v>
      </c>
      <c r="AA212" s="31">
        <f>+Tabla21[[#This Row],[META_BARRIOS_UNIDOS]]*Tabla21[[#This Row],[VALOR UNITARIO]]</f>
        <v>0</v>
      </c>
      <c r="AB212" s="31">
        <f>+Tabla21[[#This Row],[META_TEUSAQUILLO]]*Tabla21[[#This Row],[VALOR UNITARIO]]</f>
        <v>0</v>
      </c>
      <c r="AC212" s="31">
        <f>+Tabla21[[#This Row],[META_SUBRED]]*Tabla21[[#This Row],[VALOR UNITARIO]]</f>
        <v>755805024</v>
      </c>
      <c r="AD212" s="32">
        <f>+Tabla21[[#This Row],[META_DISTRITO]]*Tabla21[[#This Row],[VALOR UNITARIO]]</f>
        <v>0</v>
      </c>
      <c r="AE212" s="30">
        <f>SUM(Tabla21[[#This Row],[$_USAQUEN]:[$_DISTRITO]])</f>
        <v>755805024</v>
      </c>
      <c r="AF212" s="32">
        <f>+Tabla21[[#This Row],[$_NORTE]]-Tabla21[[#This Row],[$_TOTAL]]</f>
        <v>0</v>
      </c>
    </row>
    <row r="213" spans="1:32" ht="64.5" hidden="1" thickTop="1">
      <c r="A213" s="19" t="s">
        <v>54</v>
      </c>
      <c r="B213" s="20" t="s">
        <v>292</v>
      </c>
      <c r="C213" s="20" t="s">
        <v>293</v>
      </c>
      <c r="D213" s="21">
        <v>196</v>
      </c>
      <c r="E213" s="20" t="s">
        <v>318</v>
      </c>
      <c r="F213" s="20" t="s">
        <v>295</v>
      </c>
      <c r="G213" s="19" t="s">
        <v>45</v>
      </c>
      <c r="H213" s="19" t="s">
        <v>46</v>
      </c>
      <c r="I213" s="19" t="s">
        <v>65</v>
      </c>
      <c r="J213" s="22">
        <v>59199056</v>
      </c>
      <c r="K213" s="5">
        <v>0</v>
      </c>
      <c r="L213" s="22">
        <f>+Tabla21[[#This Row],[VALOR UNITARIO]]*Tabla21[[#This Row],[META_NORTE]]</f>
        <v>0</v>
      </c>
      <c r="M213" s="38">
        <v>0</v>
      </c>
      <c r="N213" s="39">
        <v>0</v>
      </c>
      <c r="O213" s="39">
        <v>0</v>
      </c>
      <c r="P213" s="39">
        <v>0</v>
      </c>
      <c r="Q213" s="39">
        <v>0</v>
      </c>
      <c r="R213" s="39">
        <v>0</v>
      </c>
      <c r="S213" s="39">
        <v>0</v>
      </c>
      <c r="T213" s="40">
        <v>0</v>
      </c>
      <c r="U213" s="28">
        <f>+Tabla21[[#This Row],[META_USAQUEN]]+Tabla21[[#This Row],[META_ENGATIVA]]+Tabla21[[#This Row],[META_SUBA]]+Tabla21[[#This Row],[META_CHAPINERO]]+Tabla21[[#This Row],[META_BARRIOS_UNIDOS]]+Tabla21[[#This Row],[META_TEUSAQUILLO]]+Tabla21[[#This Row],[META_SUBRED]]+Tabla21[[#This Row],[META_DISTRITO]]</f>
        <v>0</v>
      </c>
      <c r="V213" s="29">
        <f>+Tabla21[[#This Row],[META_NORTE]]-Tabla21[[#This Row],[META_TOTAL]]</f>
        <v>0</v>
      </c>
      <c r="W213" s="30">
        <f>+Tabla21[[#This Row],[VALOR UNITARIO]]*Tabla21[[#This Row],[META_USAQUEN]]</f>
        <v>0</v>
      </c>
      <c r="X213" s="31">
        <f>+Tabla21[[#This Row],[META_ENGATIVA]]*Tabla21[[#This Row],[VALOR UNITARIO]]</f>
        <v>0</v>
      </c>
      <c r="Y213" s="31">
        <f>+Tabla21[[#This Row],[META_SUBA]]*Tabla21[[#This Row],[VALOR UNITARIO]]</f>
        <v>0</v>
      </c>
      <c r="Z213" s="31">
        <f>+Tabla21[[#This Row],[META_CHAPINERO]]*Tabla21[[#This Row],[VALOR UNITARIO]]</f>
        <v>0</v>
      </c>
      <c r="AA213" s="31">
        <f>+Tabla21[[#This Row],[META_BARRIOS_UNIDOS]]*Tabla21[[#This Row],[VALOR UNITARIO]]</f>
        <v>0</v>
      </c>
      <c r="AB213" s="31">
        <f>+Tabla21[[#This Row],[META_TEUSAQUILLO]]*Tabla21[[#This Row],[VALOR UNITARIO]]</f>
        <v>0</v>
      </c>
      <c r="AC213" s="31">
        <f>+Tabla21[[#This Row],[META_SUBRED]]*Tabla21[[#This Row],[VALOR UNITARIO]]</f>
        <v>0</v>
      </c>
      <c r="AD213" s="32">
        <f>+Tabla21[[#This Row],[META_DISTRITO]]*Tabla21[[#This Row],[VALOR UNITARIO]]</f>
        <v>0</v>
      </c>
      <c r="AE213" s="30">
        <f>SUM(Tabla21[[#This Row],[$_USAQUEN]:[$_DISTRITO]])</f>
        <v>0</v>
      </c>
      <c r="AF213" s="32">
        <f>+Tabla21[[#This Row],[$_NORTE]]-Tabla21[[#This Row],[$_TOTAL]]</f>
        <v>0</v>
      </c>
    </row>
    <row r="214" spans="1:32" ht="64.5" hidden="1" thickTop="1">
      <c r="A214" s="19" t="s">
        <v>54</v>
      </c>
      <c r="B214" s="20" t="s">
        <v>292</v>
      </c>
      <c r="C214" s="20" t="s">
        <v>293</v>
      </c>
      <c r="D214" s="21">
        <v>197</v>
      </c>
      <c r="E214" s="20" t="s">
        <v>319</v>
      </c>
      <c r="F214" s="20" t="s">
        <v>295</v>
      </c>
      <c r="G214" s="19" t="s">
        <v>45</v>
      </c>
      <c r="H214" s="19" t="s">
        <v>46</v>
      </c>
      <c r="I214" s="19" t="s">
        <v>65</v>
      </c>
      <c r="J214" s="22">
        <v>34888240</v>
      </c>
      <c r="K214" s="5">
        <v>0</v>
      </c>
      <c r="L214" s="22">
        <f>+Tabla21[[#This Row],[VALOR UNITARIO]]*Tabla21[[#This Row],[META_NORTE]]</f>
        <v>0</v>
      </c>
      <c r="M214" s="38">
        <v>0</v>
      </c>
      <c r="N214" s="39">
        <v>0</v>
      </c>
      <c r="O214" s="39">
        <v>0</v>
      </c>
      <c r="P214" s="39">
        <v>0</v>
      </c>
      <c r="Q214" s="39">
        <v>0</v>
      </c>
      <c r="R214" s="39">
        <v>0</v>
      </c>
      <c r="S214" s="39">
        <v>0</v>
      </c>
      <c r="T214" s="40">
        <v>0</v>
      </c>
      <c r="U214" s="28">
        <f>+Tabla21[[#This Row],[META_USAQUEN]]+Tabla21[[#This Row],[META_ENGATIVA]]+Tabla21[[#This Row],[META_SUBA]]+Tabla21[[#This Row],[META_CHAPINERO]]+Tabla21[[#This Row],[META_BARRIOS_UNIDOS]]+Tabla21[[#This Row],[META_TEUSAQUILLO]]+Tabla21[[#This Row],[META_SUBRED]]+Tabla21[[#This Row],[META_DISTRITO]]</f>
        <v>0</v>
      </c>
      <c r="V214" s="29">
        <f>+Tabla21[[#This Row],[META_NORTE]]-Tabla21[[#This Row],[META_TOTAL]]</f>
        <v>0</v>
      </c>
      <c r="W214" s="30">
        <f>+Tabla21[[#This Row],[VALOR UNITARIO]]*Tabla21[[#This Row],[META_USAQUEN]]</f>
        <v>0</v>
      </c>
      <c r="X214" s="31">
        <f>+Tabla21[[#This Row],[META_ENGATIVA]]*Tabla21[[#This Row],[VALOR UNITARIO]]</f>
        <v>0</v>
      </c>
      <c r="Y214" s="31">
        <f>+Tabla21[[#This Row],[META_SUBA]]*Tabla21[[#This Row],[VALOR UNITARIO]]</f>
        <v>0</v>
      </c>
      <c r="Z214" s="31">
        <f>+Tabla21[[#This Row],[META_CHAPINERO]]*Tabla21[[#This Row],[VALOR UNITARIO]]</f>
        <v>0</v>
      </c>
      <c r="AA214" s="31">
        <f>+Tabla21[[#This Row],[META_BARRIOS_UNIDOS]]*Tabla21[[#This Row],[VALOR UNITARIO]]</f>
        <v>0</v>
      </c>
      <c r="AB214" s="31">
        <f>+Tabla21[[#This Row],[META_TEUSAQUILLO]]*Tabla21[[#This Row],[VALOR UNITARIO]]</f>
        <v>0</v>
      </c>
      <c r="AC214" s="31">
        <f>+Tabla21[[#This Row],[META_SUBRED]]*Tabla21[[#This Row],[VALOR UNITARIO]]</f>
        <v>0</v>
      </c>
      <c r="AD214" s="32">
        <f>+Tabla21[[#This Row],[META_DISTRITO]]*Tabla21[[#This Row],[VALOR UNITARIO]]</f>
        <v>0</v>
      </c>
      <c r="AE214" s="30">
        <f>SUM(Tabla21[[#This Row],[$_USAQUEN]:[$_DISTRITO]])</f>
        <v>0</v>
      </c>
      <c r="AF214" s="32">
        <f>+Tabla21[[#This Row],[$_NORTE]]-Tabla21[[#This Row],[$_TOTAL]]</f>
        <v>0</v>
      </c>
    </row>
    <row r="215" spans="1:32" ht="64.5" hidden="1" thickTop="1">
      <c r="A215" s="19" t="s">
        <v>54</v>
      </c>
      <c r="B215" s="20" t="s">
        <v>292</v>
      </c>
      <c r="C215" s="20" t="s">
        <v>293</v>
      </c>
      <c r="D215" s="21">
        <v>198</v>
      </c>
      <c r="E215" s="20" t="s">
        <v>320</v>
      </c>
      <c r="F215" s="20" t="s">
        <v>295</v>
      </c>
      <c r="G215" s="19" t="s">
        <v>45</v>
      </c>
      <c r="H215" s="19" t="s">
        <v>46</v>
      </c>
      <c r="I215" s="19" t="s">
        <v>65</v>
      </c>
      <c r="J215" s="22">
        <v>73252976</v>
      </c>
      <c r="K215" s="5">
        <v>6</v>
      </c>
      <c r="L215" s="22">
        <f>+Tabla21[[#This Row],[VALOR UNITARIO]]*Tabla21[[#This Row],[META_NORTE]]</f>
        <v>439517856</v>
      </c>
      <c r="M215" s="38">
        <v>0</v>
      </c>
      <c r="N215" s="39">
        <v>0</v>
      </c>
      <c r="O215" s="39">
        <v>0</v>
      </c>
      <c r="P215" s="39">
        <v>0</v>
      </c>
      <c r="Q215" s="39">
        <v>0</v>
      </c>
      <c r="R215" s="39">
        <v>0</v>
      </c>
      <c r="S215" s="39">
        <v>6</v>
      </c>
      <c r="T215" s="40">
        <v>0</v>
      </c>
      <c r="U215" s="28">
        <f>+Tabla21[[#This Row],[META_USAQUEN]]+Tabla21[[#This Row],[META_ENGATIVA]]+Tabla21[[#This Row],[META_SUBA]]+Tabla21[[#This Row],[META_CHAPINERO]]+Tabla21[[#This Row],[META_BARRIOS_UNIDOS]]+Tabla21[[#This Row],[META_TEUSAQUILLO]]+Tabla21[[#This Row],[META_SUBRED]]+Tabla21[[#This Row],[META_DISTRITO]]</f>
        <v>6</v>
      </c>
      <c r="V215" s="29">
        <f>+Tabla21[[#This Row],[META_NORTE]]-Tabla21[[#This Row],[META_TOTAL]]</f>
        <v>0</v>
      </c>
      <c r="W215" s="30">
        <f>+Tabla21[[#This Row],[VALOR UNITARIO]]*Tabla21[[#This Row],[META_USAQUEN]]</f>
        <v>0</v>
      </c>
      <c r="X215" s="31">
        <f>+Tabla21[[#This Row],[META_ENGATIVA]]*Tabla21[[#This Row],[VALOR UNITARIO]]</f>
        <v>0</v>
      </c>
      <c r="Y215" s="31">
        <f>+Tabla21[[#This Row],[META_SUBA]]*Tabla21[[#This Row],[VALOR UNITARIO]]</f>
        <v>0</v>
      </c>
      <c r="Z215" s="31">
        <f>+Tabla21[[#This Row],[META_CHAPINERO]]*Tabla21[[#This Row],[VALOR UNITARIO]]</f>
        <v>0</v>
      </c>
      <c r="AA215" s="31">
        <f>+Tabla21[[#This Row],[META_BARRIOS_UNIDOS]]*Tabla21[[#This Row],[VALOR UNITARIO]]</f>
        <v>0</v>
      </c>
      <c r="AB215" s="31">
        <f>+Tabla21[[#This Row],[META_TEUSAQUILLO]]*Tabla21[[#This Row],[VALOR UNITARIO]]</f>
        <v>0</v>
      </c>
      <c r="AC215" s="31">
        <f>+Tabla21[[#This Row],[META_SUBRED]]*Tabla21[[#This Row],[VALOR UNITARIO]]</f>
        <v>439517856</v>
      </c>
      <c r="AD215" s="32">
        <f>+Tabla21[[#This Row],[META_DISTRITO]]*Tabla21[[#This Row],[VALOR UNITARIO]]</f>
        <v>0</v>
      </c>
      <c r="AE215" s="30">
        <f>SUM(Tabla21[[#This Row],[$_USAQUEN]:[$_DISTRITO]])</f>
        <v>439517856</v>
      </c>
      <c r="AF215" s="32">
        <f>+Tabla21[[#This Row],[$_NORTE]]-Tabla21[[#This Row],[$_TOTAL]]</f>
        <v>0</v>
      </c>
    </row>
    <row r="216" spans="1:32" ht="64.5" hidden="1" thickTop="1">
      <c r="A216" s="19" t="s">
        <v>54</v>
      </c>
      <c r="B216" s="20" t="s">
        <v>292</v>
      </c>
      <c r="C216" s="20" t="s">
        <v>293</v>
      </c>
      <c r="D216" s="21">
        <v>199</v>
      </c>
      <c r="E216" s="20" t="s">
        <v>321</v>
      </c>
      <c r="F216" s="20" t="s">
        <v>295</v>
      </c>
      <c r="G216" s="19" t="s">
        <v>45</v>
      </c>
      <c r="H216" s="19" t="s">
        <v>46</v>
      </c>
      <c r="I216" s="19" t="s">
        <v>65</v>
      </c>
      <c r="J216" s="22">
        <v>67631408</v>
      </c>
      <c r="K216" s="5">
        <v>0</v>
      </c>
      <c r="L216" s="22">
        <f>+Tabla21[[#This Row],[VALOR UNITARIO]]*Tabla21[[#This Row],[META_NORTE]]</f>
        <v>0</v>
      </c>
      <c r="M216" s="38">
        <v>0</v>
      </c>
      <c r="N216" s="39">
        <v>0</v>
      </c>
      <c r="O216" s="39">
        <v>0</v>
      </c>
      <c r="P216" s="39">
        <v>0</v>
      </c>
      <c r="Q216" s="39">
        <v>0</v>
      </c>
      <c r="R216" s="39">
        <v>0</v>
      </c>
      <c r="S216" s="39">
        <v>0</v>
      </c>
      <c r="T216" s="40">
        <v>0</v>
      </c>
      <c r="U216" s="28">
        <f>+Tabla21[[#This Row],[META_USAQUEN]]+Tabla21[[#This Row],[META_ENGATIVA]]+Tabla21[[#This Row],[META_SUBA]]+Tabla21[[#This Row],[META_CHAPINERO]]+Tabla21[[#This Row],[META_BARRIOS_UNIDOS]]+Tabla21[[#This Row],[META_TEUSAQUILLO]]+Tabla21[[#This Row],[META_SUBRED]]+Tabla21[[#This Row],[META_DISTRITO]]</f>
        <v>0</v>
      </c>
      <c r="V216" s="29">
        <f>+Tabla21[[#This Row],[META_NORTE]]-Tabla21[[#This Row],[META_TOTAL]]</f>
        <v>0</v>
      </c>
      <c r="W216" s="30">
        <f>+Tabla21[[#This Row],[VALOR UNITARIO]]*Tabla21[[#This Row],[META_USAQUEN]]</f>
        <v>0</v>
      </c>
      <c r="X216" s="31">
        <f>+Tabla21[[#This Row],[META_ENGATIVA]]*Tabla21[[#This Row],[VALOR UNITARIO]]</f>
        <v>0</v>
      </c>
      <c r="Y216" s="31">
        <f>+Tabla21[[#This Row],[META_SUBA]]*Tabla21[[#This Row],[VALOR UNITARIO]]</f>
        <v>0</v>
      </c>
      <c r="Z216" s="31">
        <f>+Tabla21[[#This Row],[META_CHAPINERO]]*Tabla21[[#This Row],[VALOR UNITARIO]]</f>
        <v>0</v>
      </c>
      <c r="AA216" s="31">
        <f>+Tabla21[[#This Row],[META_BARRIOS_UNIDOS]]*Tabla21[[#This Row],[VALOR UNITARIO]]</f>
        <v>0</v>
      </c>
      <c r="AB216" s="31">
        <f>+Tabla21[[#This Row],[META_TEUSAQUILLO]]*Tabla21[[#This Row],[VALOR UNITARIO]]</f>
        <v>0</v>
      </c>
      <c r="AC216" s="31">
        <f>+Tabla21[[#This Row],[META_SUBRED]]*Tabla21[[#This Row],[VALOR UNITARIO]]</f>
        <v>0</v>
      </c>
      <c r="AD216" s="32">
        <f>+Tabla21[[#This Row],[META_DISTRITO]]*Tabla21[[#This Row],[VALOR UNITARIO]]</f>
        <v>0</v>
      </c>
      <c r="AE216" s="30">
        <f>SUM(Tabla21[[#This Row],[$_USAQUEN]:[$_DISTRITO]])</f>
        <v>0</v>
      </c>
      <c r="AF216" s="32">
        <f>+Tabla21[[#This Row],[$_NORTE]]-Tabla21[[#This Row],[$_TOTAL]]</f>
        <v>0</v>
      </c>
    </row>
    <row r="217" spans="1:32" ht="64.5" hidden="1" thickTop="1">
      <c r="A217" s="19" t="s">
        <v>54</v>
      </c>
      <c r="B217" s="20" t="s">
        <v>292</v>
      </c>
      <c r="C217" s="20" t="s">
        <v>293</v>
      </c>
      <c r="D217" s="21">
        <v>200</v>
      </c>
      <c r="E217" s="20" t="s">
        <v>322</v>
      </c>
      <c r="F217" s="20" t="s">
        <v>295</v>
      </c>
      <c r="G217" s="19" t="s">
        <v>45</v>
      </c>
      <c r="H217" s="19" t="s">
        <v>46</v>
      </c>
      <c r="I217" s="19" t="s">
        <v>65</v>
      </c>
      <c r="J217" s="22">
        <v>62009840</v>
      </c>
      <c r="K217" s="5">
        <v>0</v>
      </c>
      <c r="L217" s="22">
        <f>+Tabla21[[#This Row],[VALOR UNITARIO]]*Tabla21[[#This Row],[META_NORTE]]</f>
        <v>0</v>
      </c>
      <c r="M217" s="38">
        <v>0</v>
      </c>
      <c r="N217" s="39">
        <v>0</v>
      </c>
      <c r="O217" s="39">
        <v>0</v>
      </c>
      <c r="P217" s="39">
        <v>0</v>
      </c>
      <c r="Q217" s="39">
        <v>0</v>
      </c>
      <c r="R217" s="39">
        <v>0</v>
      </c>
      <c r="S217" s="39">
        <v>0</v>
      </c>
      <c r="T217" s="40">
        <v>0</v>
      </c>
      <c r="U217" s="28">
        <f>+Tabla21[[#This Row],[META_USAQUEN]]+Tabla21[[#This Row],[META_ENGATIVA]]+Tabla21[[#This Row],[META_SUBA]]+Tabla21[[#This Row],[META_CHAPINERO]]+Tabla21[[#This Row],[META_BARRIOS_UNIDOS]]+Tabla21[[#This Row],[META_TEUSAQUILLO]]+Tabla21[[#This Row],[META_SUBRED]]+Tabla21[[#This Row],[META_DISTRITO]]</f>
        <v>0</v>
      </c>
      <c r="V217" s="29">
        <f>+Tabla21[[#This Row],[META_NORTE]]-Tabla21[[#This Row],[META_TOTAL]]</f>
        <v>0</v>
      </c>
      <c r="W217" s="30">
        <f>+Tabla21[[#This Row],[VALOR UNITARIO]]*Tabla21[[#This Row],[META_USAQUEN]]</f>
        <v>0</v>
      </c>
      <c r="X217" s="31">
        <f>+Tabla21[[#This Row],[META_ENGATIVA]]*Tabla21[[#This Row],[VALOR UNITARIO]]</f>
        <v>0</v>
      </c>
      <c r="Y217" s="31">
        <f>+Tabla21[[#This Row],[META_SUBA]]*Tabla21[[#This Row],[VALOR UNITARIO]]</f>
        <v>0</v>
      </c>
      <c r="Z217" s="31">
        <f>+Tabla21[[#This Row],[META_CHAPINERO]]*Tabla21[[#This Row],[VALOR UNITARIO]]</f>
        <v>0</v>
      </c>
      <c r="AA217" s="31">
        <f>+Tabla21[[#This Row],[META_BARRIOS_UNIDOS]]*Tabla21[[#This Row],[VALOR UNITARIO]]</f>
        <v>0</v>
      </c>
      <c r="AB217" s="31">
        <f>+Tabla21[[#This Row],[META_TEUSAQUILLO]]*Tabla21[[#This Row],[VALOR UNITARIO]]</f>
        <v>0</v>
      </c>
      <c r="AC217" s="31">
        <f>+Tabla21[[#This Row],[META_SUBRED]]*Tabla21[[#This Row],[VALOR UNITARIO]]</f>
        <v>0</v>
      </c>
      <c r="AD217" s="32">
        <f>+Tabla21[[#This Row],[META_DISTRITO]]*Tabla21[[#This Row],[VALOR UNITARIO]]</f>
        <v>0</v>
      </c>
      <c r="AE217" s="30">
        <f>SUM(Tabla21[[#This Row],[$_USAQUEN]:[$_DISTRITO]])</f>
        <v>0</v>
      </c>
      <c r="AF217" s="32">
        <f>+Tabla21[[#This Row],[$_NORTE]]-Tabla21[[#This Row],[$_TOTAL]]</f>
        <v>0</v>
      </c>
    </row>
    <row r="218" spans="1:32" ht="77.25" hidden="1" thickTop="1">
      <c r="A218" s="19" t="s">
        <v>54</v>
      </c>
      <c r="B218" s="20" t="s">
        <v>292</v>
      </c>
      <c r="C218" s="20" t="s">
        <v>308</v>
      </c>
      <c r="D218" s="21">
        <v>201</v>
      </c>
      <c r="E218" s="20" t="s">
        <v>323</v>
      </c>
      <c r="F218" s="20" t="s">
        <v>295</v>
      </c>
      <c r="G218" s="19" t="s">
        <v>324</v>
      </c>
      <c r="H218" s="19" t="s">
        <v>46</v>
      </c>
      <c r="I218" s="19" t="s">
        <v>47</v>
      </c>
      <c r="J218" s="22">
        <v>152760</v>
      </c>
      <c r="K218" s="5">
        <v>951</v>
      </c>
      <c r="L218" s="22">
        <f>+Tabla21[[#This Row],[VALOR UNITARIO]]*Tabla21[[#This Row],[META_NORTE]]</f>
        <v>145274760</v>
      </c>
      <c r="M218" s="41">
        <f>+Tabla21[[#This Row],[META_NORTE]]*10.02/100</f>
        <v>95.290199999999999</v>
      </c>
      <c r="N218" s="42">
        <f>+Tabla21[[#This Row],[META_NORTE]]*43.81/100</f>
        <v>416.63310000000007</v>
      </c>
      <c r="O218" s="42">
        <f>+Tabla21[[#This Row],[META_NORTE]]*29.46/100</f>
        <v>280.16460000000001</v>
      </c>
      <c r="P218" s="42">
        <f>+Tabla21[[#This Row],[META_NORTE]]*7.72/100</f>
        <v>73.417199999999994</v>
      </c>
      <c r="Q218" s="42">
        <f>+Tabla21[[#This Row],[META_NORTE]]*3.92/100</f>
        <v>37.279200000000003</v>
      </c>
      <c r="R218" s="42">
        <f>+Tabla21[[#This Row],[META_NORTE]]*5.07/100</f>
        <v>48.215700000000005</v>
      </c>
      <c r="S218" s="39">
        <v>0</v>
      </c>
      <c r="T218" s="40">
        <v>0</v>
      </c>
      <c r="U218" s="28">
        <f>+Tabla21[[#This Row],[META_USAQUEN]]+Tabla21[[#This Row],[META_ENGATIVA]]+Tabla21[[#This Row],[META_SUBA]]+Tabla21[[#This Row],[META_CHAPINERO]]+Tabla21[[#This Row],[META_BARRIOS_UNIDOS]]+Tabla21[[#This Row],[META_TEUSAQUILLO]]+Tabla21[[#This Row],[META_SUBRED]]+Tabla21[[#This Row],[META_DISTRITO]]</f>
        <v>951</v>
      </c>
      <c r="V218" s="29">
        <f>+Tabla21[[#This Row],[META_NORTE]]-Tabla21[[#This Row],[META_TOTAL]]</f>
        <v>0</v>
      </c>
      <c r="W218" s="30">
        <f>+Tabla21[[#This Row],[VALOR UNITARIO]]*Tabla21[[#This Row],[META_USAQUEN]]</f>
        <v>14556530.952</v>
      </c>
      <c r="X218" s="31">
        <f>+Tabla21[[#This Row],[META_ENGATIVA]]*Tabla21[[#This Row],[VALOR UNITARIO]]</f>
        <v>63644872.356000014</v>
      </c>
      <c r="Y218" s="31">
        <f>+Tabla21[[#This Row],[META_SUBA]]*Tabla21[[#This Row],[VALOR UNITARIO]]</f>
        <v>42797944.296000004</v>
      </c>
      <c r="Z218" s="31">
        <f>+Tabla21[[#This Row],[META_CHAPINERO]]*Tabla21[[#This Row],[VALOR UNITARIO]]</f>
        <v>11215211.471999999</v>
      </c>
      <c r="AA218" s="31">
        <f>+Tabla21[[#This Row],[META_BARRIOS_UNIDOS]]*Tabla21[[#This Row],[VALOR UNITARIO]]</f>
        <v>5694770.5920000002</v>
      </c>
      <c r="AB218" s="31">
        <f>+Tabla21[[#This Row],[META_TEUSAQUILLO]]*Tabla21[[#This Row],[VALOR UNITARIO]]</f>
        <v>7365430.3320000004</v>
      </c>
      <c r="AC218" s="31">
        <f>+Tabla21[[#This Row],[META_SUBRED]]*Tabla21[[#This Row],[VALOR UNITARIO]]</f>
        <v>0</v>
      </c>
      <c r="AD218" s="32">
        <f>+Tabla21[[#This Row],[META_DISTRITO]]*Tabla21[[#This Row],[VALOR UNITARIO]]</f>
        <v>0</v>
      </c>
      <c r="AE218" s="30">
        <f>SUM(Tabla21[[#This Row],[$_USAQUEN]:[$_DISTRITO]])</f>
        <v>145274760</v>
      </c>
      <c r="AF218" s="32">
        <f>+Tabla21[[#This Row],[$_NORTE]]-Tabla21[[#This Row],[$_TOTAL]]</f>
        <v>0</v>
      </c>
    </row>
    <row r="219" spans="1:32" ht="64.5" hidden="1" thickTop="1">
      <c r="A219" s="19" t="s">
        <v>54</v>
      </c>
      <c r="B219" s="20" t="s">
        <v>292</v>
      </c>
      <c r="C219" s="20" t="s">
        <v>293</v>
      </c>
      <c r="D219" s="21">
        <v>202</v>
      </c>
      <c r="E219" s="20" t="s">
        <v>325</v>
      </c>
      <c r="F219" s="20" t="s">
        <v>295</v>
      </c>
      <c r="G219" s="19" t="s">
        <v>45</v>
      </c>
      <c r="H219" s="19" t="s">
        <v>46</v>
      </c>
      <c r="I219" s="19" t="s">
        <v>47</v>
      </c>
      <c r="J219" s="22">
        <v>41150864</v>
      </c>
      <c r="K219" s="5">
        <v>6</v>
      </c>
      <c r="L219" s="22">
        <f>+Tabla21[[#This Row],[VALOR UNITARIO]]*Tabla21[[#This Row],[META_NORTE]]</f>
        <v>246905184</v>
      </c>
      <c r="M219" s="38">
        <v>0</v>
      </c>
      <c r="N219" s="39">
        <v>0</v>
      </c>
      <c r="O219" s="39">
        <v>0</v>
      </c>
      <c r="P219" s="39">
        <v>0</v>
      </c>
      <c r="Q219" s="39">
        <v>0</v>
      </c>
      <c r="R219" s="39">
        <v>0</v>
      </c>
      <c r="S219" s="39">
        <v>6</v>
      </c>
      <c r="T219" s="40">
        <v>0</v>
      </c>
      <c r="U219" s="28">
        <f>+Tabla21[[#This Row],[META_USAQUEN]]+Tabla21[[#This Row],[META_ENGATIVA]]+Tabla21[[#This Row],[META_SUBA]]+Tabla21[[#This Row],[META_CHAPINERO]]+Tabla21[[#This Row],[META_BARRIOS_UNIDOS]]+Tabla21[[#This Row],[META_TEUSAQUILLO]]+Tabla21[[#This Row],[META_SUBRED]]+Tabla21[[#This Row],[META_DISTRITO]]</f>
        <v>6</v>
      </c>
      <c r="V219" s="29">
        <f>+Tabla21[[#This Row],[META_NORTE]]-Tabla21[[#This Row],[META_TOTAL]]</f>
        <v>0</v>
      </c>
      <c r="W219" s="30">
        <f>+Tabla21[[#This Row],[VALOR UNITARIO]]*Tabla21[[#This Row],[META_USAQUEN]]</f>
        <v>0</v>
      </c>
      <c r="X219" s="31">
        <f>+Tabla21[[#This Row],[META_ENGATIVA]]*Tabla21[[#This Row],[VALOR UNITARIO]]</f>
        <v>0</v>
      </c>
      <c r="Y219" s="31">
        <f>+Tabla21[[#This Row],[META_SUBA]]*Tabla21[[#This Row],[VALOR UNITARIO]]</f>
        <v>0</v>
      </c>
      <c r="Z219" s="31">
        <f>+Tabla21[[#This Row],[META_CHAPINERO]]*Tabla21[[#This Row],[VALOR UNITARIO]]</f>
        <v>0</v>
      </c>
      <c r="AA219" s="31">
        <f>+Tabla21[[#This Row],[META_BARRIOS_UNIDOS]]*Tabla21[[#This Row],[VALOR UNITARIO]]</f>
        <v>0</v>
      </c>
      <c r="AB219" s="31">
        <f>+Tabla21[[#This Row],[META_TEUSAQUILLO]]*Tabla21[[#This Row],[VALOR UNITARIO]]</f>
        <v>0</v>
      </c>
      <c r="AC219" s="31">
        <f>+Tabla21[[#This Row],[META_SUBRED]]*Tabla21[[#This Row],[VALOR UNITARIO]]</f>
        <v>246905184</v>
      </c>
      <c r="AD219" s="32">
        <f>+Tabla21[[#This Row],[META_DISTRITO]]*Tabla21[[#This Row],[VALOR UNITARIO]]</f>
        <v>0</v>
      </c>
      <c r="AE219" s="30">
        <f>SUM(Tabla21[[#This Row],[$_USAQUEN]:[$_DISTRITO]])</f>
        <v>246905184</v>
      </c>
      <c r="AF219" s="32">
        <f>+Tabla21[[#This Row],[$_NORTE]]-Tabla21[[#This Row],[$_TOTAL]]</f>
        <v>0</v>
      </c>
    </row>
    <row r="220" spans="1:32" ht="64.5" hidden="1" thickTop="1">
      <c r="A220" s="19" t="s">
        <v>54</v>
      </c>
      <c r="B220" s="20" t="s">
        <v>292</v>
      </c>
      <c r="C220" s="20" t="s">
        <v>293</v>
      </c>
      <c r="D220" s="21">
        <v>203</v>
      </c>
      <c r="E220" s="20" t="s">
        <v>326</v>
      </c>
      <c r="F220" s="20" t="s">
        <v>295</v>
      </c>
      <c r="G220" s="19" t="s">
        <v>45</v>
      </c>
      <c r="H220" s="19" t="s">
        <v>46</v>
      </c>
      <c r="I220" s="19" t="s">
        <v>47</v>
      </c>
      <c r="J220" s="22">
        <v>37156592</v>
      </c>
      <c r="K220" s="5">
        <v>0</v>
      </c>
      <c r="L220" s="22">
        <f>+Tabla21[[#This Row],[VALOR UNITARIO]]*Tabla21[[#This Row],[META_NORTE]]</f>
        <v>0</v>
      </c>
      <c r="M220" s="38">
        <v>0</v>
      </c>
      <c r="N220" s="39">
        <v>0</v>
      </c>
      <c r="O220" s="39">
        <v>0</v>
      </c>
      <c r="P220" s="39">
        <v>0</v>
      </c>
      <c r="Q220" s="39">
        <v>0</v>
      </c>
      <c r="R220" s="39">
        <v>0</v>
      </c>
      <c r="S220" s="39">
        <v>0</v>
      </c>
      <c r="T220" s="40">
        <v>0</v>
      </c>
      <c r="U220" s="28">
        <f>+Tabla21[[#This Row],[META_USAQUEN]]+Tabla21[[#This Row],[META_ENGATIVA]]+Tabla21[[#This Row],[META_SUBA]]+Tabla21[[#This Row],[META_CHAPINERO]]+Tabla21[[#This Row],[META_BARRIOS_UNIDOS]]+Tabla21[[#This Row],[META_TEUSAQUILLO]]+Tabla21[[#This Row],[META_SUBRED]]+Tabla21[[#This Row],[META_DISTRITO]]</f>
        <v>0</v>
      </c>
      <c r="V220" s="29">
        <f>+Tabla21[[#This Row],[META_NORTE]]-Tabla21[[#This Row],[META_TOTAL]]</f>
        <v>0</v>
      </c>
      <c r="W220" s="30">
        <f>+Tabla21[[#This Row],[VALOR UNITARIO]]*Tabla21[[#This Row],[META_USAQUEN]]</f>
        <v>0</v>
      </c>
      <c r="X220" s="31">
        <f>+Tabla21[[#This Row],[META_ENGATIVA]]*Tabla21[[#This Row],[VALOR UNITARIO]]</f>
        <v>0</v>
      </c>
      <c r="Y220" s="31">
        <f>+Tabla21[[#This Row],[META_SUBA]]*Tabla21[[#This Row],[VALOR UNITARIO]]</f>
        <v>0</v>
      </c>
      <c r="Z220" s="31">
        <f>+Tabla21[[#This Row],[META_CHAPINERO]]*Tabla21[[#This Row],[VALOR UNITARIO]]</f>
        <v>0</v>
      </c>
      <c r="AA220" s="31">
        <f>+Tabla21[[#This Row],[META_BARRIOS_UNIDOS]]*Tabla21[[#This Row],[VALOR UNITARIO]]</f>
        <v>0</v>
      </c>
      <c r="AB220" s="31">
        <f>+Tabla21[[#This Row],[META_TEUSAQUILLO]]*Tabla21[[#This Row],[VALOR UNITARIO]]</f>
        <v>0</v>
      </c>
      <c r="AC220" s="31">
        <f>+Tabla21[[#This Row],[META_SUBRED]]*Tabla21[[#This Row],[VALOR UNITARIO]]</f>
        <v>0</v>
      </c>
      <c r="AD220" s="32">
        <f>+Tabla21[[#This Row],[META_DISTRITO]]*Tabla21[[#This Row],[VALOR UNITARIO]]</f>
        <v>0</v>
      </c>
      <c r="AE220" s="30">
        <f>SUM(Tabla21[[#This Row],[$_USAQUEN]:[$_DISTRITO]])</f>
        <v>0</v>
      </c>
      <c r="AF220" s="32">
        <f>+Tabla21[[#This Row],[$_NORTE]]-Tabla21[[#This Row],[$_TOTAL]]</f>
        <v>0</v>
      </c>
    </row>
    <row r="221" spans="1:32" ht="64.5" hidden="1" thickTop="1">
      <c r="A221" s="19" t="s">
        <v>54</v>
      </c>
      <c r="B221" s="20" t="s">
        <v>292</v>
      </c>
      <c r="C221" s="20" t="s">
        <v>293</v>
      </c>
      <c r="D221" s="21">
        <v>204</v>
      </c>
      <c r="E221" s="20" t="s">
        <v>327</v>
      </c>
      <c r="F221" s="20" t="s">
        <v>295</v>
      </c>
      <c r="G221" s="19" t="s">
        <v>45</v>
      </c>
      <c r="H221" s="19" t="s">
        <v>46</v>
      </c>
      <c r="I221" s="19" t="s">
        <v>47</v>
      </c>
      <c r="J221" s="22">
        <v>33162320</v>
      </c>
      <c r="K221" s="5">
        <v>0</v>
      </c>
      <c r="L221" s="22">
        <f>+Tabla21[[#This Row],[VALOR UNITARIO]]*Tabla21[[#This Row],[META_NORTE]]</f>
        <v>0</v>
      </c>
      <c r="M221" s="38">
        <v>0</v>
      </c>
      <c r="N221" s="39">
        <v>0</v>
      </c>
      <c r="O221" s="39">
        <v>0</v>
      </c>
      <c r="P221" s="39">
        <v>0</v>
      </c>
      <c r="Q221" s="39">
        <v>0</v>
      </c>
      <c r="R221" s="39">
        <v>0</v>
      </c>
      <c r="S221" s="39">
        <v>0</v>
      </c>
      <c r="T221" s="40">
        <v>0</v>
      </c>
      <c r="U221" s="28">
        <f>+Tabla21[[#This Row],[META_USAQUEN]]+Tabla21[[#This Row],[META_ENGATIVA]]+Tabla21[[#This Row],[META_SUBA]]+Tabla21[[#This Row],[META_CHAPINERO]]+Tabla21[[#This Row],[META_BARRIOS_UNIDOS]]+Tabla21[[#This Row],[META_TEUSAQUILLO]]+Tabla21[[#This Row],[META_SUBRED]]+Tabla21[[#This Row],[META_DISTRITO]]</f>
        <v>0</v>
      </c>
      <c r="V221" s="29">
        <f>+Tabla21[[#This Row],[META_NORTE]]-Tabla21[[#This Row],[META_TOTAL]]</f>
        <v>0</v>
      </c>
      <c r="W221" s="30">
        <f>+Tabla21[[#This Row],[VALOR UNITARIO]]*Tabla21[[#This Row],[META_USAQUEN]]</f>
        <v>0</v>
      </c>
      <c r="X221" s="31">
        <f>+Tabla21[[#This Row],[META_ENGATIVA]]*Tabla21[[#This Row],[VALOR UNITARIO]]</f>
        <v>0</v>
      </c>
      <c r="Y221" s="31">
        <f>+Tabla21[[#This Row],[META_SUBA]]*Tabla21[[#This Row],[VALOR UNITARIO]]</f>
        <v>0</v>
      </c>
      <c r="Z221" s="31">
        <f>+Tabla21[[#This Row],[META_CHAPINERO]]*Tabla21[[#This Row],[VALOR UNITARIO]]</f>
        <v>0</v>
      </c>
      <c r="AA221" s="31">
        <f>+Tabla21[[#This Row],[META_BARRIOS_UNIDOS]]*Tabla21[[#This Row],[VALOR UNITARIO]]</f>
        <v>0</v>
      </c>
      <c r="AB221" s="31">
        <f>+Tabla21[[#This Row],[META_TEUSAQUILLO]]*Tabla21[[#This Row],[VALOR UNITARIO]]</f>
        <v>0</v>
      </c>
      <c r="AC221" s="31">
        <f>+Tabla21[[#This Row],[META_SUBRED]]*Tabla21[[#This Row],[VALOR UNITARIO]]</f>
        <v>0</v>
      </c>
      <c r="AD221" s="32">
        <f>+Tabla21[[#This Row],[META_DISTRITO]]*Tabla21[[#This Row],[VALOR UNITARIO]]</f>
        <v>0</v>
      </c>
      <c r="AE221" s="30">
        <f>SUM(Tabla21[[#This Row],[$_USAQUEN]:[$_DISTRITO]])</f>
        <v>0</v>
      </c>
      <c r="AF221" s="32">
        <f>+Tabla21[[#This Row],[$_NORTE]]-Tabla21[[#This Row],[$_TOTAL]]</f>
        <v>0</v>
      </c>
    </row>
    <row r="222" spans="1:32" ht="128.25" hidden="1" thickTop="1">
      <c r="A222" s="19" t="s">
        <v>54</v>
      </c>
      <c r="B222" s="20" t="s">
        <v>292</v>
      </c>
      <c r="C222" s="20" t="s">
        <v>293</v>
      </c>
      <c r="D222" s="21">
        <v>205</v>
      </c>
      <c r="E222" s="20" t="s">
        <v>328</v>
      </c>
      <c r="F222" s="20" t="s">
        <v>295</v>
      </c>
      <c r="G222" s="19" t="s">
        <v>45</v>
      </c>
      <c r="H222" s="19" t="s">
        <v>46</v>
      </c>
      <c r="I222" s="19" t="s">
        <v>47</v>
      </c>
      <c r="J222" s="22">
        <v>11243136</v>
      </c>
      <c r="K222" s="5">
        <v>6</v>
      </c>
      <c r="L222" s="22">
        <f>+Tabla21[[#This Row],[VALOR UNITARIO]]*Tabla21[[#This Row],[META_NORTE]]</f>
        <v>67458816</v>
      </c>
      <c r="M222" s="38">
        <v>0</v>
      </c>
      <c r="N222" s="39">
        <v>0</v>
      </c>
      <c r="O222" s="39">
        <v>0</v>
      </c>
      <c r="P222" s="39">
        <v>0</v>
      </c>
      <c r="Q222" s="39">
        <v>0</v>
      </c>
      <c r="R222" s="39">
        <v>0</v>
      </c>
      <c r="S222" s="39">
        <v>6</v>
      </c>
      <c r="T222" s="40">
        <v>0</v>
      </c>
      <c r="U222" s="28">
        <f>+Tabla21[[#This Row],[META_USAQUEN]]+Tabla21[[#This Row],[META_ENGATIVA]]+Tabla21[[#This Row],[META_SUBA]]+Tabla21[[#This Row],[META_CHAPINERO]]+Tabla21[[#This Row],[META_BARRIOS_UNIDOS]]+Tabla21[[#This Row],[META_TEUSAQUILLO]]+Tabla21[[#This Row],[META_SUBRED]]+Tabla21[[#This Row],[META_DISTRITO]]</f>
        <v>6</v>
      </c>
      <c r="V222" s="29">
        <f>+Tabla21[[#This Row],[META_NORTE]]-Tabla21[[#This Row],[META_TOTAL]]</f>
        <v>0</v>
      </c>
      <c r="W222" s="30">
        <f>+Tabla21[[#This Row],[VALOR UNITARIO]]*Tabla21[[#This Row],[META_USAQUEN]]</f>
        <v>0</v>
      </c>
      <c r="X222" s="31">
        <f>+Tabla21[[#This Row],[META_ENGATIVA]]*Tabla21[[#This Row],[VALOR UNITARIO]]</f>
        <v>0</v>
      </c>
      <c r="Y222" s="31">
        <f>+Tabla21[[#This Row],[META_SUBA]]*Tabla21[[#This Row],[VALOR UNITARIO]]</f>
        <v>0</v>
      </c>
      <c r="Z222" s="31">
        <f>+Tabla21[[#This Row],[META_CHAPINERO]]*Tabla21[[#This Row],[VALOR UNITARIO]]</f>
        <v>0</v>
      </c>
      <c r="AA222" s="31">
        <f>+Tabla21[[#This Row],[META_BARRIOS_UNIDOS]]*Tabla21[[#This Row],[VALOR UNITARIO]]</f>
        <v>0</v>
      </c>
      <c r="AB222" s="31">
        <f>+Tabla21[[#This Row],[META_TEUSAQUILLO]]*Tabla21[[#This Row],[VALOR UNITARIO]]</f>
        <v>0</v>
      </c>
      <c r="AC222" s="31">
        <f>+Tabla21[[#This Row],[META_SUBRED]]*Tabla21[[#This Row],[VALOR UNITARIO]]</f>
        <v>67458816</v>
      </c>
      <c r="AD222" s="32">
        <f>+Tabla21[[#This Row],[META_DISTRITO]]*Tabla21[[#This Row],[VALOR UNITARIO]]</f>
        <v>0</v>
      </c>
      <c r="AE222" s="30">
        <f>SUM(Tabla21[[#This Row],[$_USAQUEN]:[$_DISTRITO]])</f>
        <v>67458816</v>
      </c>
      <c r="AF222" s="32">
        <f>+Tabla21[[#This Row],[$_NORTE]]-Tabla21[[#This Row],[$_TOTAL]]</f>
        <v>0</v>
      </c>
    </row>
    <row r="223" spans="1:32" ht="64.5" hidden="1" thickTop="1">
      <c r="A223" s="19" t="s">
        <v>54</v>
      </c>
      <c r="B223" s="20" t="s">
        <v>292</v>
      </c>
      <c r="C223" s="20" t="s">
        <v>293</v>
      </c>
      <c r="D223" s="21">
        <v>206</v>
      </c>
      <c r="E223" s="20" t="s">
        <v>329</v>
      </c>
      <c r="F223" s="20" t="s">
        <v>295</v>
      </c>
      <c r="G223" s="19" t="s">
        <v>45</v>
      </c>
      <c r="H223" s="19" t="s">
        <v>46</v>
      </c>
      <c r="I223" s="19" t="s">
        <v>47</v>
      </c>
      <c r="J223" s="22">
        <v>7347488</v>
      </c>
      <c r="K223" s="5">
        <v>6</v>
      </c>
      <c r="L223" s="22">
        <f>+Tabla21[[#This Row],[VALOR UNITARIO]]*Tabla21[[#This Row],[META_NORTE]]</f>
        <v>44084928</v>
      </c>
      <c r="M223" s="38">
        <v>0</v>
      </c>
      <c r="N223" s="39">
        <v>0</v>
      </c>
      <c r="O223" s="39">
        <v>0</v>
      </c>
      <c r="P223" s="39">
        <v>0</v>
      </c>
      <c r="Q223" s="39">
        <v>0</v>
      </c>
      <c r="R223" s="39">
        <v>0</v>
      </c>
      <c r="S223" s="39">
        <v>6</v>
      </c>
      <c r="T223" s="40">
        <v>0</v>
      </c>
      <c r="U223" s="28">
        <f>+Tabla21[[#This Row],[META_USAQUEN]]+Tabla21[[#This Row],[META_ENGATIVA]]+Tabla21[[#This Row],[META_SUBA]]+Tabla21[[#This Row],[META_CHAPINERO]]+Tabla21[[#This Row],[META_BARRIOS_UNIDOS]]+Tabla21[[#This Row],[META_TEUSAQUILLO]]+Tabla21[[#This Row],[META_SUBRED]]+Tabla21[[#This Row],[META_DISTRITO]]</f>
        <v>6</v>
      </c>
      <c r="V223" s="29">
        <f>+Tabla21[[#This Row],[META_NORTE]]-Tabla21[[#This Row],[META_TOTAL]]</f>
        <v>0</v>
      </c>
      <c r="W223" s="30">
        <f>+Tabla21[[#This Row],[VALOR UNITARIO]]*Tabla21[[#This Row],[META_USAQUEN]]</f>
        <v>0</v>
      </c>
      <c r="X223" s="31">
        <f>+Tabla21[[#This Row],[META_ENGATIVA]]*Tabla21[[#This Row],[VALOR UNITARIO]]</f>
        <v>0</v>
      </c>
      <c r="Y223" s="31">
        <f>+Tabla21[[#This Row],[META_SUBA]]*Tabla21[[#This Row],[VALOR UNITARIO]]</f>
        <v>0</v>
      </c>
      <c r="Z223" s="31">
        <f>+Tabla21[[#This Row],[META_CHAPINERO]]*Tabla21[[#This Row],[VALOR UNITARIO]]</f>
        <v>0</v>
      </c>
      <c r="AA223" s="31">
        <f>+Tabla21[[#This Row],[META_BARRIOS_UNIDOS]]*Tabla21[[#This Row],[VALOR UNITARIO]]</f>
        <v>0</v>
      </c>
      <c r="AB223" s="31">
        <f>+Tabla21[[#This Row],[META_TEUSAQUILLO]]*Tabla21[[#This Row],[VALOR UNITARIO]]</f>
        <v>0</v>
      </c>
      <c r="AC223" s="31">
        <f>+Tabla21[[#This Row],[META_SUBRED]]*Tabla21[[#This Row],[VALOR UNITARIO]]</f>
        <v>44084928</v>
      </c>
      <c r="AD223" s="32">
        <f>+Tabla21[[#This Row],[META_DISTRITO]]*Tabla21[[#This Row],[VALOR UNITARIO]]</f>
        <v>0</v>
      </c>
      <c r="AE223" s="30">
        <f>SUM(Tabla21[[#This Row],[$_USAQUEN]:[$_DISTRITO]])</f>
        <v>44084928</v>
      </c>
      <c r="AF223" s="32">
        <f>+Tabla21[[#This Row],[$_NORTE]]-Tabla21[[#This Row],[$_TOTAL]]</f>
        <v>0</v>
      </c>
    </row>
    <row r="224" spans="1:32" ht="64.5" hidden="1" thickTop="1">
      <c r="A224" s="19" t="s">
        <v>54</v>
      </c>
      <c r="B224" s="20" t="s">
        <v>292</v>
      </c>
      <c r="C224" s="20" t="s">
        <v>293</v>
      </c>
      <c r="D224" s="21">
        <v>207</v>
      </c>
      <c r="E224" s="20" t="s">
        <v>330</v>
      </c>
      <c r="F224" s="20" t="s">
        <v>295</v>
      </c>
      <c r="G224" s="19" t="s">
        <v>45</v>
      </c>
      <c r="H224" s="19" t="s">
        <v>46</v>
      </c>
      <c r="I224" s="19" t="s">
        <v>47</v>
      </c>
      <c r="J224" s="22">
        <v>8210448</v>
      </c>
      <c r="K224" s="5">
        <v>6</v>
      </c>
      <c r="L224" s="22">
        <f>+Tabla21[[#This Row],[VALOR UNITARIO]]*Tabla21[[#This Row],[META_NORTE]]</f>
        <v>49262688</v>
      </c>
      <c r="M224" s="38">
        <v>0</v>
      </c>
      <c r="N224" s="39">
        <v>0</v>
      </c>
      <c r="O224" s="39">
        <v>0</v>
      </c>
      <c r="P224" s="39">
        <v>0</v>
      </c>
      <c r="Q224" s="39">
        <v>0</v>
      </c>
      <c r="R224" s="39">
        <v>0</v>
      </c>
      <c r="S224" s="39">
        <v>6</v>
      </c>
      <c r="T224" s="40">
        <v>0</v>
      </c>
      <c r="U224" s="28">
        <f>+Tabla21[[#This Row],[META_USAQUEN]]+Tabla21[[#This Row],[META_ENGATIVA]]+Tabla21[[#This Row],[META_SUBA]]+Tabla21[[#This Row],[META_CHAPINERO]]+Tabla21[[#This Row],[META_BARRIOS_UNIDOS]]+Tabla21[[#This Row],[META_TEUSAQUILLO]]+Tabla21[[#This Row],[META_SUBRED]]+Tabla21[[#This Row],[META_DISTRITO]]</f>
        <v>6</v>
      </c>
      <c r="V224" s="29">
        <f>+Tabla21[[#This Row],[META_NORTE]]-Tabla21[[#This Row],[META_TOTAL]]</f>
        <v>0</v>
      </c>
      <c r="W224" s="30">
        <f>+Tabla21[[#This Row],[VALOR UNITARIO]]*Tabla21[[#This Row],[META_USAQUEN]]</f>
        <v>0</v>
      </c>
      <c r="X224" s="31">
        <f>+Tabla21[[#This Row],[META_ENGATIVA]]*Tabla21[[#This Row],[VALOR UNITARIO]]</f>
        <v>0</v>
      </c>
      <c r="Y224" s="31">
        <f>+Tabla21[[#This Row],[META_SUBA]]*Tabla21[[#This Row],[VALOR UNITARIO]]</f>
        <v>0</v>
      </c>
      <c r="Z224" s="31">
        <f>+Tabla21[[#This Row],[META_CHAPINERO]]*Tabla21[[#This Row],[VALOR UNITARIO]]</f>
        <v>0</v>
      </c>
      <c r="AA224" s="31">
        <f>+Tabla21[[#This Row],[META_BARRIOS_UNIDOS]]*Tabla21[[#This Row],[VALOR UNITARIO]]</f>
        <v>0</v>
      </c>
      <c r="AB224" s="31">
        <f>+Tabla21[[#This Row],[META_TEUSAQUILLO]]*Tabla21[[#This Row],[VALOR UNITARIO]]</f>
        <v>0</v>
      </c>
      <c r="AC224" s="31">
        <f>+Tabla21[[#This Row],[META_SUBRED]]*Tabla21[[#This Row],[VALOR UNITARIO]]</f>
        <v>49262688</v>
      </c>
      <c r="AD224" s="32">
        <f>+Tabla21[[#This Row],[META_DISTRITO]]*Tabla21[[#This Row],[VALOR UNITARIO]]</f>
        <v>0</v>
      </c>
      <c r="AE224" s="30">
        <f>SUM(Tabla21[[#This Row],[$_USAQUEN]:[$_DISTRITO]])</f>
        <v>49262688</v>
      </c>
      <c r="AF224" s="32">
        <f>+Tabla21[[#This Row],[$_NORTE]]-Tabla21[[#This Row],[$_TOTAL]]</f>
        <v>0</v>
      </c>
    </row>
    <row r="225" spans="1:32" ht="77.25" hidden="1" thickTop="1">
      <c r="A225" s="19" t="s">
        <v>54</v>
      </c>
      <c r="B225" s="20" t="s">
        <v>292</v>
      </c>
      <c r="C225" s="20" t="s">
        <v>308</v>
      </c>
      <c r="D225" s="21">
        <v>208</v>
      </c>
      <c r="E225" s="20" t="s">
        <v>331</v>
      </c>
      <c r="F225" s="20" t="s">
        <v>295</v>
      </c>
      <c r="G225" s="19" t="s">
        <v>45</v>
      </c>
      <c r="H225" s="19" t="s">
        <v>46</v>
      </c>
      <c r="I225" s="19" t="s">
        <v>47</v>
      </c>
      <c r="J225" s="22">
        <v>12969056</v>
      </c>
      <c r="K225" s="5">
        <v>18</v>
      </c>
      <c r="L225" s="22">
        <f>+Tabla21[[#This Row],[VALOR UNITARIO]]*Tabla21[[#This Row],[META_NORTE]]</f>
        <v>233443008</v>
      </c>
      <c r="M225" s="38">
        <v>0</v>
      </c>
      <c r="N225" s="39">
        <v>0</v>
      </c>
      <c r="O225" s="39">
        <v>0</v>
      </c>
      <c r="P225" s="39">
        <v>0</v>
      </c>
      <c r="Q225" s="39">
        <v>0</v>
      </c>
      <c r="R225" s="39">
        <v>0</v>
      </c>
      <c r="S225" s="39">
        <v>18</v>
      </c>
      <c r="T225" s="40">
        <v>0</v>
      </c>
      <c r="U225" s="28">
        <f>+Tabla21[[#This Row],[META_USAQUEN]]+Tabla21[[#This Row],[META_ENGATIVA]]+Tabla21[[#This Row],[META_SUBA]]+Tabla21[[#This Row],[META_CHAPINERO]]+Tabla21[[#This Row],[META_BARRIOS_UNIDOS]]+Tabla21[[#This Row],[META_TEUSAQUILLO]]+Tabla21[[#This Row],[META_SUBRED]]+Tabla21[[#This Row],[META_DISTRITO]]</f>
        <v>18</v>
      </c>
      <c r="V225" s="29">
        <f>+Tabla21[[#This Row],[META_NORTE]]-Tabla21[[#This Row],[META_TOTAL]]</f>
        <v>0</v>
      </c>
      <c r="W225" s="30">
        <f>+Tabla21[[#This Row],[VALOR UNITARIO]]*Tabla21[[#This Row],[META_USAQUEN]]</f>
        <v>0</v>
      </c>
      <c r="X225" s="31">
        <f>+Tabla21[[#This Row],[META_ENGATIVA]]*Tabla21[[#This Row],[VALOR UNITARIO]]</f>
        <v>0</v>
      </c>
      <c r="Y225" s="31">
        <f>+Tabla21[[#This Row],[META_SUBA]]*Tabla21[[#This Row],[VALOR UNITARIO]]</f>
        <v>0</v>
      </c>
      <c r="Z225" s="31">
        <f>+Tabla21[[#This Row],[META_CHAPINERO]]*Tabla21[[#This Row],[VALOR UNITARIO]]</f>
        <v>0</v>
      </c>
      <c r="AA225" s="31">
        <f>+Tabla21[[#This Row],[META_BARRIOS_UNIDOS]]*Tabla21[[#This Row],[VALOR UNITARIO]]</f>
        <v>0</v>
      </c>
      <c r="AB225" s="31">
        <f>+Tabla21[[#This Row],[META_TEUSAQUILLO]]*Tabla21[[#This Row],[VALOR UNITARIO]]</f>
        <v>0</v>
      </c>
      <c r="AC225" s="31">
        <f>+Tabla21[[#This Row],[META_SUBRED]]*Tabla21[[#This Row],[VALOR UNITARIO]]</f>
        <v>233443008</v>
      </c>
      <c r="AD225" s="32">
        <f>+Tabla21[[#This Row],[META_DISTRITO]]*Tabla21[[#This Row],[VALOR UNITARIO]]</f>
        <v>0</v>
      </c>
      <c r="AE225" s="30">
        <f>SUM(Tabla21[[#This Row],[$_USAQUEN]:[$_DISTRITO]])</f>
        <v>233443008</v>
      </c>
      <c r="AF225" s="32">
        <f>+Tabla21[[#This Row],[$_NORTE]]-Tabla21[[#This Row],[$_TOTAL]]</f>
        <v>0</v>
      </c>
    </row>
    <row r="226" spans="1:32" ht="77.25" hidden="1" thickTop="1">
      <c r="A226" s="19" t="s">
        <v>54</v>
      </c>
      <c r="B226" s="20" t="s">
        <v>292</v>
      </c>
      <c r="C226" s="20" t="s">
        <v>308</v>
      </c>
      <c r="D226" s="21">
        <v>209</v>
      </c>
      <c r="E226" s="20" t="s">
        <v>332</v>
      </c>
      <c r="F226" s="20" t="s">
        <v>295</v>
      </c>
      <c r="G226" s="19" t="s">
        <v>45</v>
      </c>
      <c r="H226" s="19" t="s">
        <v>46</v>
      </c>
      <c r="I226" s="19" t="s">
        <v>47</v>
      </c>
      <c r="J226" s="22">
        <v>7988544</v>
      </c>
      <c r="K226" s="5">
        <v>6</v>
      </c>
      <c r="L226" s="22">
        <f>+Tabla21[[#This Row],[VALOR UNITARIO]]*Tabla21[[#This Row],[META_NORTE]]</f>
        <v>47931264</v>
      </c>
      <c r="M226" s="38">
        <v>0</v>
      </c>
      <c r="N226" s="39">
        <v>0</v>
      </c>
      <c r="O226" s="39">
        <v>0</v>
      </c>
      <c r="P226" s="39">
        <v>0</v>
      </c>
      <c r="Q226" s="39">
        <v>0</v>
      </c>
      <c r="R226" s="39">
        <v>0</v>
      </c>
      <c r="S226" s="39">
        <v>6</v>
      </c>
      <c r="T226" s="40">
        <v>0</v>
      </c>
      <c r="U226" s="28">
        <f>+Tabla21[[#This Row],[META_USAQUEN]]+Tabla21[[#This Row],[META_ENGATIVA]]+Tabla21[[#This Row],[META_SUBA]]+Tabla21[[#This Row],[META_CHAPINERO]]+Tabla21[[#This Row],[META_BARRIOS_UNIDOS]]+Tabla21[[#This Row],[META_TEUSAQUILLO]]+Tabla21[[#This Row],[META_SUBRED]]+Tabla21[[#This Row],[META_DISTRITO]]</f>
        <v>6</v>
      </c>
      <c r="V226" s="29">
        <f>+Tabla21[[#This Row],[META_NORTE]]-Tabla21[[#This Row],[META_TOTAL]]</f>
        <v>0</v>
      </c>
      <c r="W226" s="30">
        <f>+Tabla21[[#This Row],[VALOR UNITARIO]]*Tabla21[[#This Row],[META_USAQUEN]]</f>
        <v>0</v>
      </c>
      <c r="X226" s="31">
        <f>+Tabla21[[#This Row],[META_ENGATIVA]]*Tabla21[[#This Row],[VALOR UNITARIO]]</f>
        <v>0</v>
      </c>
      <c r="Y226" s="31">
        <f>+Tabla21[[#This Row],[META_SUBA]]*Tabla21[[#This Row],[VALOR UNITARIO]]</f>
        <v>0</v>
      </c>
      <c r="Z226" s="31">
        <f>+Tabla21[[#This Row],[META_CHAPINERO]]*Tabla21[[#This Row],[VALOR UNITARIO]]</f>
        <v>0</v>
      </c>
      <c r="AA226" s="31">
        <f>+Tabla21[[#This Row],[META_BARRIOS_UNIDOS]]*Tabla21[[#This Row],[VALOR UNITARIO]]</f>
        <v>0</v>
      </c>
      <c r="AB226" s="31">
        <f>+Tabla21[[#This Row],[META_TEUSAQUILLO]]*Tabla21[[#This Row],[VALOR UNITARIO]]</f>
        <v>0</v>
      </c>
      <c r="AC226" s="31">
        <f>+Tabla21[[#This Row],[META_SUBRED]]*Tabla21[[#This Row],[VALOR UNITARIO]]</f>
        <v>47931264</v>
      </c>
      <c r="AD226" s="32">
        <f>+Tabla21[[#This Row],[META_DISTRITO]]*Tabla21[[#This Row],[VALOR UNITARIO]]</f>
        <v>0</v>
      </c>
      <c r="AE226" s="30">
        <f>SUM(Tabla21[[#This Row],[$_USAQUEN]:[$_DISTRITO]])</f>
        <v>47931264</v>
      </c>
      <c r="AF226" s="32">
        <f>+Tabla21[[#This Row],[$_NORTE]]-Tabla21[[#This Row],[$_TOTAL]]</f>
        <v>0</v>
      </c>
    </row>
    <row r="227" spans="1:32" ht="77.25" hidden="1" thickTop="1">
      <c r="A227" s="19" t="s">
        <v>54</v>
      </c>
      <c r="B227" s="20" t="s">
        <v>292</v>
      </c>
      <c r="C227" s="20" t="s">
        <v>308</v>
      </c>
      <c r="D227" s="21">
        <v>210</v>
      </c>
      <c r="E227" s="20" t="s">
        <v>333</v>
      </c>
      <c r="F227" s="20" t="s">
        <v>295</v>
      </c>
      <c r="G227" s="19" t="s">
        <v>45</v>
      </c>
      <c r="H227" s="19" t="s">
        <v>67</v>
      </c>
      <c r="I227" s="19" t="s">
        <v>47</v>
      </c>
      <c r="J227" s="22">
        <v>70836688</v>
      </c>
      <c r="K227" s="5">
        <v>0</v>
      </c>
      <c r="L227" s="22">
        <f>+Tabla21[[#This Row],[VALOR UNITARIO]]*Tabla21[[#This Row],[META_NORTE]]</f>
        <v>0</v>
      </c>
      <c r="M227" s="41">
        <f>+Tabla21[[#This Row],[META_NORTE]]*10.02/100</f>
        <v>0</v>
      </c>
      <c r="N227" s="42">
        <f>+Tabla21[[#This Row],[META_NORTE]]*43.81/100</f>
        <v>0</v>
      </c>
      <c r="O227" s="42">
        <f>+Tabla21[[#This Row],[META_NORTE]]*29.46/100</f>
        <v>0</v>
      </c>
      <c r="P227" s="42">
        <f>+Tabla21[[#This Row],[META_NORTE]]*7.72/100</f>
        <v>0</v>
      </c>
      <c r="Q227" s="42">
        <f>+Tabla21[[#This Row],[META_NORTE]]*3.92/100</f>
        <v>0</v>
      </c>
      <c r="R227" s="42">
        <f>+Tabla21[[#This Row],[META_NORTE]]*5.07/100</f>
        <v>0</v>
      </c>
      <c r="S227" s="39">
        <v>0</v>
      </c>
      <c r="T227" s="40">
        <v>0</v>
      </c>
      <c r="U227" s="28">
        <f>+Tabla21[[#This Row],[META_USAQUEN]]+Tabla21[[#This Row],[META_ENGATIVA]]+Tabla21[[#This Row],[META_SUBA]]+Tabla21[[#This Row],[META_CHAPINERO]]+Tabla21[[#This Row],[META_BARRIOS_UNIDOS]]+Tabla21[[#This Row],[META_TEUSAQUILLO]]+Tabla21[[#This Row],[META_SUBRED]]+Tabla21[[#This Row],[META_DISTRITO]]</f>
        <v>0</v>
      </c>
      <c r="V227" s="29">
        <f>+Tabla21[[#This Row],[META_NORTE]]-Tabla21[[#This Row],[META_TOTAL]]</f>
        <v>0</v>
      </c>
      <c r="W227" s="30">
        <f>+Tabla21[[#This Row],[VALOR UNITARIO]]*Tabla21[[#This Row],[META_USAQUEN]]</f>
        <v>0</v>
      </c>
      <c r="X227" s="31">
        <f>+Tabla21[[#This Row],[META_ENGATIVA]]*Tabla21[[#This Row],[VALOR UNITARIO]]</f>
        <v>0</v>
      </c>
      <c r="Y227" s="31">
        <f>+Tabla21[[#This Row],[META_SUBA]]*Tabla21[[#This Row],[VALOR UNITARIO]]</f>
        <v>0</v>
      </c>
      <c r="Z227" s="31">
        <f>+Tabla21[[#This Row],[META_CHAPINERO]]*Tabla21[[#This Row],[VALOR UNITARIO]]</f>
        <v>0</v>
      </c>
      <c r="AA227" s="31">
        <f>+Tabla21[[#This Row],[META_BARRIOS_UNIDOS]]*Tabla21[[#This Row],[VALOR UNITARIO]]</f>
        <v>0</v>
      </c>
      <c r="AB227" s="31">
        <f>+Tabla21[[#This Row],[META_TEUSAQUILLO]]*Tabla21[[#This Row],[VALOR UNITARIO]]</f>
        <v>0</v>
      </c>
      <c r="AC227" s="31">
        <f>+Tabla21[[#This Row],[META_SUBRED]]*Tabla21[[#This Row],[VALOR UNITARIO]]</f>
        <v>0</v>
      </c>
      <c r="AD227" s="32">
        <f>+Tabla21[[#This Row],[META_DISTRITO]]*Tabla21[[#This Row],[VALOR UNITARIO]]</f>
        <v>0</v>
      </c>
      <c r="AE227" s="30">
        <f>SUM(Tabla21[[#This Row],[$_USAQUEN]:[$_DISTRITO]])</f>
        <v>0</v>
      </c>
      <c r="AF227" s="32">
        <f>+Tabla21[[#This Row],[$_NORTE]]-Tabla21[[#This Row],[$_TOTAL]]</f>
        <v>0</v>
      </c>
    </row>
    <row r="228" spans="1:32" ht="77.25" hidden="1" thickTop="1">
      <c r="A228" s="19" t="s">
        <v>54</v>
      </c>
      <c r="B228" s="20" t="s">
        <v>292</v>
      </c>
      <c r="C228" s="20" t="s">
        <v>308</v>
      </c>
      <c r="D228" s="21">
        <v>211</v>
      </c>
      <c r="E228" s="20" t="s">
        <v>334</v>
      </c>
      <c r="F228" s="20" t="s">
        <v>295</v>
      </c>
      <c r="G228" s="19" t="s">
        <v>45</v>
      </c>
      <c r="H228" s="19" t="s">
        <v>67</v>
      </c>
      <c r="I228" s="19" t="s">
        <v>65</v>
      </c>
      <c r="J228" s="22">
        <v>25938112</v>
      </c>
      <c r="K228" s="5">
        <v>1</v>
      </c>
      <c r="L228" s="22">
        <f>+Tabla21[[#This Row],[VALOR UNITARIO]]*Tabla21[[#This Row],[META_NORTE]]</f>
        <v>25938112</v>
      </c>
      <c r="M228" s="41">
        <v>0</v>
      </c>
      <c r="N228" s="42">
        <v>0</v>
      </c>
      <c r="O228" s="42">
        <v>1</v>
      </c>
      <c r="P228" s="42">
        <v>0</v>
      </c>
      <c r="Q228" s="42">
        <v>0</v>
      </c>
      <c r="R228" s="42">
        <v>0</v>
      </c>
      <c r="S228" s="39">
        <v>0</v>
      </c>
      <c r="T228" s="40">
        <v>0</v>
      </c>
      <c r="U228" s="28">
        <f>+Tabla21[[#This Row],[META_USAQUEN]]+Tabla21[[#This Row],[META_ENGATIVA]]+Tabla21[[#This Row],[META_SUBA]]+Tabla21[[#This Row],[META_CHAPINERO]]+Tabla21[[#This Row],[META_BARRIOS_UNIDOS]]+Tabla21[[#This Row],[META_TEUSAQUILLO]]+Tabla21[[#This Row],[META_SUBRED]]+Tabla21[[#This Row],[META_DISTRITO]]</f>
        <v>1</v>
      </c>
      <c r="V228" s="29">
        <f>+Tabla21[[#This Row],[META_NORTE]]-Tabla21[[#This Row],[META_TOTAL]]</f>
        <v>0</v>
      </c>
      <c r="W228" s="30">
        <f>+Tabla21[[#This Row],[VALOR UNITARIO]]*Tabla21[[#This Row],[META_USAQUEN]]</f>
        <v>0</v>
      </c>
      <c r="X228" s="31">
        <f>+Tabla21[[#This Row],[META_ENGATIVA]]*Tabla21[[#This Row],[VALOR UNITARIO]]</f>
        <v>0</v>
      </c>
      <c r="Y228" s="31">
        <f>+Tabla21[[#This Row],[META_SUBA]]*Tabla21[[#This Row],[VALOR UNITARIO]]</f>
        <v>25938112</v>
      </c>
      <c r="Z228" s="31">
        <f>+Tabla21[[#This Row],[META_CHAPINERO]]*Tabla21[[#This Row],[VALOR UNITARIO]]</f>
        <v>0</v>
      </c>
      <c r="AA228" s="31">
        <f>+Tabla21[[#This Row],[META_BARRIOS_UNIDOS]]*Tabla21[[#This Row],[VALOR UNITARIO]]</f>
        <v>0</v>
      </c>
      <c r="AB228" s="31">
        <f>+Tabla21[[#This Row],[META_TEUSAQUILLO]]*Tabla21[[#This Row],[VALOR UNITARIO]]</f>
        <v>0</v>
      </c>
      <c r="AC228" s="31">
        <f>+Tabla21[[#This Row],[META_SUBRED]]*Tabla21[[#This Row],[VALOR UNITARIO]]</f>
        <v>0</v>
      </c>
      <c r="AD228" s="32">
        <f>+Tabla21[[#This Row],[META_DISTRITO]]*Tabla21[[#This Row],[VALOR UNITARIO]]</f>
        <v>0</v>
      </c>
      <c r="AE228" s="30">
        <f>SUM(Tabla21[[#This Row],[$_USAQUEN]:[$_DISTRITO]])</f>
        <v>25938112</v>
      </c>
      <c r="AF228" s="32">
        <f>+Tabla21[[#This Row],[$_NORTE]]-Tabla21[[#This Row],[$_TOTAL]]</f>
        <v>0</v>
      </c>
    </row>
    <row r="229" spans="1:32" ht="77.25" hidden="1" thickTop="1">
      <c r="A229" s="19" t="s">
        <v>54</v>
      </c>
      <c r="B229" s="20" t="s">
        <v>292</v>
      </c>
      <c r="C229" s="20" t="s">
        <v>308</v>
      </c>
      <c r="D229" s="21">
        <v>212</v>
      </c>
      <c r="E229" s="20" t="s">
        <v>335</v>
      </c>
      <c r="F229" s="20" t="s">
        <v>295</v>
      </c>
      <c r="G229" s="19" t="s">
        <v>45</v>
      </c>
      <c r="H229" s="19" t="s">
        <v>67</v>
      </c>
      <c r="I229" s="19" t="s">
        <v>47</v>
      </c>
      <c r="J229" s="22">
        <v>100000000</v>
      </c>
      <c r="K229" s="5">
        <v>0</v>
      </c>
      <c r="L229" s="22">
        <f>+Tabla21[[#This Row],[VALOR UNITARIO]]*Tabla21[[#This Row],[META_NORTE]]</f>
        <v>0</v>
      </c>
      <c r="M229" s="41">
        <f>+Tabla21[[#This Row],[META_NORTE]]*10.02/100</f>
        <v>0</v>
      </c>
      <c r="N229" s="42">
        <f>+Tabla21[[#This Row],[META_NORTE]]*43.81/100</f>
        <v>0</v>
      </c>
      <c r="O229" s="42">
        <f>+Tabla21[[#This Row],[META_NORTE]]*29.46/100</f>
        <v>0</v>
      </c>
      <c r="P229" s="42">
        <f>+Tabla21[[#This Row],[META_NORTE]]*7.72/100</f>
        <v>0</v>
      </c>
      <c r="Q229" s="42">
        <f>+Tabla21[[#This Row],[META_NORTE]]*3.92/100</f>
        <v>0</v>
      </c>
      <c r="R229" s="42">
        <f>+Tabla21[[#This Row],[META_NORTE]]*5.07/100</f>
        <v>0</v>
      </c>
      <c r="S229" s="39">
        <v>0</v>
      </c>
      <c r="T229" s="40">
        <v>0</v>
      </c>
      <c r="U229" s="28">
        <f>+Tabla21[[#This Row],[META_USAQUEN]]+Tabla21[[#This Row],[META_ENGATIVA]]+Tabla21[[#This Row],[META_SUBA]]+Tabla21[[#This Row],[META_CHAPINERO]]+Tabla21[[#This Row],[META_BARRIOS_UNIDOS]]+Tabla21[[#This Row],[META_TEUSAQUILLO]]+Tabla21[[#This Row],[META_SUBRED]]+Tabla21[[#This Row],[META_DISTRITO]]</f>
        <v>0</v>
      </c>
      <c r="V229" s="29">
        <f>+Tabla21[[#This Row],[META_NORTE]]-Tabla21[[#This Row],[META_TOTAL]]</f>
        <v>0</v>
      </c>
      <c r="W229" s="30">
        <f>+Tabla21[[#This Row],[VALOR UNITARIO]]*Tabla21[[#This Row],[META_USAQUEN]]</f>
        <v>0</v>
      </c>
      <c r="X229" s="31">
        <f>+Tabla21[[#This Row],[META_ENGATIVA]]*Tabla21[[#This Row],[VALOR UNITARIO]]</f>
        <v>0</v>
      </c>
      <c r="Y229" s="31">
        <f>+Tabla21[[#This Row],[META_SUBA]]*Tabla21[[#This Row],[VALOR UNITARIO]]</f>
        <v>0</v>
      </c>
      <c r="Z229" s="31">
        <f>+Tabla21[[#This Row],[META_CHAPINERO]]*Tabla21[[#This Row],[VALOR UNITARIO]]</f>
        <v>0</v>
      </c>
      <c r="AA229" s="31">
        <f>+Tabla21[[#This Row],[META_BARRIOS_UNIDOS]]*Tabla21[[#This Row],[VALOR UNITARIO]]</f>
        <v>0</v>
      </c>
      <c r="AB229" s="31">
        <f>+Tabla21[[#This Row],[META_TEUSAQUILLO]]*Tabla21[[#This Row],[VALOR UNITARIO]]</f>
        <v>0</v>
      </c>
      <c r="AC229" s="31">
        <f>+Tabla21[[#This Row],[META_SUBRED]]*Tabla21[[#This Row],[VALOR UNITARIO]]</f>
        <v>0</v>
      </c>
      <c r="AD229" s="32">
        <f>+Tabla21[[#This Row],[META_DISTRITO]]*Tabla21[[#This Row],[VALOR UNITARIO]]</f>
        <v>0</v>
      </c>
      <c r="AE229" s="30">
        <f>SUM(Tabla21[[#This Row],[$_USAQUEN]:[$_DISTRITO]])</f>
        <v>0</v>
      </c>
      <c r="AF229" s="32">
        <f>+Tabla21[[#This Row],[$_NORTE]]-Tabla21[[#This Row],[$_TOTAL]]</f>
        <v>0</v>
      </c>
    </row>
    <row r="230" spans="1:32" ht="64.5" hidden="1" thickTop="1">
      <c r="A230" s="19" t="s">
        <v>54</v>
      </c>
      <c r="B230" s="20" t="s">
        <v>292</v>
      </c>
      <c r="C230" s="20" t="s">
        <v>293</v>
      </c>
      <c r="D230" s="21">
        <v>213</v>
      </c>
      <c r="E230" s="20" t="s">
        <v>336</v>
      </c>
      <c r="F230" s="20" t="s">
        <v>295</v>
      </c>
      <c r="G230" s="19" t="s">
        <v>45</v>
      </c>
      <c r="H230" s="19" t="s">
        <v>46</v>
      </c>
      <c r="I230" s="19" t="s">
        <v>47</v>
      </c>
      <c r="J230" s="22">
        <v>92953120</v>
      </c>
      <c r="K230" s="5">
        <v>6</v>
      </c>
      <c r="L230" s="22">
        <f>+Tabla21[[#This Row],[VALOR UNITARIO]]*Tabla21[[#This Row],[META_NORTE]]</f>
        <v>557718720</v>
      </c>
      <c r="M230" s="38">
        <v>0</v>
      </c>
      <c r="N230" s="39">
        <v>0</v>
      </c>
      <c r="O230" s="39">
        <v>0</v>
      </c>
      <c r="P230" s="39">
        <v>0</v>
      </c>
      <c r="Q230" s="39">
        <v>0</v>
      </c>
      <c r="R230" s="39">
        <v>0</v>
      </c>
      <c r="S230" s="39">
        <v>6</v>
      </c>
      <c r="T230" s="40">
        <v>0</v>
      </c>
      <c r="U230" s="28">
        <f>+Tabla21[[#This Row],[META_USAQUEN]]+Tabla21[[#This Row],[META_ENGATIVA]]+Tabla21[[#This Row],[META_SUBA]]+Tabla21[[#This Row],[META_CHAPINERO]]+Tabla21[[#This Row],[META_BARRIOS_UNIDOS]]+Tabla21[[#This Row],[META_TEUSAQUILLO]]+Tabla21[[#This Row],[META_SUBRED]]+Tabla21[[#This Row],[META_DISTRITO]]</f>
        <v>6</v>
      </c>
      <c r="V230" s="29">
        <f>+Tabla21[[#This Row],[META_NORTE]]-Tabla21[[#This Row],[META_TOTAL]]</f>
        <v>0</v>
      </c>
      <c r="W230" s="30">
        <f>+Tabla21[[#This Row],[VALOR UNITARIO]]*Tabla21[[#This Row],[META_USAQUEN]]</f>
        <v>0</v>
      </c>
      <c r="X230" s="31">
        <f>+Tabla21[[#This Row],[META_ENGATIVA]]*Tabla21[[#This Row],[VALOR UNITARIO]]</f>
        <v>0</v>
      </c>
      <c r="Y230" s="31">
        <f>+Tabla21[[#This Row],[META_SUBA]]*Tabla21[[#This Row],[VALOR UNITARIO]]</f>
        <v>0</v>
      </c>
      <c r="Z230" s="31">
        <f>+Tabla21[[#This Row],[META_CHAPINERO]]*Tabla21[[#This Row],[VALOR UNITARIO]]</f>
        <v>0</v>
      </c>
      <c r="AA230" s="31">
        <f>+Tabla21[[#This Row],[META_BARRIOS_UNIDOS]]*Tabla21[[#This Row],[VALOR UNITARIO]]</f>
        <v>0</v>
      </c>
      <c r="AB230" s="31">
        <f>+Tabla21[[#This Row],[META_TEUSAQUILLO]]*Tabla21[[#This Row],[VALOR UNITARIO]]</f>
        <v>0</v>
      </c>
      <c r="AC230" s="31">
        <f>+Tabla21[[#This Row],[META_SUBRED]]*Tabla21[[#This Row],[VALOR UNITARIO]]</f>
        <v>557718720</v>
      </c>
      <c r="AD230" s="32">
        <f>+Tabla21[[#This Row],[META_DISTRITO]]*Tabla21[[#This Row],[VALOR UNITARIO]]</f>
        <v>0</v>
      </c>
      <c r="AE230" s="30">
        <f>SUM(Tabla21[[#This Row],[$_USAQUEN]:[$_DISTRITO]])</f>
        <v>557718720</v>
      </c>
      <c r="AF230" s="32">
        <f>+Tabla21[[#This Row],[$_NORTE]]-Tabla21[[#This Row],[$_TOTAL]]</f>
        <v>0</v>
      </c>
    </row>
    <row r="231" spans="1:32" ht="64.5" hidden="1" thickTop="1">
      <c r="A231" s="19" t="s">
        <v>54</v>
      </c>
      <c r="B231" s="20" t="s">
        <v>292</v>
      </c>
      <c r="C231" s="20" t="s">
        <v>293</v>
      </c>
      <c r="D231" s="21">
        <v>214</v>
      </c>
      <c r="E231" s="20" t="s">
        <v>337</v>
      </c>
      <c r="F231" s="20" t="s">
        <v>295</v>
      </c>
      <c r="G231" s="19" t="s">
        <v>45</v>
      </c>
      <c r="H231" s="19" t="s">
        <v>46</v>
      </c>
      <c r="I231" s="19" t="s">
        <v>47</v>
      </c>
      <c r="J231" s="22">
        <v>72587264</v>
      </c>
      <c r="K231" s="5">
        <v>0</v>
      </c>
      <c r="L231" s="22">
        <f>+Tabla21[[#This Row],[VALOR UNITARIO]]*Tabla21[[#This Row],[META_NORTE]]</f>
        <v>0</v>
      </c>
      <c r="M231" s="38">
        <v>0</v>
      </c>
      <c r="N231" s="39">
        <v>0</v>
      </c>
      <c r="O231" s="39">
        <v>0</v>
      </c>
      <c r="P231" s="39">
        <v>0</v>
      </c>
      <c r="Q231" s="39">
        <v>0</v>
      </c>
      <c r="R231" s="39">
        <v>0</v>
      </c>
      <c r="S231" s="39">
        <v>0</v>
      </c>
      <c r="T231" s="40">
        <v>0</v>
      </c>
      <c r="U231" s="28">
        <f>+Tabla21[[#This Row],[META_USAQUEN]]+Tabla21[[#This Row],[META_ENGATIVA]]+Tabla21[[#This Row],[META_SUBA]]+Tabla21[[#This Row],[META_CHAPINERO]]+Tabla21[[#This Row],[META_BARRIOS_UNIDOS]]+Tabla21[[#This Row],[META_TEUSAQUILLO]]+Tabla21[[#This Row],[META_SUBRED]]+Tabla21[[#This Row],[META_DISTRITO]]</f>
        <v>0</v>
      </c>
      <c r="V231" s="29">
        <f>+Tabla21[[#This Row],[META_NORTE]]-Tabla21[[#This Row],[META_TOTAL]]</f>
        <v>0</v>
      </c>
      <c r="W231" s="30">
        <f>+Tabla21[[#This Row],[VALOR UNITARIO]]*Tabla21[[#This Row],[META_USAQUEN]]</f>
        <v>0</v>
      </c>
      <c r="X231" s="31">
        <f>+Tabla21[[#This Row],[META_ENGATIVA]]*Tabla21[[#This Row],[VALOR UNITARIO]]</f>
        <v>0</v>
      </c>
      <c r="Y231" s="31">
        <f>+Tabla21[[#This Row],[META_SUBA]]*Tabla21[[#This Row],[VALOR UNITARIO]]</f>
        <v>0</v>
      </c>
      <c r="Z231" s="31">
        <f>+Tabla21[[#This Row],[META_CHAPINERO]]*Tabla21[[#This Row],[VALOR UNITARIO]]</f>
        <v>0</v>
      </c>
      <c r="AA231" s="31">
        <f>+Tabla21[[#This Row],[META_BARRIOS_UNIDOS]]*Tabla21[[#This Row],[VALOR UNITARIO]]</f>
        <v>0</v>
      </c>
      <c r="AB231" s="31">
        <f>+Tabla21[[#This Row],[META_TEUSAQUILLO]]*Tabla21[[#This Row],[VALOR UNITARIO]]</f>
        <v>0</v>
      </c>
      <c r="AC231" s="31">
        <f>+Tabla21[[#This Row],[META_SUBRED]]*Tabla21[[#This Row],[VALOR UNITARIO]]</f>
        <v>0</v>
      </c>
      <c r="AD231" s="32">
        <f>+Tabla21[[#This Row],[META_DISTRITO]]*Tabla21[[#This Row],[VALOR UNITARIO]]</f>
        <v>0</v>
      </c>
      <c r="AE231" s="30">
        <f>SUM(Tabla21[[#This Row],[$_USAQUEN]:[$_DISTRITO]])</f>
        <v>0</v>
      </c>
      <c r="AF231" s="32">
        <f>+Tabla21[[#This Row],[$_NORTE]]-Tabla21[[#This Row],[$_TOTAL]]</f>
        <v>0</v>
      </c>
    </row>
    <row r="232" spans="1:32" ht="77.25" hidden="1" thickTop="1">
      <c r="A232" s="19" t="s">
        <v>54</v>
      </c>
      <c r="B232" s="20" t="s">
        <v>292</v>
      </c>
      <c r="C232" s="20" t="s">
        <v>308</v>
      </c>
      <c r="D232" s="21">
        <v>215</v>
      </c>
      <c r="E232" s="20" t="s">
        <v>338</v>
      </c>
      <c r="F232" s="20" t="s">
        <v>295</v>
      </c>
      <c r="G232" s="19" t="s">
        <v>339</v>
      </c>
      <c r="H232" s="19" t="s">
        <v>46</v>
      </c>
      <c r="I232" s="19" t="s">
        <v>47</v>
      </c>
      <c r="J232" s="22">
        <v>211452</v>
      </c>
      <c r="K232" s="5">
        <v>5469</v>
      </c>
      <c r="L232" s="22">
        <f>+Tabla21[[#This Row],[VALOR UNITARIO]]*Tabla21[[#This Row],[META_NORTE]]</f>
        <v>1156430988</v>
      </c>
      <c r="M232" s="41">
        <f>+Tabla21[[#This Row],[META_NORTE]]*10.02/100</f>
        <v>547.99379999999996</v>
      </c>
      <c r="N232" s="42">
        <f>+Tabla21[[#This Row],[META_NORTE]]*43.81/100</f>
        <v>2395.9689000000003</v>
      </c>
      <c r="O232" s="42">
        <f>+Tabla21[[#This Row],[META_NORTE]]*29.46/100</f>
        <v>1611.1673999999998</v>
      </c>
      <c r="P232" s="42">
        <f>+Tabla21[[#This Row],[META_NORTE]]*7.72/100</f>
        <v>422.20679999999999</v>
      </c>
      <c r="Q232" s="42">
        <f>+Tabla21[[#This Row],[META_NORTE]]*3.92/100</f>
        <v>214.38479999999998</v>
      </c>
      <c r="R232" s="42">
        <f>+Tabla21[[#This Row],[META_NORTE]]*5.07/100</f>
        <v>277.2783</v>
      </c>
      <c r="S232" s="39">
        <v>0</v>
      </c>
      <c r="T232" s="40">
        <v>0</v>
      </c>
      <c r="U232" s="28">
        <f>+Tabla21[[#This Row],[META_USAQUEN]]+Tabla21[[#This Row],[META_ENGATIVA]]+Tabla21[[#This Row],[META_SUBA]]+Tabla21[[#This Row],[META_CHAPINERO]]+Tabla21[[#This Row],[META_BARRIOS_UNIDOS]]+Tabla21[[#This Row],[META_TEUSAQUILLO]]+Tabla21[[#This Row],[META_SUBRED]]+Tabla21[[#This Row],[META_DISTRITO]]</f>
        <v>5469</v>
      </c>
      <c r="V232" s="29">
        <f>+Tabla21[[#This Row],[META_NORTE]]-Tabla21[[#This Row],[META_TOTAL]]</f>
        <v>0</v>
      </c>
      <c r="W232" s="30">
        <f>+Tabla21[[#This Row],[VALOR UNITARIO]]*Tabla21[[#This Row],[META_USAQUEN]]</f>
        <v>115874384.99759999</v>
      </c>
      <c r="X232" s="31">
        <f>+Tabla21[[#This Row],[META_ENGATIVA]]*Tabla21[[#This Row],[VALOR UNITARIO]]</f>
        <v>506632415.84280008</v>
      </c>
      <c r="Y232" s="31">
        <f>+Tabla21[[#This Row],[META_SUBA]]*Tabla21[[#This Row],[VALOR UNITARIO]]</f>
        <v>340684569.06479996</v>
      </c>
      <c r="Z232" s="31">
        <f>+Tabla21[[#This Row],[META_CHAPINERO]]*Tabla21[[#This Row],[VALOR UNITARIO]]</f>
        <v>89276472.273599997</v>
      </c>
      <c r="AA232" s="31">
        <f>+Tabla21[[#This Row],[META_BARRIOS_UNIDOS]]*Tabla21[[#This Row],[VALOR UNITARIO]]</f>
        <v>45332094.729599997</v>
      </c>
      <c r="AB232" s="31">
        <f>+Tabla21[[#This Row],[META_TEUSAQUILLO]]*Tabla21[[#This Row],[VALOR UNITARIO]]</f>
        <v>58631051.091600001</v>
      </c>
      <c r="AC232" s="31">
        <f>+Tabla21[[#This Row],[META_SUBRED]]*Tabla21[[#This Row],[VALOR UNITARIO]]</f>
        <v>0</v>
      </c>
      <c r="AD232" s="32">
        <f>+Tabla21[[#This Row],[META_DISTRITO]]*Tabla21[[#This Row],[VALOR UNITARIO]]</f>
        <v>0</v>
      </c>
      <c r="AE232" s="30">
        <f>SUM(Tabla21[[#This Row],[$_USAQUEN]:[$_DISTRITO]])</f>
        <v>1156430988</v>
      </c>
      <c r="AF232" s="32">
        <f>+Tabla21[[#This Row],[$_NORTE]]-Tabla21[[#This Row],[$_TOTAL]]</f>
        <v>0</v>
      </c>
    </row>
    <row r="233" spans="1:32" ht="90" hidden="1" thickTop="1">
      <c r="A233" s="19" t="s">
        <v>54</v>
      </c>
      <c r="B233" s="20" t="s">
        <v>292</v>
      </c>
      <c r="C233" s="20" t="s">
        <v>293</v>
      </c>
      <c r="D233" s="21">
        <v>216</v>
      </c>
      <c r="E233" s="20" t="s">
        <v>340</v>
      </c>
      <c r="F233" s="20" t="s">
        <v>295</v>
      </c>
      <c r="G233" s="19" t="s">
        <v>45</v>
      </c>
      <c r="H233" s="19" t="s">
        <v>67</v>
      </c>
      <c r="I233" s="19" t="s">
        <v>65</v>
      </c>
      <c r="J233" s="22">
        <v>30252912</v>
      </c>
      <c r="K233" s="5">
        <v>6</v>
      </c>
      <c r="L233" s="22">
        <f>+Tabla21[[#This Row],[VALOR UNITARIO]]*Tabla21[[#This Row],[META_NORTE]]</f>
        <v>181517472</v>
      </c>
      <c r="M233" s="41">
        <v>0</v>
      </c>
      <c r="N233" s="42">
        <v>0</v>
      </c>
      <c r="O233" s="42">
        <v>6</v>
      </c>
      <c r="P233" s="42">
        <v>0</v>
      </c>
      <c r="Q233" s="42">
        <v>0</v>
      </c>
      <c r="R233" s="42">
        <v>0</v>
      </c>
      <c r="S233" s="39">
        <v>0</v>
      </c>
      <c r="T233" s="40">
        <v>0</v>
      </c>
      <c r="U233" s="28">
        <f>+Tabla21[[#This Row],[META_USAQUEN]]+Tabla21[[#This Row],[META_ENGATIVA]]+Tabla21[[#This Row],[META_SUBA]]+Tabla21[[#This Row],[META_CHAPINERO]]+Tabla21[[#This Row],[META_BARRIOS_UNIDOS]]+Tabla21[[#This Row],[META_TEUSAQUILLO]]+Tabla21[[#This Row],[META_SUBRED]]+Tabla21[[#This Row],[META_DISTRITO]]</f>
        <v>6</v>
      </c>
      <c r="V233" s="29">
        <f>+Tabla21[[#This Row],[META_NORTE]]-Tabla21[[#This Row],[META_TOTAL]]</f>
        <v>0</v>
      </c>
      <c r="W233" s="30">
        <f>+Tabla21[[#This Row],[VALOR UNITARIO]]*Tabla21[[#This Row],[META_USAQUEN]]</f>
        <v>0</v>
      </c>
      <c r="X233" s="31">
        <f>+Tabla21[[#This Row],[META_ENGATIVA]]*Tabla21[[#This Row],[VALOR UNITARIO]]</f>
        <v>0</v>
      </c>
      <c r="Y233" s="31">
        <f>+Tabla21[[#This Row],[META_SUBA]]*Tabla21[[#This Row],[VALOR UNITARIO]]</f>
        <v>181517472</v>
      </c>
      <c r="Z233" s="31">
        <f>+Tabla21[[#This Row],[META_CHAPINERO]]*Tabla21[[#This Row],[VALOR UNITARIO]]</f>
        <v>0</v>
      </c>
      <c r="AA233" s="31">
        <f>+Tabla21[[#This Row],[META_BARRIOS_UNIDOS]]*Tabla21[[#This Row],[VALOR UNITARIO]]</f>
        <v>0</v>
      </c>
      <c r="AB233" s="31">
        <f>+Tabla21[[#This Row],[META_TEUSAQUILLO]]*Tabla21[[#This Row],[VALOR UNITARIO]]</f>
        <v>0</v>
      </c>
      <c r="AC233" s="31">
        <f>+Tabla21[[#This Row],[META_SUBRED]]*Tabla21[[#This Row],[VALOR UNITARIO]]</f>
        <v>0</v>
      </c>
      <c r="AD233" s="32">
        <f>+Tabla21[[#This Row],[META_DISTRITO]]*Tabla21[[#This Row],[VALOR UNITARIO]]</f>
        <v>0</v>
      </c>
      <c r="AE233" s="30">
        <f>SUM(Tabla21[[#This Row],[$_USAQUEN]:[$_DISTRITO]])</f>
        <v>181517472</v>
      </c>
      <c r="AF233" s="32">
        <f>+Tabla21[[#This Row],[$_NORTE]]-Tabla21[[#This Row],[$_TOTAL]]</f>
        <v>0</v>
      </c>
    </row>
    <row r="234" spans="1:32" ht="64.5" hidden="1" thickTop="1">
      <c r="A234" s="19" t="s">
        <v>54</v>
      </c>
      <c r="B234" s="20" t="s">
        <v>292</v>
      </c>
      <c r="C234" s="20" t="s">
        <v>293</v>
      </c>
      <c r="D234" s="21">
        <v>217</v>
      </c>
      <c r="E234" s="20" t="s">
        <v>341</v>
      </c>
      <c r="F234" s="20" t="s">
        <v>295</v>
      </c>
      <c r="G234" s="19" t="s">
        <v>45</v>
      </c>
      <c r="H234" s="19" t="s">
        <v>46</v>
      </c>
      <c r="I234" s="19" t="s">
        <v>65</v>
      </c>
      <c r="J234" s="22">
        <v>3994272</v>
      </c>
      <c r="K234" s="5">
        <v>12</v>
      </c>
      <c r="L234" s="22">
        <f>+Tabla21[[#This Row],[VALOR UNITARIO]]*Tabla21[[#This Row],[META_NORTE]]</f>
        <v>47931264</v>
      </c>
      <c r="M234" s="38">
        <v>0</v>
      </c>
      <c r="N234" s="39">
        <v>0</v>
      </c>
      <c r="O234" s="39">
        <v>0</v>
      </c>
      <c r="P234" s="39">
        <v>0</v>
      </c>
      <c r="Q234" s="39">
        <v>0</v>
      </c>
      <c r="R234" s="39">
        <v>0</v>
      </c>
      <c r="S234" s="39">
        <v>12</v>
      </c>
      <c r="T234" s="40">
        <v>0</v>
      </c>
      <c r="U234" s="28">
        <f>+Tabla21[[#This Row],[META_USAQUEN]]+Tabla21[[#This Row],[META_ENGATIVA]]+Tabla21[[#This Row],[META_SUBA]]+Tabla21[[#This Row],[META_CHAPINERO]]+Tabla21[[#This Row],[META_BARRIOS_UNIDOS]]+Tabla21[[#This Row],[META_TEUSAQUILLO]]+Tabla21[[#This Row],[META_SUBRED]]+Tabla21[[#This Row],[META_DISTRITO]]</f>
        <v>12</v>
      </c>
      <c r="V234" s="29">
        <f>+Tabla21[[#This Row],[META_NORTE]]-Tabla21[[#This Row],[META_TOTAL]]</f>
        <v>0</v>
      </c>
      <c r="W234" s="30">
        <f>+Tabla21[[#This Row],[VALOR UNITARIO]]*Tabla21[[#This Row],[META_USAQUEN]]</f>
        <v>0</v>
      </c>
      <c r="X234" s="31">
        <f>+Tabla21[[#This Row],[META_ENGATIVA]]*Tabla21[[#This Row],[VALOR UNITARIO]]</f>
        <v>0</v>
      </c>
      <c r="Y234" s="31">
        <f>+Tabla21[[#This Row],[META_SUBA]]*Tabla21[[#This Row],[VALOR UNITARIO]]</f>
        <v>0</v>
      </c>
      <c r="Z234" s="31">
        <f>+Tabla21[[#This Row],[META_CHAPINERO]]*Tabla21[[#This Row],[VALOR UNITARIO]]</f>
        <v>0</v>
      </c>
      <c r="AA234" s="31">
        <f>+Tabla21[[#This Row],[META_BARRIOS_UNIDOS]]*Tabla21[[#This Row],[VALOR UNITARIO]]</f>
        <v>0</v>
      </c>
      <c r="AB234" s="31">
        <f>+Tabla21[[#This Row],[META_TEUSAQUILLO]]*Tabla21[[#This Row],[VALOR UNITARIO]]</f>
        <v>0</v>
      </c>
      <c r="AC234" s="31">
        <f>+Tabla21[[#This Row],[META_SUBRED]]*Tabla21[[#This Row],[VALOR UNITARIO]]</f>
        <v>47931264</v>
      </c>
      <c r="AD234" s="32">
        <f>+Tabla21[[#This Row],[META_DISTRITO]]*Tabla21[[#This Row],[VALOR UNITARIO]]</f>
        <v>0</v>
      </c>
      <c r="AE234" s="30">
        <f>SUM(Tabla21[[#This Row],[$_USAQUEN]:[$_DISTRITO]])</f>
        <v>47931264</v>
      </c>
      <c r="AF234" s="32">
        <f>+Tabla21[[#This Row],[$_NORTE]]-Tabla21[[#This Row],[$_TOTAL]]</f>
        <v>0</v>
      </c>
    </row>
    <row r="235" spans="1:32" ht="64.5" hidden="1" thickTop="1">
      <c r="A235" s="19" t="s">
        <v>54</v>
      </c>
      <c r="B235" s="20" t="s">
        <v>292</v>
      </c>
      <c r="C235" s="20" t="s">
        <v>293</v>
      </c>
      <c r="D235" s="21">
        <v>218</v>
      </c>
      <c r="E235" s="20" t="s">
        <v>342</v>
      </c>
      <c r="F235" s="20" t="s">
        <v>295</v>
      </c>
      <c r="G235" s="19" t="s">
        <v>45</v>
      </c>
      <c r="H235" s="19" t="s">
        <v>46</v>
      </c>
      <c r="I235" s="19" t="s">
        <v>65</v>
      </c>
      <c r="J235" s="22">
        <v>7347488</v>
      </c>
      <c r="K235" s="5">
        <v>6</v>
      </c>
      <c r="L235" s="22">
        <f>+Tabla21[[#This Row],[VALOR UNITARIO]]*Tabla21[[#This Row],[META_NORTE]]</f>
        <v>44084928</v>
      </c>
      <c r="M235" s="38">
        <v>0</v>
      </c>
      <c r="N235" s="39">
        <v>0</v>
      </c>
      <c r="O235" s="39">
        <v>0</v>
      </c>
      <c r="P235" s="39">
        <v>0</v>
      </c>
      <c r="Q235" s="39">
        <v>0</v>
      </c>
      <c r="R235" s="39">
        <v>0</v>
      </c>
      <c r="S235" s="39">
        <v>6</v>
      </c>
      <c r="T235" s="40">
        <v>0</v>
      </c>
      <c r="U235" s="28">
        <f>+Tabla21[[#This Row],[META_USAQUEN]]+Tabla21[[#This Row],[META_ENGATIVA]]+Tabla21[[#This Row],[META_SUBA]]+Tabla21[[#This Row],[META_CHAPINERO]]+Tabla21[[#This Row],[META_BARRIOS_UNIDOS]]+Tabla21[[#This Row],[META_TEUSAQUILLO]]+Tabla21[[#This Row],[META_SUBRED]]+Tabla21[[#This Row],[META_DISTRITO]]</f>
        <v>6</v>
      </c>
      <c r="V235" s="29">
        <f>+Tabla21[[#This Row],[META_NORTE]]-Tabla21[[#This Row],[META_TOTAL]]</f>
        <v>0</v>
      </c>
      <c r="W235" s="30">
        <f>+Tabla21[[#This Row],[VALOR UNITARIO]]*Tabla21[[#This Row],[META_USAQUEN]]</f>
        <v>0</v>
      </c>
      <c r="X235" s="31">
        <f>+Tabla21[[#This Row],[META_ENGATIVA]]*Tabla21[[#This Row],[VALOR UNITARIO]]</f>
        <v>0</v>
      </c>
      <c r="Y235" s="31">
        <f>+Tabla21[[#This Row],[META_SUBA]]*Tabla21[[#This Row],[VALOR UNITARIO]]</f>
        <v>0</v>
      </c>
      <c r="Z235" s="31">
        <f>+Tabla21[[#This Row],[META_CHAPINERO]]*Tabla21[[#This Row],[VALOR UNITARIO]]</f>
        <v>0</v>
      </c>
      <c r="AA235" s="31">
        <f>+Tabla21[[#This Row],[META_BARRIOS_UNIDOS]]*Tabla21[[#This Row],[VALOR UNITARIO]]</f>
        <v>0</v>
      </c>
      <c r="AB235" s="31">
        <f>+Tabla21[[#This Row],[META_TEUSAQUILLO]]*Tabla21[[#This Row],[VALOR UNITARIO]]</f>
        <v>0</v>
      </c>
      <c r="AC235" s="31">
        <f>+Tabla21[[#This Row],[META_SUBRED]]*Tabla21[[#This Row],[VALOR UNITARIO]]</f>
        <v>44084928</v>
      </c>
      <c r="AD235" s="32">
        <f>+Tabla21[[#This Row],[META_DISTRITO]]*Tabla21[[#This Row],[VALOR UNITARIO]]</f>
        <v>0</v>
      </c>
      <c r="AE235" s="30">
        <f>SUM(Tabla21[[#This Row],[$_USAQUEN]:[$_DISTRITO]])</f>
        <v>44084928</v>
      </c>
      <c r="AF235" s="32">
        <f>+Tabla21[[#This Row],[$_NORTE]]-Tabla21[[#This Row],[$_TOTAL]]</f>
        <v>0</v>
      </c>
    </row>
    <row r="236" spans="1:32" ht="64.5" hidden="1" thickTop="1">
      <c r="A236" s="19" t="s">
        <v>54</v>
      </c>
      <c r="B236" s="20" t="s">
        <v>292</v>
      </c>
      <c r="C236" s="20" t="s">
        <v>293</v>
      </c>
      <c r="D236" s="21">
        <v>219</v>
      </c>
      <c r="E236" s="20" t="s">
        <v>343</v>
      </c>
      <c r="F236" s="20" t="s">
        <v>295</v>
      </c>
      <c r="G236" s="19" t="s">
        <v>45</v>
      </c>
      <c r="H236" s="19" t="s">
        <v>46</v>
      </c>
      <c r="I236" s="19" t="s">
        <v>65</v>
      </c>
      <c r="J236" s="22">
        <v>6484528</v>
      </c>
      <c r="K236" s="5">
        <v>18</v>
      </c>
      <c r="L236" s="22">
        <f>+Tabla21[[#This Row],[VALOR UNITARIO]]*Tabla21[[#This Row],[META_NORTE]]</f>
        <v>116721504</v>
      </c>
      <c r="M236" s="38">
        <v>0</v>
      </c>
      <c r="N236" s="39">
        <v>0</v>
      </c>
      <c r="O236" s="39">
        <v>0</v>
      </c>
      <c r="P236" s="39">
        <v>0</v>
      </c>
      <c r="Q236" s="39">
        <v>0</v>
      </c>
      <c r="R236" s="39">
        <v>0</v>
      </c>
      <c r="S236" s="39">
        <v>18</v>
      </c>
      <c r="T236" s="40">
        <v>0</v>
      </c>
      <c r="U236" s="28">
        <f>+Tabla21[[#This Row],[META_USAQUEN]]+Tabla21[[#This Row],[META_ENGATIVA]]+Tabla21[[#This Row],[META_SUBA]]+Tabla21[[#This Row],[META_CHAPINERO]]+Tabla21[[#This Row],[META_BARRIOS_UNIDOS]]+Tabla21[[#This Row],[META_TEUSAQUILLO]]+Tabla21[[#This Row],[META_SUBRED]]+Tabla21[[#This Row],[META_DISTRITO]]</f>
        <v>18</v>
      </c>
      <c r="V236" s="29">
        <f>+Tabla21[[#This Row],[META_NORTE]]-Tabla21[[#This Row],[META_TOTAL]]</f>
        <v>0</v>
      </c>
      <c r="W236" s="30">
        <f>+Tabla21[[#This Row],[VALOR UNITARIO]]*Tabla21[[#This Row],[META_USAQUEN]]</f>
        <v>0</v>
      </c>
      <c r="X236" s="31">
        <f>+Tabla21[[#This Row],[META_ENGATIVA]]*Tabla21[[#This Row],[VALOR UNITARIO]]</f>
        <v>0</v>
      </c>
      <c r="Y236" s="31">
        <f>+Tabla21[[#This Row],[META_SUBA]]*Tabla21[[#This Row],[VALOR UNITARIO]]</f>
        <v>0</v>
      </c>
      <c r="Z236" s="31">
        <f>+Tabla21[[#This Row],[META_CHAPINERO]]*Tabla21[[#This Row],[VALOR UNITARIO]]</f>
        <v>0</v>
      </c>
      <c r="AA236" s="31">
        <f>+Tabla21[[#This Row],[META_BARRIOS_UNIDOS]]*Tabla21[[#This Row],[VALOR UNITARIO]]</f>
        <v>0</v>
      </c>
      <c r="AB236" s="31">
        <f>+Tabla21[[#This Row],[META_TEUSAQUILLO]]*Tabla21[[#This Row],[VALOR UNITARIO]]</f>
        <v>0</v>
      </c>
      <c r="AC236" s="31">
        <f>+Tabla21[[#This Row],[META_SUBRED]]*Tabla21[[#This Row],[VALOR UNITARIO]]</f>
        <v>116721504</v>
      </c>
      <c r="AD236" s="32">
        <f>+Tabla21[[#This Row],[META_DISTRITO]]*Tabla21[[#This Row],[VALOR UNITARIO]]</f>
        <v>0</v>
      </c>
      <c r="AE236" s="30">
        <f>SUM(Tabla21[[#This Row],[$_USAQUEN]:[$_DISTRITO]])</f>
        <v>116721504</v>
      </c>
      <c r="AF236" s="32">
        <f>+Tabla21[[#This Row],[$_NORTE]]-Tabla21[[#This Row],[$_TOTAL]]</f>
        <v>0</v>
      </c>
    </row>
    <row r="237" spans="1:32" ht="64.5" hidden="1" thickTop="1">
      <c r="A237" s="19" t="s">
        <v>54</v>
      </c>
      <c r="B237" s="20" t="s">
        <v>292</v>
      </c>
      <c r="C237" s="20" t="s">
        <v>293</v>
      </c>
      <c r="D237" s="21">
        <v>220</v>
      </c>
      <c r="E237" s="20" t="s">
        <v>344</v>
      </c>
      <c r="F237" s="20" t="s">
        <v>295</v>
      </c>
      <c r="G237" s="19" t="s">
        <v>45</v>
      </c>
      <c r="H237" s="19" t="s">
        <v>46</v>
      </c>
      <c r="I237" s="19" t="s">
        <v>65</v>
      </c>
      <c r="J237" s="22">
        <v>5621568</v>
      </c>
      <c r="K237" s="5">
        <v>6</v>
      </c>
      <c r="L237" s="22">
        <f>+Tabla21[[#This Row],[VALOR UNITARIO]]*Tabla21[[#This Row],[META_NORTE]]</f>
        <v>33729408</v>
      </c>
      <c r="M237" s="38">
        <v>0</v>
      </c>
      <c r="N237" s="39">
        <v>0</v>
      </c>
      <c r="O237" s="39">
        <v>0</v>
      </c>
      <c r="P237" s="39">
        <v>0</v>
      </c>
      <c r="Q237" s="39">
        <v>0</v>
      </c>
      <c r="R237" s="39">
        <v>0</v>
      </c>
      <c r="S237" s="39">
        <v>6</v>
      </c>
      <c r="T237" s="40">
        <v>0</v>
      </c>
      <c r="U237" s="28">
        <f>+Tabla21[[#This Row],[META_USAQUEN]]+Tabla21[[#This Row],[META_ENGATIVA]]+Tabla21[[#This Row],[META_SUBA]]+Tabla21[[#This Row],[META_CHAPINERO]]+Tabla21[[#This Row],[META_BARRIOS_UNIDOS]]+Tabla21[[#This Row],[META_TEUSAQUILLO]]+Tabla21[[#This Row],[META_SUBRED]]+Tabla21[[#This Row],[META_DISTRITO]]</f>
        <v>6</v>
      </c>
      <c r="V237" s="29">
        <f>+Tabla21[[#This Row],[META_NORTE]]-Tabla21[[#This Row],[META_TOTAL]]</f>
        <v>0</v>
      </c>
      <c r="W237" s="30">
        <f>+Tabla21[[#This Row],[VALOR UNITARIO]]*Tabla21[[#This Row],[META_USAQUEN]]</f>
        <v>0</v>
      </c>
      <c r="X237" s="31">
        <f>+Tabla21[[#This Row],[META_ENGATIVA]]*Tabla21[[#This Row],[VALOR UNITARIO]]</f>
        <v>0</v>
      </c>
      <c r="Y237" s="31">
        <f>+Tabla21[[#This Row],[META_SUBA]]*Tabla21[[#This Row],[VALOR UNITARIO]]</f>
        <v>0</v>
      </c>
      <c r="Z237" s="31">
        <f>+Tabla21[[#This Row],[META_CHAPINERO]]*Tabla21[[#This Row],[VALOR UNITARIO]]</f>
        <v>0</v>
      </c>
      <c r="AA237" s="31">
        <f>+Tabla21[[#This Row],[META_BARRIOS_UNIDOS]]*Tabla21[[#This Row],[VALOR UNITARIO]]</f>
        <v>0</v>
      </c>
      <c r="AB237" s="31">
        <f>+Tabla21[[#This Row],[META_TEUSAQUILLO]]*Tabla21[[#This Row],[VALOR UNITARIO]]</f>
        <v>0</v>
      </c>
      <c r="AC237" s="31">
        <f>+Tabla21[[#This Row],[META_SUBRED]]*Tabla21[[#This Row],[VALOR UNITARIO]]</f>
        <v>33729408</v>
      </c>
      <c r="AD237" s="32">
        <f>+Tabla21[[#This Row],[META_DISTRITO]]*Tabla21[[#This Row],[VALOR UNITARIO]]</f>
        <v>0</v>
      </c>
      <c r="AE237" s="30">
        <f>SUM(Tabla21[[#This Row],[$_USAQUEN]:[$_DISTRITO]])</f>
        <v>33729408</v>
      </c>
      <c r="AF237" s="32">
        <f>+Tabla21[[#This Row],[$_NORTE]]-Tabla21[[#This Row],[$_TOTAL]]</f>
        <v>0</v>
      </c>
    </row>
    <row r="238" spans="1:32" ht="128.25" hidden="1" thickTop="1">
      <c r="A238" s="19" t="s">
        <v>54</v>
      </c>
      <c r="B238" s="20" t="s">
        <v>292</v>
      </c>
      <c r="C238" s="20" t="s">
        <v>308</v>
      </c>
      <c r="D238" s="21">
        <v>221</v>
      </c>
      <c r="E238" s="20" t="s">
        <v>345</v>
      </c>
      <c r="F238" s="20" t="s">
        <v>295</v>
      </c>
      <c r="G238" s="19" t="s">
        <v>45</v>
      </c>
      <c r="H238" s="19" t="s">
        <v>67</v>
      </c>
      <c r="I238" s="19" t="s">
        <v>47</v>
      </c>
      <c r="J238" s="22">
        <v>149094832</v>
      </c>
      <c r="K238" s="5">
        <v>6</v>
      </c>
      <c r="L238" s="22">
        <f>+Tabla21[[#This Row],[VALOR UNITARIO]]*Tabla21[[#This Row],[META_NORTE]]</f>
        <v>894568992</v>
      </c>
      <c r="M238" s="41">
        <v>0</v>
      </c>
      <c r="N238" s="42">
        <v>0</v>
      </c>
      <c r="O238" s="42">
        <v>6</v>
      </c>
      <c r="P238" s="42">
        <v>0</v>
      </c>
      <c r="Q238" s="42">
        <v>0</v>
      </c>
      <c r="R238" s="42">
        <v>0</v>
      </c>
      <c r="S238" s="39">
        <v>0</v>
      </c>
      <c r="T238" s="40">
        <v>0</v>
      </c>
      <c r="U238" s="28">
        <f>+Tabla21[[#This Row],[META_USAQUEN]]+Tabla21[[#This Row],[META_ENGATIVA]]+Tabla21[[#This Row],[META_SUBA]]+Tabla21[[#This Row],[META_CHAPINERO]]+Tabla21[[#This Row],[META_BARRIOS_UNIDOS]]+Tabla21[[#This Row],[META_TEUSAQUILLO]]+Tabla21[[#This Row],[META_SUBRED]]+Tabla21[[#This Row],[META_DISTRITO]]</f>
        <v>6</v>
      </c>
      <c r="V238" s="29">
        <f>+Tabla21[[#This Row],[META_NORTE]]-Tabla21[[#This Row],[META_TOTAL]]</f>
        <v>0</v>
      </c>
      <c r="W238" s="30">
        <f>+Tabla21[[#This Row],[VALOR UNITARIO]]*Tabla21[[#This Row],[META_USAQUEN]]</f>
        <v>0</v>
      </c>
      <c r="X238" s="31">
        <f>+Tabla21[[#This Row],[META_ENGATIVA]]*Tabla21[[#This Row],[VALOR UNITARIO]]</f>
        <v>0</v>
      </c>
      <c r="Y238" s="31">
        <f>+Tabla21[[#This Row],[META_SUBA]]*Tabla21[[#This Row],[VALOR UNITARIO]]</f>
        <v>894568992</v>
      </c>
      <c r="Z238" s="31">
        <f>+Tabla21[[#This Row],[META_CHAPINERO]]*Tabla21[[#This Row],[VALOR UNITARIO]]</f>
        <v>0</v>
      </c>
      <c r="AA238" s="31">
        <f>+Tabla21[[#This Row],[META_BARRIOS_UNIDOS]]*Tabla21[[#This Row],[VALOR UNITARIO]]</f>
        <v>0</v>
      </c>
      <c r="AB238" s="31">
        <f>+Tabla21[[#This Row],[META_TEUSAQUILLO]]*Tabla21[[#This Row],[VALOR UNITARIO]]</f>
        <v>0</v>
      </c>
      <c r="AC238" s="31">
        <f>+Tabla21[[#This Row],[META_SUBRED]]*Tabla21[[#This Row],[VALOR UNITARIO]]</f>
        <v>0</v>
      </c>
      <c r="AD238" s="32">
        <f>+Tabla21[[#This Row],[META_DISTRITO]]*Tabla21[[#This Row],[VALOR UNITARIO]]</f>
        <v>0</v>
      </c>
      <c r="AE238" s="30">
        <f>SUM(Tabla21[[#This Row],[$_USAQUEN]:[$_DISTRITO]])</f>
        <v>894568992</v>
      </c>
      <c r="AF238" s="32">
        <f>+Tabla21[[#This Row],[$_NORTE]]-Tabla21[[#This Row],[$_TOTAL]]</f>
        <v>0</v>
      </c>
    </row>
    <row r="239" spans="1:32" ht="64.5" hidden="1" thickTop="1">
      <c r="A239" s="19" t="s">
        <v>54</v>
      </c>
      <c r="B239" s="20" t="s">
        <v>292</v>
      </c>
      <c r="C239" s="20" t="s">
        <v>293</v>
      </c>
      <c r="D239" s="21">
        <v>222</v>
      </c>
      <c r="E239" s="20" t="s">
        <v>346</v>
      </c>
      <c r="F239" s="20" t="s">
        <v>295</v>
      </c>
      <c r="G239" s="19" t="s">
        <v>45</v>
      </c>
      <c r="H239" s="19" t="s">
        <v>46</v>
      </c>
      <c r="I239" s="19" t="s">
        <v>65</v>
      </c>
      <c r="J239" s="22">
        <v>18590624</v>
      </c>
      <c r="K239" s="5">
        <v>6</v>
      </c>
      <c r="L239" s="22">
        <f>+Tabla21[[#This Row],[VALOR UNITARIO]]*Tabla21[[#This Row],[META_NORTE]]</f>
        <v>111543744</v>
      </c>
      <c r="M239" s="38">
        <v>0</v>
      </c>
      <c r="N239" s="39">
        <v>0</v>
      </c>
      <c r="O239" s="39">
        <v>0</v>
      </c>
      <c r="P239" s="39">
        <v>0</v>
      </c>
      <c r="Q239" s="39">
        <v>0</v>
      </c>
      <c r="R239" s="39">
        <v>0</v>
      </c>
      <c r="S239" s="39">
        <v>6</v>
      </c>
      <c r="T239" s="40">
        <v>0</v>
      </c>
      <c r="U239" s="28">
        <f>+Tabla21[[#This Row],[META_USAQUEN]]+Tabla21[[#This Row],[META_ENGATIVA]]+Tabla21[[#This Row],[META_SUBA]]+Tabla21[[#This Row],[META_CHAPINERO]]+Tabla21[[#This Row],[META_BARRIOS_UNIDOS]]+Tabla21[[#This Row],[META_TEUSAQUILLO]]+Tabla21[[#This Row],[META_SUBRED]]+Tabla21[[#This Row],[META_DISTRITO]]</f>
        <v>6</v>
      </c>
      <c r="V239" s="29">
        <f>+Tabla21[[#This Row],[META_NORTE]]-Tabla21[[#This Row],[META_TOTAL]]</f>
        <v>0</v>
      </c>
      <c r="W239" s="30">
        <f>+Tabla21[[#This Row],[VALOR UNITARIO]]*Tabla21[[#This Row],[META_USAQUEN]]</f>
        <v>0</v>
      </c>
      <c r="X239" s="31">
        <f>+Tabla21[[#This Row],[META_ENGATIVA]]*Tabla21[[#This Row],[VALOR UNITARIO]]</f>
        <v>0</v>
      </c>
      <c r="Y239" s="31">
        <f>+Tabla21[[#This Row],[META_SUBA]]*Tabla21[[#This Row],[VALOR UNITARIO]]</f>
        <v>0</v>
      </c>
      <c r="Z239" s="31">
        <f>+Tabla21[[#This Row],[META_CHAPINERO]]*Tabla21[[#This Row],[VALOR UNITARIO]]</f>
        <v>0</v>
      </c>
      <c r="AA239" s="31">
        <f>+Tabla21[[#This Row],[META_BARRIOS_UNIDOS]]*Tabla21[[#This Row],[VALOR UNITARIO]]</f>
        <v>0</v>
      </c>
      <c r="AB239" s="31">
        <f>+Tabla21[[#This Row],[META_TEUSAQUILLO]]*Tabla21[[#This Row],[VALOR UNITARIO]]</f>
        <v>0</v>
      </c>
      <c r="AC239" s="31">
        <f>+Tabla21[[#This Row],[META_SUBRED]]*Tabla21[[#This Row],[VALOR UNITARIO]]</f>
        <v>111543744</v>
      </c>
      <c r="AD239" s="32">
        <f>+Tabla21[[#This Row],[META_DISTRITO]]*Tabla21[[#This Row],[VALOR UNITARIO]]</f>
        <v>0</v>
      </c>
      <c r="AE239" s="30">
        <f>SUM(Tabla21[[#This Row],[$_USAQUEN]:[$_DISTRITO]])</f>
        <v>111543744</v>
      </c>
      <c r="AF239" s="32">
        <f>+Tabla21[[#This Row],[$_NORTE]]-Tabla21[[#This Row],[$_TOTAL]]</f>
        <v>0</v>
      </c>
    </row>
    <row r="240" spans="1:32" ht="64.5" hidden="1" thickTop="1">
      <c r="A240" s="19" t="s">
        <v>54</v>
      </c>
      <c r="B240" s="20" t="s">
        <v>292</v>
      </c>
      <c r="C240" s="20" t="s">
        <v>293</v>
      </c>
      <c r="D240" s="21">
        <v>223</v>
      </c>
      <c r="E240" s="20" t="s">
        <v>347</v>
      </c>
      <c r="F240" s="20" t="s">
        <v>295</v>
      </c>
      <c r="G240" s="19" t="s">
        <v>45</v>
      </c>
      <c r="H240" s="19" t="s">
        <v>46</v>
      </c>
      <c r="I240" s="19" t="s">
        <v>65</v>
      </c>
      <c r="J240" s="22">
        <v>29488576</v>
      </c>
      <c r="K240" s="5">
        <v>0</v>
      </c>
      <c r="L240" s="22">
        <f>+Tabla21[[#This Row],[VALOR UNITARIO]]*Tabla21[[#This Row],[META_NORTE]]</f>
        <v>0</v>
      </c>
      <c r="M240" s="38">
        <v>0</v>
      </c>
      <c r="N240" s="39">
        <v>0</v>
      </c>
      <c r="O240" s="39">
        <v>0</v>
      </c>
      <c r="P240" s="39">
        <v>0</v>
      </c>
      <c r="Q240" s="39">
        <v>0</v>
      </c>
      <c r="R240" s="39">
        <v>0</v>
      </c>
      <c r="S240" s="39">
        <v>0</v>
      </c>
      <c r="T240" s="40">
        <v>0</v>
      </c>
      <c r="U240" s="28">
        <f>+Tabla21[[#This Row],[META_USAQUEN]]+Tabla21[[#This Row],[META_ENGATIVA]]+Tabla21[[#This Row],[META_SUBA]]+Tabla21[[#This Row],[META_CHAPINERO]]+Tabla21[[#This Row],[META_BARRIOS_UNIDOS]]+Tabla21[[#This Row],[META_TEUSAQUILLO]]+Tabla21[[#This Row],[META_SUBRED]]+Tabla21[[#This Row],[META_DISTRITO]]</f>
        <v>0</v>
      </c>
      <c r="V240" s="29">
        <f>+Tabla21[[#This Row],[META_NORTE]]-Tabla21[[#This Row],[META_TOTAL]]</f>
        <v>0</v>
      </c>
      <c r="W240" s="30">
        <f>+Tabla21[[#This Row],[VALOR UNITARIO]]*Tabla21[[#This Row],[META_USAQUEN]]</f>
        <v>0</v>
      </c>
      <c r="X240" s="31">
        <f>+Tabla21[[#This Row],[META_ENGATIVA]]*Tabla21[[#This Row],[VALOR UNITARIO]]</f>
        <v>0</v>
      </c>
      <c r="Y240" s="31">
        <f>+Tabla21[[#This Row],[META_SUBA]]*Tabla21[[#This Row],[VALOR UNITARIO]]</f>
        <v>0</v>
      </c>
      <c r="Z240" s="31">
        <f>+Tabla21[[#This Row],[META_CHAPINERO]]*Tabla21[[#This Row],[VALOR UNITARIO]]</f>
        <v>0</v>
      </c>
      <c r="AA240" s="31">
        <f>+Tabla21[[#This Row],[META_BARRIOS_UNIDOS]]*Tabla21[[#This Row],[VALOR UNITARIO]]</f>
        <v>0</v>
      </c>
      <c r="AB240" s="31">
        <f>+Tabla21[[#This Row],[META_TEUSAQUILLO]]*Tabla21[[#This Row],[VALOR UNITARIO]]</f>
        <v>0</v>
      </c>
      <c r="AC240" s="31">
        <f>+Tabla21[[#This Row],[META_SUBRED]]*Tabla21[[#This Row],[VALOR UNITARIO]]</f>
        <v>0</v>
      </c>
      <c r="AD240" s="32">
        <f>+Tabla21[[#This Row],[META_DISTRITO]]*Tabla21[[#This Row],[VALOR UNITARIO]]</f>
        <v>0</v>
      </c>
      <c r="AE240" s="30">
        <f>SUM(Tabla21[[#This Row],[$_USAQUEN]:[$_DISTRITO]])</f>
        <v>0</v>
      </c>
      <c r="AF240" s="32">
        <f>+Tabla21[[#This Row],[$_NORTE]]-Tabla21[[#This Row],[$_TOTAL]]</f>
        <v>0</v>
      </c>
    </row>
    <row r="241" spans="1:32" ht="77.25" hidden="1" thickTop="1">
      <c r="A241" s="19" t="s">
        <v>54</v>
      </c>
      <c r="B241" s="20" t="s">
        <v>292</v>
      </c>
      <c r="C241" s="20" t="s">
        <v>308</v>
      </c>
      <c r="D241" s="21">
        <v>224</v>
      </c>
      <c r="E241" s="20" t="s">
        <v>348</v>
      </c>
      <c r="F241" s="20" t="s">
        <v>295</v>
      </c>
      <c r="G241" s="19" t="s">
        <v>45</v>
      </c>
      <c r="H241" s="19" t="s">
        <v>46</v>
      </c>
      <c r="I241" s="19" t="s">
        <v>65</v>
      </c>
      <c r="J241" s="22">
        <v>3994272</v>
      </c>
      <c r="K241" s="5">
        <v>11</v>
      </c>
      <c r="L241" s="22">
        <f>+Tabla21[[#This Row],[VALOR UNITARIO]]*Tabla21[[#This Row],[META_NORTE]]</f>
        <v>43936992</v>
      </c>
      <c r="M241" s="38">
        <v>0</v>
      </c>
      <c r="N241" s="39">
        <v>0</v>
      </c>
      <c r="O241" s="39">
        <v>0</v>
      </c>
      <c r="P241" s="39">
        <v>0</v>
      </c>
      <c r="Q241" s="39">
        <v>0</v>
      </c>
      <c r="R241" s="39">
        <v>0</v>
      </c>
      <c r="S241" s="39">
        <v>11</v>
      </c>
      <c r="T241" s="40">
        <v>0</v>
      </c>
      <c r="U241" s="28">
        <f>+Tabla21[[#This Row],[META_USAQUEN]]+Tabla21[[#This Row],[META_ENGATIVA]]+Tabla21[[#This Row],[META_SUBA]]+Tabla21[[#This Row],[META_CHAPINERO]]+Tabla21[[#This Row],[META_BARRIOS_UNIDOS]]+Tabla21[[#This Row],[META_TEUSAQUILLO]]+Tabla21[[#This Row],[META_SUBRED]]+Tabla21[[#This Row],[META_DISTRITO]]</f>
        <v>11</v>
      </c>
      <c r="V241" s="29">
        <f>+Tabla21[[#This Row],[META_NORTE]]-Tabla21[[#This Row],[META_TOTAL]]</f>
        <v>0</v>
      </c>
      <c r="W241" s="30">
        <f>+Tabla21[[#This Row],[VALOR UNITARIO]]*Tabla21[[#This Row],[META_USAQUEN]]</f>
        <v>0</v>
      </c>
      <c r="X241" s="31">
        <f>+Tabla21[[#This Row],[META_ENGATIVA]]*Tabla21[[#This Row],[VALOR UNITARIO]]</f>
        <v>0</v>
      </c>
      <c r="Y241" s="31">
        <f>+Tabla21[[#This Row],[META_SUBA]]*Tabla21[[#This Row],[VALOR UNITARIO]]</f>
        <v>0</v>
      </c>
      <c r="Z241" s="31">
        <f>+Tabla21[[#This Row],[META_CHAPINERO]]*Tabla21[[#This Row],[VALOR UNITARIO]]</f>
        <v>0</v>
      </c>
      <c r="AA241" s="31">
        <f>+Tabla21[[#This Row],[META_BARRIOS_UNIDOS]]*Tabla21[[#This Row],[VALOR UNITARIO]]</f>
        <v>0</v>
      </c>
      <c r="AB241" s="31">
        <f>+Tabla21[[#This Row],[META_TEUSAQUILLO]]*Tabla21[[#This Row],[VALOR UNITARIO]]</f>
        <v>0</v>
      </c>
      <c r="AC241" s="31">
        <f>+Tabla21[[#This Row],[META_SUBRED]]*Tabla21[[#This Row],[VALOR UNITARIO]]</f>
        <v>43936992</v>
      </c>
      <c r="AD241" s="32">
        <f>+Tabla21[[#This Row],[META_DISTRITO]]*Tabla21[[#This Row],[VALOR UNITARIO]]</f>
        <v>0</v>
      </c>
      <c r="AE241" s="30">
        <f>SUM(Tabla21[[#This Row],[$_USAQUEN]:[$_DISTRITO]])</f>
        <v>43936992</v>
      </c>
      <c r="AF241" s="32">
        <f>+Tabla21[[#This Row],[$_NORTE]]-Tabla21[[#This Row],[$_TOTAL]]</f>
        <v>0</v>
      </c>
    </row>
    <row r="242" spans="1:32" ht="64.5" hidden="1" thickTop="1">
      <c r="A242" s="19" t="s">
        <v>54</v>
      </c>
      <c r="B242" s="20" t="s">
        <v>292</v>
      </c>
      <c r="C242" s="20" t="s">
        <v>293</v>
      </c>
      <c r="D242" s="21">
        <v>225</v>
      </c>
      <c r="E242" s="20" t="s">
        <v>349</v>
      </c>
      <c r="F242" s="20" t="s">
        <v>295</v>
      </c>
      <c r="G242" s="19" t="s">
        <v>45</v>
      </c>
      <c r="H242" s="19" t="s">
        <v>46</v>
      </c>
      <c r="I242" s="19" t="s">
        <v>65</v>
      </c>
      <c r="J242" s="22">
        <v>7347488</v>
      </c>
      <c r="K242" s="5">
        <v>12</v>
      </c>
      <c r="L242" s="22">
        <f>+Tabla21[[#This Row],[VALOR UNITARIO]]*Tabla21[[#This Row],[META_NORTE]]</f>
        <v>88169856</v>
      </c>
      <c r="M242" s="38">
        <v>0</v>
      </c>
      <c r="N242" s="39">
        <v>0</v>
      </c>
      <c r="O242" s="39">
        <v>0</v>
      </c>
      <c r="P242" s="39">
        <v>0</v>
      </c>
      <c r="Q242" s="39">
        <v>0</v>
      </c>
      <c r="R242" s="39">
        <v>0</v>
      </c>
      <c r="S242" s="39">
        <v>12</v>
      </c>
      <c r="T242" s="40">
        <v>0</v>
      </c>
      <c r="U242" s="28">
        <f>+Tabla21[[#This Row],[META_USAQUEN]]+Tabla21[[#This Row],[META_ENGATIVA]]+Tabla21[[#This Row],[META_SUBA]]+Tabla21[[#This Row],[META_CHAPINERO]]+Tabla21[[#This Row],[META_BARRIOS_UNIDOS]]+Tabla21[[#This Row],[META_TEUSAQUILLO]]+Tabla21[[#This Row],[META_SUBRED]]+Tabla21[[#This Row],[META_DISTRITO]]</f>
        <v>12</v>
      </c>
      <c r="V242" s="29">
        <f>+Tabla21[[#This Row],[META_NORTE]]-Tabla21[[#This Row],[META_TOTAL]]</f>
        <v>0</v>
      </c>
      <c r="W242" s="30">
        <f>+Tabla21[[#This Row],[VALOR UNITARIO]]*Tabla21[[#This Row],[META_USAQUEN]]</f>
        <v>0</v>
      </c>
      <c r="X242" s="31">
        <f>+Tabla21[[#This Row],[META_ENGATIVA]]*Tabla21[[#This Row],[VALOR UNITARIO]]</f>
        <v>0</v>
      </c>
      <c r="Y242" s="31">
        <f>+Tabla21[[#This Row],[META_SUBA]]*Tabla21[[#This Row],[VALOR UNITARIO]]</f>
        <v>0</v>
      </c>
      <c r="Z242" s="31">
        <f>+Tabla21[[#This Row],[META_CHAPINERO]]*Tabla21[[#This Row],[VALOR UNITARIO]]</f>
        <v>0</v>
      </c>
      <c r="AA242" s="31">
        <f>+Tabla21[[#This Row],[META_BARRIOS_UNIDOS]]*Tabla21[[#This Row],[VALOR UNITARIO]]</f>
        <v>0</v>
      </c>
      <c r="AB242" s="31">
        <f>+Tabla21[[#This Row],[META_TEUSAQUILLO]]*Tabla21[[#This Row],[VALOR UNITARIO]]</f>
        <v>0</v>
      </c>
      <c r="AC242" s="31">
        <f>+Tabla21[[#This Row],[META_SUBRED]]*Tabla21[[#This Row],[VALOR UNITARIO]]</f>
        <v>88169856</v>
      </c>
      <c r="AD242" s="32">
        <f>+Tabla21[[#This Row],[META_DISTRITO]]*Tabla21[[#This Row],[VALOR UNITARIO]]</f>
        <v>0</v>
      </c>
      <c r="AE242" s="30">
        <f>SUM(Tabla21[[#This Row],[$_USAQUEN]:[$_DISTRITO]])</f>
        <v>88169856</v>
      </c>
      <c r="AF242" s="32">
        <f>+Tabla21[[#This Row],[$_NORTE]]-Tabla21[[#This Row],[$_TOTAL]]</f>
        <v>0</v>
      </c>
    </row>
    <row r="243" spans="1:32" ht="64.5" hidden="1" thickTop="1">
      <c r="A243" s="19" t="s">
        <v>54</v>
      </c>
      <c r="B243" s="20" t="s">
        <v>292</v>
      </c>
      <c r="C243" s="20" t="s">
        <v>293</v>
      </c>
      <c r="D243" s="21">
        <v>226</v>
      </c>
      <c r="E243" s="20" t="s">
        <v>350</v>
      </c>
      <c r="F243" s="20" t="s">
        <v>295</v>
      </c>
      <c r="G243" s="19" t="s">
        <v>45</v>
      </c>
      <c r="H243" s="19" t="s">
        <v>67</v>
      </c>
      <c r="I243" s="19" t="s">
        <v>47</v>
      </c>
      <c r="J243" s="22">
        <v>95295440</v>
      </c>
      <c r="K243" s="5">
        <v>0</v>
      </c>
      <c r="L243" s="22">
        <f>+Tabla21[[#This Row],[VALOR UNITARIO]]*Tabla21[[#This Row],[META_NORTE]]</f>
        <v>0</v>
      </c>
      <c r="M243" s="41">
        <f>+Tabla21[[#This Row],[META_NORTE]]*10.02/100</f>
        <v>0</v>
      </c>
      <c r="N243" s="42">
        <f>+Tabla21[[#This Row],[META_NORTE]]*43.81/100</f>
        <v>0</v>
      </c>
      <c r="O243" s="42">
        <f>+Tabla21[[#This Row],[META_NORTE]]*29.46/100</f>
        <v>0</v>
      </c>
      <c r="P243" s="42">
        <f>+Tabla21[[#This Row],[META_NORTE]]*7.72/100</f>
        <v>0</v>
      </c>
      <c r="Q243" s="42">
        <f>+Tabla21[[#This Row],[META_NORTE]]*3.92/100</f>
        <v>0</v>
      </c>
      <c r="R243" s="42">
        <f>+Tabla21[[#This Row],[META_NORTE]]*5.07/100</f>
        <v>0</v>
      </c>
      <c r="S243" s="39">
        <v>0</v>
      </c>
      <c r="T243" s="40">
        <v>0</v>
      </c>
      <c r="U243" s="28">
        <f>+Tabla21[[#This Row],[META_USAQUEN]]+Tabla21[[#This Row],[META_ENGATIVA]]+Tabla21[[#This Row],[META_SUBA]]+Tabla21[[#This Row],[META_CHAPINERO]]+Tabla21[[#This Row],[META_BARRIOS_UNIDOS]]+Tabla21[[#This Row],[META_TEUSAQUILLO]]+Tabla21[[#This Row],[META_SUBRED]]+Tabla21[[#This Row],[META_DISTRITO]]</f>
        <v>0</v>
      </c>
      <c r="V243" s="29">
        <f>+Tabla21[[#This Row],[META_NORTE]]-Tabla21[[#This Row],[META_TOTAL]]</f>
        <v>0</v>
      </c>
      <c r="W243" s="30">
        <f>+Tabla21[[#This Row],[VALOR UNITARIO]]*Tabla21[[#This Row],[META_USAQUEN]]</f>
        <v>0</v>
      </c>
      <c r="X243" s="31">
        <f>+Tabla21[[#This Row],[META_ENGATIVA]]*Tabla21[[#This Row],[VALOR UNITARIO]]</f>
        <v>0</v>
      </c>
      <c r="Y243" s="31">
        <f>+Tabla21[[#This Row],[META_SUBA]]*Tabla21[[#This Row],[VALOR UNITARIO]]</f>
        <v>0</v>
      </c>
      <c r="Z243" s="31">
        <f>+Tabla21[[#This Row],[META_CHAPINERO]]*Tabla21[[#This Row],[VALOR UNITARIO]]</f>
        <v>0</v>
      </c>
      <c r="AA243" s="31">
        <f>+Tabla21[[#This Row],[META_BARRIOS_UNIDOS]]*Tabla21[[#This Row],[VALOR UNITARIO]]</f>
        <v>0</v>
      </c>
      <c r="AB243" s="31">
        <f>+Tabla21[[#This Row],[META_TEUSAQUILLO]]*Tabla21[[#This Row],[VALOR UNITARIO]]</f>
        <v>0</v>
      </c>
      <c r="AC243" s="31">
        <f>+Tabla21[[#This Row],[META_SUBRED]]*Tabla21[[#This Row],[VALOR UNITARIO]]</f>
        <v>0</v>
      </c>
      <c r="AD243" s="32">
        <f>+Tabla21[[#This Row],[META_DISTRITO]]*Tabla21[[#This Row],[VALOR UNITARIO]]</f>
        <v>0</v>
      </c>
      <c r="AE243" s="30">
        <f>SUM(Tabla21[[#This Row],[$_USAQUEN]:[$_DISTRITO]])</f>
        <v>0</v>
      </c>
      <c r="AF243" s="32">
        <f>+Tabla21[[#This Row],[$_NORTE]]-Tabla21[[#This Row],[$_TOTAL]]</f>
        <v>0</v>
      </c>
    </row>
    <row r="244" spans="1:32" ht="64.5" hidden="1" thickTop="1">
      <c r="A244" s="19" t="s">
        <v>54</v>
      </c>
      <c r="B244" s="20" t="s">
        <v>292</v>
      </c>
      <c r="C244" s="20" t="s">
        <v>293</v>
      </c>
      <c r="D244" s="21">
        <v>227</v>
      </c>
      <c r="E244" s="20" t="s">
        <v>351</v>
      </c>
      <c r="F244" s="20" t="s">
        <v>295</v>
      </c>
      <c r="G244" s="19" t="s">
        <v>45</v>
      </c>
      <c r="H244" s="19" t="s">
        <v>67</v>
      </c>
      <c r="I244" s="19" t="s">
        <v>47</v>
      </c>
      <c r="J244" s="22">
        <v>53602144</v>
      </c>
      <c r="K244" s="5">
        <v>6</v>
      </c>
      <c r="L244" s="22">
        <f>+Tabla21[[#This Row],[VALOR UNITARIO]]*Tabla21[[#This Row],[META_NORTE]]</f>
        <v>321612864</v>
      </c>
      <c r="M244" s="41">
        <v>0</v>
      </c>
      <c r="N244" s="42">
        <v>0</v>
      </c>
      <c r="O244" s="42">
        <v>6</v>
      </c>
      <c r="P244" s="42">
        <v>0</v>
      </c>
      <c r="Q244" s="42">
        <v>0</v>
      </c>
      <c r="R244" s="42">
        <v>0</v>
      </c>
      <c r="S244" s="39">
        <v>0</v>
      </c>
      <c r="T244" s="40">
        <v>0</v>
      </c>
      <c r="U244" s="28">
        <f>+Tabla21[[#This Row],[META_USAQUEN]]+Tabla21[[#This Row],[META_ENGATIVA]]+Tabla21[[#This Row],[META_SUBA]]+Tabla21[[#This Row],[META_CHAPINERO]]+Tabla21[[#This Row],[META_BARRIOS_UNIDOS]]+Tabla21[[#This Row],[META_TEUSAQUILLO]]+Tabla21[[#This Row],[META_SUBRED]]+Tabla21[[#This Row],[META_DISTRITO]]</f>
        <v>6</v>
      </c>
      <c r="V244" s="29">
        <f>+Tabla21[[#This Row],[META_NORTE]]-Tabla21[[#This Row],[META_TOTAL]]</f>
        <v>0</v>
      </c>
      <c r="W244" s="30">
        <f>+Tabla21[[#This Row],[VALOR UNITARIO]]*Tabla21[[#This Row],[META_USAQUEN]]</f>
        <v>0</v>
      </c>
      <c r="X244" s="31">
        <f>+Tabla21[[#This Row],[META_ENGATIVA]]*Tabla21[[#This Row],[VALOR UNITARIO]]</f>
        <v>0</v>
      </c>
      <c r="Y244" s="31">
        <f>+Tabla21[[#This Row],[META_SUBA]]*Tabla21[[#This Row],[VALOR UNITARIO]]</f>
        <v>321612864</v>
      </c>
      <c r="Z244" s="31">
        <f>+Tabla21[[#This Row],[META_CHAPINERO]]*Tabla21[[#This Row],[VALOR UNITARIO]]</f>
        <v>0</v>
      </c>
      <c r="AA244" s="31">
        <f>+Tabla21[[#This Row],[META_BARRIOS_UNIDOS]]*Tabla21[[#This Row],[VALOR UNITARIO]]</f>
        <v>0</v>
      </c>
      <c r="AB244" s="31">
        <f>+Tabla21[[#This Row],[META_TEUSAQUILLO]]*Tabla21[[#This Row],[VALOR UNITARIO]]</f>
        <v>0</v>
      </c>
      <c r="AC244" s="31">
        <f>+Tabla21[[#This Row],[META_SUBRED]]*Tabla21[[#This Row],[VALOR UNITARIO]]</f>
        <v>0</v>
      </c>
      <c r="AD244" s="32">
        <f>+Tabla21[[#This Row],[META_DISTRITO]]*Tabla21[[#This Row],[VALOR UNITARIO]]</f>
        <v>0</v>
      </c>
      <c r="AE244" s="30">
        <f>SUM(Tabla21[[#This Row],[$_USAQUEN]:[$_DISTRITO]])</f>
        <v>321612864</v>
      </c>
      <c r="AF244" s="32">
        <f>+Tabla21[[#This Row],[$_NORTE]]-Tabla21[[#This Row],[$_TOTAL]]</f>
        <v>0</v>
      </c>
    </row>
    <row r="245" spans="1:32" ht="77.25" hidden="1" thickTop="1">
      <c r="A245" s="19" t="s">
        <v>54</v>
      </c>
      <c r="B245" s="20" t="s">
        <v>292</v>
      </c>
      <c r="C245" s="20" t="s">
        <v>308</v>
      </c>
      <c r="D245" s="21">
        <v>228</v>
      </c>
      <c r="E245" s="20" t="s">
        <v>352</v>
      </c>
      <c r="F245" s="20" t="s">
        <v>295</v>
      </c>
      <c r="G245" s="19" t="s">
        <v>45</v>
      </c>
      <c r="H245" s="19" t="s">
        <v>50</v>
      </c>
      <c r="I245" s="19" t="s">
        <v>47</v>
      </c>
      <c r="J245" s="22">
        <v>3513480</v>
      </c>
      <c r="K245" s="5">
        <v>0</v>
      </c>
      <c r="L245" s="22">
        <f>+Tabla21[[#This Row],[VALOR UNITARIO]]*Tabla21[[#This Row],[META_NORTE]]</f>
        <v>0</v>
      </c>
      <c r="M245" s="41">
        <f>+Tabla21[[#This Row],[META_NORTE]]*10.02/100</f>
        <v>0</v>
      </c>
      <c r="N245" s="42">
        <f>+Tabla21[[#This Row],[META_NORTE]]*43.81/100</f>
        <v>0</v>
      </c>
      <c r="O245" s="42">
        <f>+Tabla21[[#This Row],[META_NORTE]]*29.46/100</f>
        <v>0</v>
      </c>
      <c r="P245" s="42">
        <f>+Tabla21[[#This Row],[META_NORTE]]*7.72/100</f>
        <v>0</v>
      </c>
      <c r="Q245" s="42">
        <f>+Tabla21[[#This Row],[META_NORTE]]*3.92/100</f>
        <v>0</v>
      </c>
      <c r="R245" s="42">
        <f>+Tabla21[[#This Row],[META_NORTE]]*5.07/100</f>
        <v>0</v>
      </c>
      <c r="S245" s="39">
        <v>0</v>
      </c>
      <c r="T245" s="40">
        <v>0</v>
      </c>
      <c r="U245" s="28">
        <f>+Tabla21[[#This Row],[META_USAQUEN]]+Tabla21[[#This Row],[META_ENGATIVA]]+Tabla21[[#This Row],[META_SUBA]]+Tabla21[[#This Row],[META_CHAPINERO]]+Tabla21[[#This Row],[META_BARRIOS_UNIDOS]]+Tabla21[[#This Row],[META_TEUSAQUILLO]]+Tabla21[[#This Row],[META_SUBRED]]+Tabla21[[#This Row],[META_DISTRITO]]</f>
        <v>0</v>
      </c>
      <c r="V245" s="29">
        <f>+Tabla21[[#This Row],[META_NORTE]]-Tabla21[[#This Row],[META_TOTAL]]</f>
        <v>0</v>
      </c>
      <c r="W245" s="30">
        <f>+Tabla21[[#This Row],[VALOR UNITARIO]]*Tabla21[[#This Row],[META_USAQUEN]]</f>
        <v>0</v>
      </c>
      <c r="X245" s="31">
        <f>+Tabla21[[#This Row],[META_ENGATIVA]]*Tabla21[[#This Row],[VALOR UNITARIO]]</f>
        <v>0</v>
      </c>
      <c r="Y245" s="31">
        <f>+Tabla21[[#This Row],[META_SUBA]]*Tabla21[[#This Row],[VALOR UNITARIO]]</f>
        <v>0</v>
      </c>
      <c r="Z245" s="31">
        <f>+Tabla21[[#This Row],[META_CHAPINERO]]*Tabla21[[#This Row],[VALOR UNITARIO]]</f>
        <v>0</v>
      </c>
      <c r="AA245" s="31">
        <f>+Tabla21[[#This Row],[META_BARRIOS_UNIDOS]]*Tabla21[[#This Row],[VALOR UNITARIO]]</f>
        <v>0</v>
      </c>
      <c r="AB245" s="31">
        <f>+Tabla21[[#This Row],[META_TEUSAQUILLO]]*Tabla21[[#This Row],[VALOR UNITARIO]]</f>
        <v>0</v>
      </c>
      <c r="AC245" s="31">
        <f>+Tabla21[[#This Row],[META_SUBRED]]*Tabla21[[#This Row],[VALOR UNITARIO]]</f>
        <v>0</v>
      </c>
      <c r="AD245" s="32">
        <f>+Tabla21[[#This Row],[META_DISTRITO]]*Tabla21[[#This Row],[VALOR UNITARIO]]</f>
        <v>0</v>
      </c>
      <c r="AE245" s="30">
        <f>SUM(Tabla21[[#This Row],[$_USAQUEN]:[$_DISTRITO]])</f>
        <v>0</v>
      </c>
      <c r="AF245" s="32">
        <f>+Tabla21[[#This Row],[$_NORTE]]-Tabla21[[#This Row],[$_TOTAL]]</f>
        <v>0</v>
      </c>
    </row>
    <row r="246" spans="1:32" ht="77.25" hidden="1" thickTop="1">
      <c r="A246" s="19" t="s">
        <v>54</v>
      </c>
      <c r="B246" s="20" t="s">
        <v>292</v>
      </c>
      <c r="C246" s="20" t="s">
        <v>308</v>
      </c>
      <c r="D246" s="21">
        <v>229</v>
      </c>
      <c r="E246" s="20" t="s">
        <v>353</v>
      </c>
      <c r="F246" s="20" t="s">
        <v>295</v>
      </c>
      <c r="G246" s="19" t="s">
        <v>354</v>
      </c>
      <c r="H246" s="19" t="s">
        <v>46</v>
      </c>
      <c r="I246" s="19" t="s">
        <v>47</v>
      </c>
      <c r="J246" s="22">
        <v>281936</v>
      </c>
      <c r="K246" s="5">
        <v>186</v>
      </c>
      <c r="L246" s="22">
        <f>+Tabla21[[#This Row],[VALOR UNITARIO]]*Tabla21[[#This Row],[META_NORTE]]</f>
        <v>52440096</v>
      </c>
      <c r="M246" s="38">
        <v>0</v>
      </c>
      <c r="N246" s="39">
        <v>0</v>
      </c>
      <c r="O246" s="39">
        <v>0</v>
      </c>
      <c r="P246" s="39">
        <v>0</v>
      </c>
      <c r="Q246" s="39">
        <v>0</v>
      </c>
      <c r="R246" s="39">
        <v>0</v>
      </c>
      <c r="S246" s="39">
        <v>186</v>
      </c>
      <c r="T246" s="40">
        <v>0</v>
      </c>
      <c r="U246" s="28">
        <f>+Tabla21[[#This Row],[META_USAQUEN]]+Tabla21[[#This Row],[META_ENGATIVA]]+Tabla21[[#This Row],[META_SUBA]]+Tabla21[[#This Row],[META_CHAPINERO]]+Tabla21[[#This Row],[META_BARRIOS_UNIDOS]]+Tabla21[[#This Row],[META_TEUSAQUILLO]]+Tabla21[[#This Row],[META_SUBRED]]+Tabla21[[#This Row],[META_DISTRITO]]</f>
        <v>186</v>
      </c>
      <c r="V246" s="29">
        <f>+Tabla21[[#This Row],[META_NORTE]]-Tabla21[[#This Row],[META_TOTAL]]</f>
        <v>0</v>
      </c>
      <c r="W246" s="30">
        <f>+Tabla21[[#This Row],[VALOR UNITARIO]]*Tabla21[[#This Row],[META_USAQUEN]]</f>
        <v>0</v>
      </c>
      <c r="X246" s="31">
        <f>+Tabla21[[#This Row],[META_ENGATIVA]]*Tabla21[[#This Row],[VALOR UNITARIO]]</f>
        <v>0</v>
      </c>
      <c r="Y246" s="31">
        <f>+Tabla21[[#This Row],[META_SUBA]]*Tabla21[[#This Row],[VALOR UNITARIO]]</f>
        <v>0</v>
      </c>
      <c r="Z246" s="31">
        <f>+Tabla21[[#This Row],[META_CHAPINERO]]*Tabla21[[#This Row],[VALOR UNITARIO]]</f>
        <v>0</v>
      </c>
      <c r="AA246" s="31">
        <f>+Tabla21[[#This Row],[META_BARRIOS_UNIDOS]]*Tabla21[[#This Row],[VALOR UNITARIO]]</f>
        <v>0</v>
      </c>
      <c r="AB246" s="31">
        <f>+Tabla21[[#This Row],[META_TEUSAQUILLO]]*Tabla21[[#This Row],[VALOR UNITARIO]]</f>
        <v>0</v>
      </c>
      <c r="AC246" s="31">
        <f>+Tabla21[[#This Row],[META_SUBRED]]*Tabla21[[#This Row],[VALOR UNITARIO]]</f>
        <v>52440096</v>
      </c>
      <c r="AD246" s="32">
        <f>+Tabla21[[#This Row],[META_DISTRITO]]*Tabla21[[#This Row],[VALOR UNITARIO]]</f>
        <v>0</v>
      </c>
      <c r="AE246" s="30">
        <f>SUM(Tabla21[[#This Row],[$_USAQUEN]:[$_DISTRITO]])</f>
        <v>52440096</v>
      </c>
      <c r="AF246" s="32">
        <f>+Tabla21[[#This Row],[$_NORTE]]-Tabla21[[#This Row],[$_TOTAL]]</f>
        <v>0</v>
      </c>
    </row>
    <row r="247" spans="1:32" ht="77.25" hidden="1" thickTop="1">
      <c r="A247" s="19" t="s">
        <v>54</v>
      </c>
      <c r="B247" s="20" t="s">
        <v>292</v>
      </c>
      <c r="C247" s="20" t="s">
        <v>308</v>
      </c>
      <c r="D247" s="21">
        <v>230</v>
      </c>
      <c r="E247" s="20" t="s">
        <v>355</v>
      </c>
      <c r="F247" s="20" t="s">
        <v>295</v>
      </c>
      <c r="G247" s="19" t="s">
        <v>354</v>
      </c>
      <c r="H247" s="19" t="s">
        <v>46</v>
      </c>
      <c r="I247" s="19" t="s">
        <v>47</v>
      </c>
      <c r="J247" s="22">
        <v>244416</v>
      </c>
      <c r="K247" s="5">
        <v>27</v>
      </c>
      <c r="L247" s="22">
        <f>+Tabla21[[#This Row],[VALOR UNITARIO]]*Tabla21[[#This Row],[META_NORTE]]</f>
        <v>6599232</v>
      </c>
      <c r="M247" s="38">
        <v>0</v>
      </c>
      <c r="N247" s="39">
        <v>0</v>
      </c>
      <c r="O247" s="39">
        <v>0</v>
      </c>
      <c r="P247" s="39">
        <v>0</v>
      </c>
      <c r="Q247" s="39">
        <v>0</v>
      </c>
      <c r="R247" s="39">
        <v>0</v>
      </c>
      <c r="S247" s="39">
        <v>27</v>
      </c>
      <c r="T247" s="40">
        <v>0</v>
      </c>
      <c r="U247" s="28">
        <f>+Tabla21[[#This Row],[META_USAQUEN]]+Tabla21[[#This Row],[META_ENGATIVA]]+Tabla21[[#This Row],[META_SUBA]]+Tabla21[[#This Row],[META_CHAPINERO]]+Tabla21[[#This Row],[META_BARRIOS_UNIDOS]]+Tabla21[[#This Row],[META_TEUSAQUILLO]]+Tabla21[[#This Row],[META_SUBRED]]+Tabla21[[#This Row],[META_DISTRITO]]</f>
        <v>27</v>
      </c>
      <c r="V247" s="29">
        <f>+Tabla21[[#This Row],[META_NORTE]]-Tabla21[[#This Row],[META_TOTAL]]</f>
        <v>0</v>
      </c>
      <c r="W247" s="30">
        <f>+Tabla21[[#This Row],[VALOR UNITARIO]]*Tabla21[[#This Row],[META_USAQUEN]]</f>
        <v>0</v>
      </c>
      <c r="X247" s="31">
        <f>+Tabla21[[#This Row],[META_ENGATIVA]]*Tabla21[[#This Row],[VALOR UNITARIO]]</f>
        <v>0</v>
      </c>
      <c r="Y247" s="31">
        <f>+Tabla21[[#This Row],[META_SUBA]]*Tabla21[[#This Row],[VALOR UNITARIO]]</f>
        <v>0</v>
      </c>
      <c r="Z247" s="31">
        <f>+Tabla21[[#This Row],[META_CHAPINERO]]*Tabla21[[#This Row],[VALOR UNITARIO]]</f>
        <v>0</v>
      </c>
      <c r="AA247" s="31">
        <f>+Tabla21[[#This Row],[META_BARRIOS_UNIDOS]]*Tabla21[[#This Row],[VALOR UNITARIO]]</f>
        <v>0</v>
      </c>
      <c r="AB247" s="31">
        <f>+Tabla21[[#This Row],[META_TEUSAQUILLO]]*Tabla21[[#This Row],[VALOR UNITARIO]]</f>
        <v>0</v>
      </c>
      <c r="AC247" s="31">
        <f>+Tabla21[[#This Row],[META_SUBRED]]*Tabla21[[#This Row],[VALOR UNITARIO]]</f>
        <v>6599232</v>
      </c>
      <c r="AD247" s="32">
        <f>+Tabla21[[#This Row],[META_DISTRITO]]*Tabla21[[#This Row],[VALOR UNITARIO]]</f>
        <v>0</v>
      </c>
      <c r="AE247" s="30">
        <f>SUM(Tabla21[[#This Row],[$_USAQUEN]:[$_DISTRITO]])</f>
        <v>6599232</v>
      </c>
      <c r="AF247" s="32">
        <f>+Tabla21[[#This Row],[$_NORTE]]-Tabla21[[#This Row],[$_TOTAL]]</f>
        <v>0</v>
      </c>
    </row>
    <row r="248" spans="1:32" ht="39" hidden="1" thickTop="1">
      <c r="A248" s="19" t="s">
        <v>54</v>
      </c>
      <c r="B248" s="20" t="s">
        <v>356</v>
      </c>
      <c r="C248" s="20" t="s">
        <v>357</v>
      </c>
      <c r="D248" s="21">
        <v>231</v>
      </c>
      <c r="E248" s="20" t="s">
        <v>357</v>
      </c>
      <c r="F248" s="20" t="s">
        <v>295</v>
      </c>
      <c r="G248" s="19" t="s">
        <v>45</v>
      </c>
      <c r="H248" s="19" t="s">
        <v>46</v>
      </c>
      <c r="I248" s="19" t="s">
        <v>65</v>
      </c>
      <c r="J248" s="22">
        <v>25173776</v>
      </c>
      <c r="K248" s="5">
        <v>6</v>
      </c>
      <c r="L248" s="22">
        <f>+Tabla21[[#This Row],[VALOR UNITARIO]]*Tabla21[[#This Row],[META_NORTE]]</f>
        <v>151042656</v>
      </c>
      <c r="M248" s="38">
        <v>0</v>
      </c>
      <c r="N248" s="39">
        <v>0</v>
      </c>
      <c r="O248" s="39">
        <v>0</v>
      </c>
      <c r="P248" s="39">
        <v>0</v>
      </c>
      <c r="Q248" s="39">
        <v>0</v>
      </c>
      <c r="R248" s="39">
        <v>0</v>
      </c>
      <c r="S248" s="39">
        <v>6</v>
      </c>
      <c r="T248" s="40">
        <v>0</v>
      </c>
      <c r="U248" s="28">
        <f>+Tabla21[[#This Row],[META_USAQUEN]]+Tabla21[[#This Row],[META_ENGATIVA]]+Tabla21[[#This Row],[META_SUBA]]+Tabla21[[#This Row],[META_CHAPINERO]]+Tabla21[[#This Row],[META_BARRIOS_UNIDOS]]+Tabla21[[#This Row],[META_TEUSAQUILLO]]+Tabla21[[#This Row],[META_SUBRED]]+Tabla21[[#This Row],[META_DISTRITO]]</f>
        <v>6</v>
      </c>
      <c r="V248" s="29">
        <f>+Tabla21[[#This Row],[META_NORTE]]-Tabla21[[#This Row],[META_TOTAL]]</f>
        <v>0</v>
      </c>
      <c r="W248" s="30">
        <f>+Tabla21[[#This Row],[VALOR UNITARIO]]*Tabla21[[#This Row],[META_USAQUEN]]</f>
        <v>0</v>
      </c>
      <c r="X248" s="31">
        <f>+Tabla21[[#This Row],[META_ENGATIVA]]*Tabla21[[#This Row],[VALOR UNITARIO]]</f>
        <v>0</v>
      </c>
      <c r="Y248" s="31">
        <f>+Tabla21[[#This Row],[META_SUBA]]*Tabla21[[#This Row],[VALOR UNITARIO]]</f>
        <v>0</v>
      </c>
      <c r="Z248" s="31">
        <f>+Tabla21[[#This Row],[META_CHAPINERO]]*Tabla21[[#This Row],[VALOR UNITARIO]]</f>
        <v>0</v>
      </c>
      <c r="AA248" s="31">
        <f>+Tabla21[[#This Row],[META_BARRIOS_UNIDOS]]*Tabla21[[#This Row],[VALOR UNITARIO]]</f>
        <v>0</v>
      </c>
      <c r="AB248" s="31">
        <f>+Tabla21[[#This Row],[META_TEUSAQUILLO]]*Tabla21[[#This Row],[VALOR UNITARIO]]</f>
        <v>0</v>
      </c>
      <c r="AC248" s="31">
        <f>+Tabla21[[#This Row],[META_SUBRED]]*Tabla21[[#This Row],[VALOR UNITARIO]]</f>
        <v>151042656</v>
      </c>
      <c r="AD248" s="32">
        <f>+Tabla21[[#This Row],[META_DISTRITO]]*Tabla21[[#This Row],[VALOR UNITARIO]]</f>
        <v>0</v>
      </c>
      <c r="AE248" s="30">
        <f>SUM(Tabla21[[#This Row],[$_USAQUEN]:[$_DISTRITO]])</f>
        <v>151042656</v>
      </c>
      <c r="AF248" s="32">
        <f>+Tabla21[[#This Row],[$_NORTE]]-Tabla21[[#This Row],[$_TOTAL]]</f>
        <v>0</v>
      </c>
    </row>
    <row r="249" spans="1:32" ht="39" hidden="1" thickTop="1">
      <c r="A249" s="19" t="s">
        <v>54</v>
      </c>
      <c r="B249" s="20" t="s">
        <v>356</v>
      </c>
      <c r="C249" s="20" t="s">
        <v>358</v>
      </c>
      <c r="D249" s="21">
        <v>232</v>
      </c>
      <c r="E249" s="20" t="s">
        <v>358</v>
      </c>
      <c r="F249" s="20" t="s">
        <v>295</v>
      </c>
      <c r="G249" s="19" t="s">
        <v>45</v>
      </c>
      <c r="H249" s="19" t="s">
        <v>50</v>
      </c>
      <c r="I249" s="19" t="s">
        <v>65</v>
      </c>
      <c r="J249" s="22">
        <v>5621568</v>
      </c>
      <c r="K249" s="5">
        <v>36</v>
      </c>
      <c r="L249" s="22">
        <f>+Tabla21[[#This Row],[VALOR UNITARIO]]*Tabla21[[#This Row],[META_NORTE]]</f>
        <v>202376448</v>
      </c>
      <c r="M249" s="41">
        <v>6</v>
      </c>
      <c r="N249" s="42">
        <v>6</v>
      </c>
      <c r="O249" s="42">
        <v>6</v>
      </c>
      <c r="P249" s="42">
        <v>6</v>
      </c>
      <c r="Q249" s="42">
        <v>6</v>
      </c>
      <c r="R249" s="42">
        <v>6</v>
      </c>
      <c r="S249" s="39">
        <v>0</v>
      </c>
      <c r="T249" s="40">
        <v>0</v>
      </c>
      <c r="U249" s="28">
        <f>+Tabla21[[#This Row],[META_USAQUEN]]+Tabla21[[#This Row],[META_ENGATIVA]]+Tabla21[[#This Row],[META_SUBA]]+Tabla21[[#This Row],[META_CHAPINERO]]+Tabla21[[#This Row],[META_BARRIOS_UNIDOS]]+Tabla21[[#This Row],[META_TEUSAQUILLO]]+Tabla21[[#This Row],[META_SUBRED]]+Tabla21[[#This Row],[META_DISTRITO]]</f>
        <v>36</v>
      </c>
      <c r="V249" s="29">
        <f>+Tabla21[[#This Row],[META_NORTE]]-Tabla21[[#This Row],[META_TOTAL]]</f>
        <v>0</v>
      </c>
      <c r="W249" s="30">
        <f>+Tabla21[[#This Row],[VALOR UNITARIO]]*Tabla21[[#This Row],[META_USAQUEN]]</f>
        <v>33729408</v>
      </c>
      <c r="X249" s="31">
        <f>+Tabla21[[#This Row],[META_ENGATIVA]]*Tabla21[[#This Row],[VALOR UNITARIO]]</f>
        <v>33729408</v>
      </c>
      <c r="Y249" s="31">
        <f>+Tabla21[[#This Row],[META_SUBA]]*Tabla21[[#This Row],[VALOR UNITARIO]]</f>
        <v>33729408</v>
      </c>
      <c r="Z249" s="31">
        <f>+Tabla21[[#This Row],[META_CHAPINERO]]*Tabla21[[#This Row],[VALOR UNITARIO]]</f>
        <v>33729408</v>
      </c>
      <c r="AA249" s="31">
        <f>+Tabla21[[#This Row],[META_BARRIOS_UNIDOS]]*Tabla21[[#This Row],[VALOR UNITARIO]]</f>
        <v>33729408</v>
      </c>
      <c r="AB249" s="31">
        <f>+Tabla21[[#This Row],[META_TEUSAQUILLO]]*Tabla21[[#This Row],[VALOR UNITARIO]]</f>
        <v>33729408</v>
      </c>
      <c r="AC249" s="31">
        <f>+Tabla21[[#This Row],[META_SUBRED]]*Tabla21[[#This Row],[VALOR UNITARIO]]</f>
        <v>0</v>
      </c>
      <c r="AD249" s="32">
        <f>+Tabla21[[#This Row],[META_DISTRITO]]*Tabla21[[#This Row],[VALOR UNITARIO]]</f>
        <v>0</v>
      </c>
      <c r="AE249" s="30">
        <f>SUM(Tabla21[[#This Row],[$_USAQUEN]:[$_DISTRITO]])</f>
        <v>202376448</v>
      </c>
      <c r="AF249" s="32">
        <f>+Tabla21[[#This Row],[$_NORTE]]-Tabla21[[#This Row],[$_TOTAL]]</f>
        <v>0</v>
      </c>
    </row>
    <row r="250" spans="1:32" ht="64.5" hidden="1" thickTop="1">
      <c r="A250" s="19" t="s">
        <v>54</v>
      </c>
      <c r="B250" s="20" t="s">
        <v>356</v>
      </c>
      <c r="C250" s="20" t="s">
        <v>358</v>
      </c>
      <c r="D250" s="21">
        <v>233</v>
      </c>
      <c r="E250" s="20" t="s">
        <v>359</v>
      </c>
      <c r="F250" s="20" t="s">
        <v>295</v>
      </c>
      <c r="G250" s="19" t="s">
        <v>45</v>
      </c>
      <c r="H250" s="19" t="s">
        <v>50</v>
      </c>
      <c r="I250" s="19" t="s">
        <v>47</v>
      </c>
      <c r="J250" s="22">
        <v>7026960</v>
      </c>
      <c r="K250" s="5">
        <v>0</v>
      </c>
      <c r="L250" s="22">
        <f>+Tabla21[[#This Row],[VALOR UNITARIO]]*Tabla21[[#This Row],[META_NORTE]]</f>
        <v>0</v>
      </c>
      <c r="M250" s="41">
        <f>+Tabla21[[#This Row],[META_NORTE]]*10.02/100</f>
        <v>0</v>
      </c>
      <c r="N250" s="42">
        <f>+Tabla21[[#This Row],[META_NORTE]]*43.81/100</f>
        <v>0</v>
      </c>
      <c r="O250" s="42">
        <f>+Tabla21[[#This Row],[META_NORTE]]*29.46/100</f>
        <v>0</v>
      </c>
      <c r="P250" s="42">
        <f>+Tabla21[[#This Row],[META_NORTE]]*7.72/100</f>
        <v>0</v>
      </c>
      <c r="Q250" s="42">
        <f>+Tabla21[[#This Row],[META_NORTE]]*3.92/100</f>
        <v>0</v>
      </c>
      <c r="R250" s="42">
        <f>+Tabla21[[#This Row],[META_NORTE]]*5.07/100</f>
        <v>0</v>
      </c>
      <c r="S250" s="39">
        <v>0</v>
      </c>
      <c r="T250" s="40">
        <v>0</v>
      </c>
      <c r="U250" s="28">
        <f>+Tabla21[[#This Row],[META_USAQUEN]]+Tabla21[[#This Row],[META_ENGATIVA]]+Tabla21[[#This Row],[META_SUBA]]+Tabla21[[#This Row],[META_CHAPINERO]]+Tabla21[[#This Row],[META_BARRIOS_UNIDOS]]+Tabla21[[#This Row],[META_TEUSAQUILLO]]+Tabla21[[#This Row],[META_SUBRED]]+Tabla21[[#This Row],[META_DISTRITO]]</f>
        <v>0</v>
      </c>
      <c r="V250" s="29">
        <f>+Tabla21[[#This Row],[META_NORTE]]-Tabla21[[#This Row],[META_TOTAL]]</f>
        <v>0</v>
      </c>
      <c r="W250" s="30">
        <f>+Tabla21[[#This Row],[VALOR UNITARIO]]*Tabla21[[#This Row],[META_USAQUEN]]</f>
        <v>0</v>
      </c>
      <c r="X250" s="31">
        <f>+Tabla21[[#This Row],[META_ENGATIVA]]*Tabla21[[#This Row],[VALOR UNITARIO]]</f>
        <v>0</v>
      </c>
      <c r="Y250" s="31">
        <f>+Tabla21[[#This Row],[META_SUBA]]*Tabla21[[#This Row],[VALOR UNITARIO]]</f>
        <v>0</v>
      </c>
      <c r="Z250" s="31">
        <f>+Tabla21[[#This Row],[META_CHAPINERO]]*Tabla21[[#This Row],[VALOR UNITARIO]]</f>
        <v>0</v>
      </c>
      <c r="AA250" s="31">
        <f>+Tabla21[[#This Row],[META_BARRIOS_UNIDOS]]*Tabla21[[#This Row],[VALOR UNITARIO]]</f>
        <v>0</v>
      </c>
      <c r="AB250" s="31">
        <f>+Tabla21[[#This Row],[META_TEUSAQUILLO]]*Tabla21[[#This Row],[VALOR UNITARIO]]</f>
        <v>0</v>
      </c>
      <c r="AC250" s="31">
        <f>+Tabla21[[#This Row],[META_SUBRED]]*Tabla21[[#This Row],[VALOR UNITARIO]]</f>
        <v>0</v>
      </c>
      <c r="AD250" s="32">
        <f>+Tabla21[[#This Row],[META_DISTRITO]]*Tabla21[[#This Row],[VALOR UNITARIO]]</f>
        <v>0</v>
      </c>
      <c r="AE250" s="30">
        <f>SUM(Tabla21[[#This Row],[$_USAQUEN]:[$_DISTRITO]])</f>
        <v>0</v>
      </c>
      <c r="AF250" s="32">
        <f>+Tabla21[[#This Row],[$_NORTE]]-Tabla21[[#This Row],[$_TOTAL]]</f>
        <v>0</v>
      </c>
    </row>
    <row r="251" spans="1:32" ht="90" hidden="1" thickTop="1">
      <c r="A251" s="19" t="s">
        <v>54</v>
      </c>
      <c r="B251" s="20" t="s">
        <v>360</v>
      </c>
      <c r="C251" s="20" t="s">
        <v>361</v>
      </c>
      <c r="D251" s="21">
        <v>234</v>
      </c>
      <c r="E251" s="20" t="s">
        <v>362</v>
      </c>
      <c r="F251" s="20" t="s">
        <v>363</v>
      </c>
      <c r="G251" s="19" t="s">
        <v>45</v>
      </c>
      <c r="H251" s="19" t="s">
        <v>50</v>
      </c>
      <c r="I251" s="19" t="s">
        <v>47</v>
      </c>
      <c r="J251" s="22">
        <v>24853248</v>
      </c>
      <c r="K251" s="5">
        <v>36</v>
      </c>
      <c r="L251" s="22">
        <f>+Tabla21[[#This Row],[VALOR UNITARIO]]*Tabla21[[#This Row],[META_NORTE]]</f>
        <v>894716928</v>
      </c>
      <c r="M251" s="41">
        <v>6</v>
      </c>
      <c r="N251" s="42">
        <v>6</v>
      </c>
      <c r="O251" s="42">
        <v>6</v>
      </c>
      <c r="P251" s="42">
        <v>6</v>
      </c>
      <c r="Q251" s="42">
        <v>6</v>
      </c>
      <c r="R251" s="42">
        <v>6</v>
      </c>
      <c r="S251" s="39">
        <v>0</v>
      </c>
      <c r="T251" s="40">
        <v>0</v>
      </c>
      <c r="U251" s="28">
        <f>+Tabla21[[#This Row],[META_USAQUEN]]+Tabla21[[#This Row],[META_ENGATIVA]]+Tabla21[[#This Row],[META_SUBA]]+Tabla21[[#This Row],[META_CHAPINERO]]+Tabla21[[#This Row],[META_BARRIOS_UNIDOS]]+Tabla21[[#This Row],[META_TEUSAQUILLO]]+Tabla21[[#This Row],[META_SUBRED]]+Tabla21[[#This Row],[META_DISTRITO]]</f>
        <v>36</v>
      </c>
      <c r="V251" s="29">
        <f>+Tabla21[[#This Row],[META_NORTE]]-Tabla21[[#This Row],[META_TOTAL]]</f>
        <v>0</v>
      </c>
      <c r="W251" s="30">
        <f>+Tabla21[[#This Row],[VALOR UNITARIO]]*Tabla21[[#This Row],[META_USAQUEN]]</f>
        <v>149119488</v>
      </c>
      <c r="X251" s="31">
        <f>+Tabla21[[#This Row],[META_ENGATIVA]]*Tabla21[[#This Row],[VALOR UNITARIO]]</f>
        <v>149119488</v>
      </c>
      <c r="Y251" s="31">
        <f>+Tabla21[[#This Row],[META_SUBA]]*Tabla21[[#This Row],[VALOR UNITARIO]]</f>
        <v>149119488</v>
      </c>
      <c r="Z251" s="31">
        <f>+Tabla21[[#This Row],[META_CHAPINERO]]*Tabla21[[#This Row],[VALOR UNITARIO]]</f>
        <v>149119488</v>
      </c>
      <c r="AA251" s="31">
        <f>+Tabla21[[#This Row],[META_BARRIOS_UNIDOS]]*Tabla21[[#This Row],[VALOR UNITARIO]]</f>
        <v>149119488</v>
      </c>
      <c r="AB251" s="31">
        <f>+Tabla21[[#This Row],[META_TEUSAQUILLO]]*Tabla21[[#This Row],[VALOR UNITARIO]]</f>
        <v>149119488</v>
      </c>
      <c r="AC251" s="31">
        <f>+Tabla21[[#This Row],[META_SUBRED]]*Tabla21[[#This Row],[VALOR UNITARIO]]</f>
        <v>0</v>
      </c>
      <c r="AD251" s="32">
        <f>+Tabla21[[#This Row],[META_DISTRITO]]*Tabla21[[#This Row],[VALOR UNITARIO]]</f>
        <v>0</v>
      </c>
      <c r="AE251" s="30">
        <f>SUM(Tabla21[[#This Row],[$_USAQUEN]:[$_DISTRITO]])</f>
        <v>894716928</v>
      </c>
      <c r="AF251" s="32">
        <f>+Tabla21[[#This Row],[$_NORTE]]-Tabla21[[#This Row],[$_TOTAL]]</f>
        <v>0</v>
      </c>
    </row>
    <row r="252" spans="1:32" ht="141" hidden="1" thickTop="1">
      <c r="A252" s="19" t="s">
        <v>54</v>
      </c>
      <c r="B252" s="20" t="s">
        <v>360</v>
      </c>
      <c r="C252" s="20" t="s">
        <v>361</v>
      </c>
      <c r="D252" s="21">
        <v>235</v>
      </c>
      <c r="E252" s="20" t="s">
        <v>364</v>
      </c>
      <c r="F252" s="20" t="s">
        <v>363</v>
      </c>
      <c r="G252" s="19" t="s">
        <v>45</v>
      </c>
      <c r="H252" s="19" t="s">
        <v>46</v>
      </c>
      <c r="I252" s="19" t="s">
        <v>47</v>
      </c>
      <c r="J252" s="22">
        <v>7332480</v>
      </c>
      <c r="K252" s="5">
        <v>6</v>
      </c>
      <c r="L252" s="22">
        <f>+Tabla21[[#This Row],[VALOR UNITARIO]]*Tabla21[[#This Row],[META_NORTE]]</f>
        <v>43994880</v>
      </c>
      <c r="M252" s="38">
        <v>0</v>
      </c>
      <c r="N252" s="39">
        <v>0</v>
      </c>
      <c r="O252" s="39">
        <v>0</v>
      </c>
      <c r="P252" s="39">
        <v>0</v>
      </c>
      <c r="Q252" s="39">
        <v>0</v>
      </c>
      <c r="R252" s="39">
        <v>0</v>
      </c>
      <c r="S252" s="39">
        <v>6</v>
      </c>
      <c r="T252" s="40">
        <v>0</v>
      </c>
      <c r="U252" s="28">
        <f>+Tabla21[[#This Row],[META_USAQUEN]]+Tabla21[[#This Row],[META_ENGATIVA]]+Tabla21[[#This Row],[META_SUBA]]+Tabla21[[#This Row],[META_CHAPINERO]]+Tabla21[[#This Row],[META_BARRIOS_UNIDOS]]+Tabla21[[#This Row],[META_TEUSAQUILLO]]+Tabla21[[#This Row],[META_SUBRED]]+Tabla21[[#This Row],[META_DISTRITO]]</f>
        <v>6</v>
      </c>
      <c r="V252" s="29">
        <f>+Tabla21[[#This Row],[META_NORTE]]-Tabla21[[#This Row],[META_TOTAL]]</f>
        <v>0</v>
      </c>
      <c r="W252" s="30">
        <f>+Tabla21[[#This Row],[VALOR UNITARIO]]*Tabla21[[#This Row],[META_USAQUEN]]</f>
        <v>0</v>
      </c>
      <c r="X252" s="31">
        <f>+Tabla21[[#This Row],[META_ENGATIVA]]*Tabla21[[#This Row],[VALOR UNITARIO]]</f>
        <v>0</v>
      </c>
      <c r="Y252" s="31">
        <f>+Tabla21[[#This Row],[META_SUBA]]*Tabla21[[#This Row],[VALOR UNITARIO]]</f>
        <v>0</v>
      </c>
      <c r="Z252" s="31">
        <f>+Tabla21[[#This Row],[META_CHAPINERO]]*Tabla21[[#This Row],[VALOR UNITARIO]]</f>
        <v>0</v>
      </c>
      <c r="AA252" s="31">
        <f>+Tabla21[[#This Row],[META_BARRIOS_UNIDOS]]*Tabla21[[#This Row],[VALOR UNITARIO]]</f>
        <v>0</v>
      </c>
      <c r="AB252" s="31">
        <f>+Tabla21[[#This Row],[META_TEUSAQUILLO]]*Tabla21[[#This Row],[VALOR UNITARIO]]</f>
        <v>0</v>
      </c>
      <c r="AC252" s="31">
        <f>+Tabla21[[#This Row],[META_SUBRED]]*Tabla21[[#This Row],[VALOR UNITARIO]]</f>
        <v>43994880</v>
      </c>
      <c r="AD252" s="32">
        <f>+Tabla21[[#This Row],[META_DISTRITO]]*Tabla21[[#This Row],[VALOR UNITARIO]]</f>
        <v>0</v>
      </c>
      <c r="AE252" s="30">
        <f>SUM(Tabla21[[#This Row],[$_USAQUEN]:[$_DISTRITO]])</f>
        <v>43994880</v>
      </c>
      <c r="AF252" s="32">
        <f>+Tabla21[[#This Row],[$_NORTE]]-Tabla21[[#This Row],[$_TOTAL]]</f>
        <v>0</v>
      </c>
    </row>
    <row r="253" spans="1:32" ht="115.5" hidden="1" thickTop="1">
      <c r="A253" s="19" t="s">
        <v>54</v>
      </c>
      <c r="B253" s="20" t="s">
        <v>360</v>
      </c>
      <c r="C253" s="20" t="s">
        <v>361</v>
      </c>
      <c r="D253" s="21">
        <v>236</v>
      </c>
      <c r="E253" s="20" t="s">
        <v>365</v>
      </c>
      <c r="F253" s="20" t="s">
        <v>363</v>
      </c>
      <c r="G253" s="19" t="s">
        <v>45</v>
      </c>
      <c r="H253" s="19" t="s">
        <v>46</v>
      </c>
      <c r="I253" s="19" t="s">
        <v>47</v>
      </c>
      <c r="J253" s="22">
        <v>7332480</v>
      </c>
      <c r="K253" s="5">
        <v>0</v>
      </c>
      <c r="L253" s="22">
        <f>+Tabla21[[#This Row],[VALOR UNITARIO]]*Tabla21[[#This Row],[META_NORTE]]</f>
        <v>0</v>
      </c>
      <c r="M253" s="38">
        <v>0</v>
      </c>
      <c r="N253" s="39">
        <v>0</v>
      </c>
      <c r="O253" s="39">
        <v>0</v>
      </c>
      <c r="P253" s="39">
        <v>0</v>
      </c>
      <c r="Q253" s="39">
        <v>0</v>
      </c>
      <c r="R253" s="39">
        <v>0</v>
      </c>
      <c r="S253" s="39">
        <v>0</v>
      </c>
      <c r="T253" s="40">
        <v>0</v>
      </c>
      <c r="U253" s="28">
        <f>+Tabla21[[#This Row],[META_USAQUEN]]+Tabla21[[#This Row],[META_ENGATIVA]]+Tabla21[[#This Row],[META_SUBA]]+Tabla21[[#This Row],[META_CHAPINERO]]+Tabla21[[#This Row],[META_BARRIOS_UNIDOS]]+Tabla21[[#This Row],[META_TEUSAQUILLO]]+Tabla21[[#This Row],[META_SUBRED]]+Tabla21[[#This Row],[META_DISTRITO]]</f>
        <v>0</v>
      </c>
      <c r="V253" s="29">
        <f>+Tabla21[[#This Row],[META_NORTE]]-Tabla21[[#This Row],[META_TOTAL]]</f>
        <v>0</v>
      </c>
      <c r="W253" s="30">
        <f>+Tabla21[[#This Row],[VALOR UNITARIO]]*Tabla21[[#This Row],[META_USAQUEN]]</f>
        <v>0</v>
      </c>
      <c r="X253" s="31">
        <f>+Tabla21[[#This Row],[META_ENGATIVA]]*Tabla21[[#This Row],[VALOR UNITARIO]]</f>
        <v>0</v>
      </c>
      <c r="Y253" s="31">
        <f>+Tabla21[[#This Row],[META_SUBA]]*Tabla21[[#This Row],[VALOR UNITARIO]]</f>
        <v>0</v>
      </c>
      <c r="Z253" s="31">
        <f>+Tabla21[[#This Row],[META_CHAPINERO]]*Tabla21[[#This Row],[VALOR UNITARIO]]</f>
        <v>0</v>
      </c>
      <c r="AA253" s="31">
        <f>+Tabla21[[#This Row],[META_BARRIOS_UNIDOS]]*Tabla21[[#This Row],[VALOR UNITARIO]]</f>
        <v>0</v>
      </c>
      <c r="AB253" s="31">
        <f>+Tabla21[[#This Row],[META_TEUSAQUILLO]]*Tabla21[[#This Row],[VALOR UNITARIO]]</f>
        <v>0</v>
      </c>
      <c r="AC253" s="31">
        <f>+Tabla21[[#This Row],[META_SUBRED]]*Tabla21[[#This Row],[VALOR UNITARIO]]</f>
        <v>0</v>
      </c>
      <c r="AD253" s="32">
        <f>+Tabla21[[#This Row],[META_DISTRITO]]*Tabla21[[#This Row],[VALOR UNITARIO]]</f>
        <v>0</v>
      </c>
      <c r="AE253" s="30">
        <f>SUM(Tabla21[[#This Row],[$_USAQUEN]:[$_DISTRITO]])</f>
        <v>0</v>
      </c>
      <c r="AF253" s="32">
        <f>+Tabla21[[#This Row],[$_NORTE]]-Tabla21[[#This Row],[$_TOTAL]]</f>
        <v>0</v>
      </c>
    </row>
    <row r="254" spans="1:32" ht="102.75" hidden="1" thickTop="1">
      <c r="A254" s="19" t="s">
        <v>54</v>
      </c>
      <c r="B254" s="20" t="s">
        <v>360</v>
      </c>
      <c r="C254" s="20" t="s">
        <v>361</v>
      </c>
      <c r="D254" s="21">
        <v>237</v>
      </c>
      <c r="E254" s="20" t="s">
        <v>366</v>
      </c>
      <c r="F254" s="20" t="s">
        <v>363</v>
      </c>
      <c r="G254" s="19" t="s">
        <v>45</v>
      </c>
      <c r="H254" s="19" t="s">
        <v>50</v>
      </c>
      <c r="I254" s="19" t="s">
        <v>47</v>
      </c>
      <c r="J254" s="22">
        <v>22914000</v>
      </c>
      <c r="K254" s="5">
        <v>0</v>
      </c>
      <c r="L254" s="22">
        <f>+Tabla21[[#This Row],[VALOR UNITARIO]]*Tabla21[[#This Row],[META_NORTE]]</f>
        <v>0</v>
      </c>
      <c r="M254" s="41">
        <f>+Tabla21[[#This Row],[META_NORTE]]*10.02/100</f>
        <v>0</v>
      </c>
      <c r="N254" s="42">
        <f>+Tabla21[[#This Row],[META_NORTE]]*43.81/100</f>
        <v>0</v>
      </c>
      <c r="O254" s="42">
        <f>+Tabla21[[#This Row],[META_NORTE]]*29.46/100</f>
        <v>0</v>
      </c>
      <c r="P254" s="42">
        <f>+Tabla21[[#This Row],[META_NORTE]]*7.72/100</f>
        <v>0</v>
      </c>
      <c r="Q254" s="42">
        <f>+Tabla21[[#This Row],[META_NORTE]]*3.92/100</f>
        <v>0</v>
      </c>
      <c r="R254" s="42">
        <f>+Tabla21[[#This Row],[META_NORTE]]*5.07/100</f>
        <v>0</v>
      </c>
      <c r="S254" s="39">
        <v>0</v>
      </c>
      <c r="T254" s="40">
        <v>0</v>
      </c>
      <c r="U254" s="28">
        <f>+Tabla21[[#This Row],[META_USAQUEN]]+Tabla21[[#This Row],[META_ENGATIVA]]+Tabla21[[#This Row],[META_SUBA]]+Tabla21[[#This Row],[META_CHAPINERO]]+Tabla21[[#This Row],[META_BARRIOS_UNIDOS]]+Tabla21[[#This Row],[META_TEUSAQUILLO]]+Tabla21[[#This Row],[META_SUBRED]]+Tabla21[[#This Row],[META_DISTRITO]]</f>
        <v>0</v>
      </c>
      <c r="V254" s="29">
        <f>+Tabla21[[#This Row],[META_NORTE]]-Tabla21[[#This Row],[META_TOTAL]]</f>
        <v>0</v>
      </c>
      <c r="W254" s="30">
        <f>+Tabla21[[#This Row],[VALOR UNITARIO]]*Tabla21[[#This Row],[META_USAQUEN]]</f>
        <v>0</v>
      </c>
      <c r="X254" s="31">
        <f>+Tabla21[[#This Row],[META_ENGATIVA]]*Tabla21[[#This Row],[VALOR UNITARIO]]</f>
        <v>0</v>
      </c>
      <c r="Y254" s="31">
        <f>+Tabla21[[#This Row],[META_SUBA]]*Tabla21[[#This Row],[VALOR UNITARIO]]</f>
        <v>0</v>
      </c>
      <c r="Z254" s="31">
        <f>+Tabla21[[#This Row],[META_CHAPINERO]]*Tabla21[[#This Row],[VALOR UNITARIO]]</f>
        <v>0</v>
      </c>
      <c r="AA254" s="31">
        <f>+Tabla21[[#This Row],[META_BARRIOS_UNIDOS]]*Tabla21[[#This Row],[VALOR UNITARIO]]</f>
        <v>0</v>
      </c>
      <c r="AB254" s="31">
        <f>+Tabla21[[#This Row],[META_TEUSAQUILLO]]*Tabla21[[#This Row],[VALOR UNITARIO]]</f>
        <v>0</v>
      </c>
      <c r="AC254" s="31">
        <f>+Tabla21[[#This Row],[META_SUBRED]]*Tabla21[[#This Row],[VALOR UNITARIO]]</f>
        <v>0</v>
      </c>
      <c r="AD254" s="32">
        <f>+Tabla21[[#This Row],[META_DISTRITO]]*Tabla21[[#This Row],[VALOR UNITARIO]]</f>
        <v>0</v>
      </c>
      <c r="AE254" s="30">
        <f>SUM(Tabla21[[#This Row],[$_USAQUEN]:[$_DISTRITO]])</f>
        <v>0</v>
      </c>
      <c r="AF254" s="32">
        <f>+Tabla21[[#This Row],[$_NORTE]]-Tabla21[[#This Row],[$_TOTAL]]</f>
        <v>0</v>
      </c>
    </row>
    <row r="255" spans="1:32" ht="102.75" hidden="1" thickTop="1">
      <c r="A255" s="19" t="s">
        <v>54</v>
      </c>
      <c r="B255" s="20" t="s">
        <v>360</v>
      </c>
      <c r="C255" s="20" t="s">
        <v>361</v>
      </c>
      <c r="D255" s="21">
        <v>238</v>
      </c>
      <c r="E255" s="20" t="s">
        <v>367</v>
      </c>
      <c r="F255" s="20" t="s">
        <v>363</v>
      </c>
      <c r="G255" s="19" t="s">
        <v>45</v>
      </c>
      <c r="H255" s="19" t="s">
        <v>67</v>
      </c>
      <c r="I255" s="19" t="s">
        <v>47</v>
      </c>
      <c r="J255" s="22">
        <v>29329920</v>
      </c>
      <c r="K255" s="5">
        <v>0</v>
      </c>
      <c r="L255" s="22">
        <f>+Tabla21[[#This Row],[VALOR UNITARIO]]*Tabla21[[#This Row],[META_NORTE]]</f>
        <v>0</v>
      </c>
      <c r="M255" s="41">
        <f>+Tabla21[[#This Row],[META_NORTE]]*10.02/100</f>
        <v>0</v>
      </c>
      <c r="N255" s="42">
        <f>+Tabla21[[#This Row],[META_NORTE]]*43.81/100</f>
        <v>0</v>
      </c>
      <c r="O255" s="42">
        <f>+Tabla21[[#This Row],[META_NORTE]]*29.46/100</f>
        <v>0</v>
      </c>
      <c r="P255" s="42">
        <f>+Tabla21[[#This Row],[META_NORTE]]*7.72/100</f>
        <v>0</v>
      </c>
      <c r="Q255" s="42">
        <f>+Tabla21[[#This Row],[META_NORTE]]*3.92/100</f>
        <v>0</v>
      </c>
      <c r="R255" s="42">
        <f>+Tabla21[[#This Row],[META_NORTE]]*5.07/100</f>
        <v>0</v>
      </c>
      <c r="S255" s="39">
        <v>0</v>
      </c>
      <c r="T255" s="40">
        <v>0</v>
      </c>
      <c r="U255" s="28">
        <f>+Tabla21[[#This Row],[META_USAQUEN]]+Tabla21[[#This Row],[META_ENGATIVA]]+Tabla21[[#This Row],[META_SUBA]]+Tabla21[[#This Row],[META_CHAPINERO]]+Tabla21[[#This Row],[META_BARRIOS_UNIDOS]]+Tabla21[[#This Row],[META_TEUSAQUILLO]]+Tabla21[[#This Row],[META_SUBRED]]+Tabla21[[#This Row],[META_DISTRITO]]</f>
        <v>0</v>
      </c>
      <c r="V255" s="29">
        <f>+Tabla21[[#This Row],[META_NORTE]]-Tabla21[[#This Row],[META_TOTAL]]</f>
        <v>0</v>
      </c>
      <c r="W255" s="30">
        <f>+Tabla21[[#This Row],[VALOR UNITARIO]]*Tabla21[[#This Row],[META_USAQUEN]]</f>
        <v>0</v>
      </c>
      <c r="X255" s="31">
        <f>+Tabla21[[#This Row],[META_ENGATIVA]]*Tabla21[[#This Row],[VALOR UNITARIO]]</f>
        <v>0</v>
      </c>
      <c r="Y255" s="31">
        <f>+Tabla21[[#This Row],[META_SUBA]]*Tabla21[[#This Row],[VALOR UNITARIO]]</f>
        <v>0</v>
      </c>
      <c r="Z255" s="31">
        <f>+Tabla21[[#This Row],[META_CHAPINERO]]*Tabla21[[#This Row],[VALOR UNITARIO]]</f>
        <v>0</v>
      </c>
      <c r="AA255" s="31">
        <f>+Tabla21[[#This Row],[META_BARRIOS_UNIDOS]]*Tabla21[[#This Row],[VALOR UNITARIO]]</f>
        <v>0</v>
      </c>
      <c r="AB255" s="31">
        <f>+Tabla21[[#This Row],[META_TEUSAQUILLO]]*Tabla21[[#This Row],[VALOR UNITARIO]]</f>
        <v>0</v>
      </c>
      <c r="AC255" s="31">
        <f>+Tabla21[[#This Row],[META_SUBRED]]*Tabla21[[#This Row],[VALOR UNITARIO]]</f>
        <v>0</v>
      </c>
      <c r="AD255" s="32">
        <f>+Tabla21[[#This Row],[META_DISTRITO]]*Tabla21[[#This Row],[VALOR UNITARIO]]</f>
        <v>0</v>
      </c>
      <c r="AE255" s="30">
        <f>SUM(Tabla21[[#This Row],[$_USAQUEN]:[$_DISTRITO]])</f>
        <v>0</v>
      </c>
      <c r="AF255" s="32">
        <f>+Tabla21[[#This Row],[$_NORTE]]-Tabla21[[#This Row],[$_TOTAL]]</f>
        <v>0</v>
      </c>
    </row>
    <row r="256" spans="1:32" ht="77.25" hidden="1" thickTop="1">
      <c r="A256" s="19" t="s">
        <v>54</v>
      </c>
      <c r="B256" s="20" t="s">
        <v>360</v>
      </c>
      <c r="C256" s="20" t="s">
        <v>368</v>
      </c>
      <c r="D256" s="21">
        <v>239</v>
      </c>
      <c r="E256" s="20" t="s">
        <v>369</v>
      </c>
      <c r="F256" s="20" t="s">
        <v>363</v>
      </c>
      <c r="G256" s="19" t="s">
        <v>45</v>
      </c>
      <c r="H256" s="19" t="s">
        <v>50</v>
      </c>
      <c r="I256" s="19" t="s">
        <v>47</v>
      </c>
      <c r="J256" s="22">
        <v>17086608</v>
      </c>
      <c r="K256" s="5">
        <v>36</v>
      </c>
      <c r="L256" s="22">
        <f>+Tabla21[[#This Row],[VALOR UNITARIO]]*Tabla21[[#This Row],[META_NORTE]]</f>
        <v>615117888</v>
      </c>
      <c r="M256" s="41">
        <v>6</v>
      </c>
      <c r="N256" s="42">
        <v>6</v>
      </c>
      <c r="O256" s="42">
        <v>6</v>
      </c>
      <c r="P256" s="42">
        <v>6</v>
      </c>
      <c r="Q256" s="42">
        <v>6</v>
      </c>
      <c r="R256" s="42">
        <v>6</v>
      </c>
      <c r="S256" s="39">
        <v>0</v>
      </c>
      <c r="T256" s="40">
        <v>0</v>
      </c>
      <c r="U256" s="28">
        <f>+Tabla21[[#This Row],[META_USAQUEN]]+Tabla21[[#This Row],[META_ENGATIVA]]+Tabla21[[#This Row],[META_SUBA]]+Tabla21[[#This Row],[META_CHAPINERO]]+Tabla21[[#This Row],[META_BARRIOS_UNIDOS]]+Tabla21[[#This Row],[META_TEUSAQUILLO]]+Tabla21[[#This Row],[META_SUBRED]]+Tabla21[[#This Row],[META_DISTRITO]]</f>
        <v>36</v>
      </c>
      <c r="V256" s="29">
        <f>+Tabla21[[#This Row],[META_NORTE]]-Tabla21[[#This Row],[META_TOTAL]]</f>
        <v>0</v>
      </c>
      <c r="W256" s="30">
        <f>+Tabla21[[#This Row],[VALOR UNITARIO]]*Tabla21[[#This Row],[META_USAQUEN]]</f>
        <v>102519648</v>
      </c>
      <c r="X256" s="31">
        <f>+Tabla21[[#This Row],[META_ENGATIVA]]*Tabla21[[#This Row],[VALOR UNITARIO]]</f>
        <v>102519648</v>
      </c>
      <c r="Y256" s="31">
        <f>+Tabla21[[#This Row],[META_SUBA]]*Tabla21[[#This Row],[VALOR UNITARIO]]</f>
        <v>102519648</v>
      </c>
      <c r="Z256" s="31">
        <f>+Tabla21[[#This Row],[META_CHAPINERO]]*Tabla21[[#This Row],[VALOR UNITARIO]]</f>
        <v>102519648</v>
      </c>
      <c r="AA256" s="31">
        <f>+Tabla21[[#This Row],[META_BARRIOS_UNIDOS]]*Tabla21[[#This Row],[VALOR UNITARIO]]</f>
        <v>102519648</v>
      </c>
      <c r="AB256" s="31">
        <f>+Tabla21[[#This Row],[META_TEUSAQUILLO]]*Tabla21[[#This Row],[VALOR UNITARIO]]</f>
        <v>102519648</v>
      </c>
      <c r="AC256" s="31">
        <f>+Tabla21[[#This Row],[META_SUBRED]]*Tabla21[[#This Row],[VALOR UNITARIO]]</f>
        <v>0</v>
      </c>
      <c r="AD256" s="32">
        <f>+Tabla21[[#This Row],[META_DISTRITO]]*Tabla21[[#This Row],[VALOR UNITARIO]]</f>
        <v>0</v>
      </c>
      <c r="AE256" s="30">
        <f>SUM(Tabla21[[#This Row],[$_USAQUEN]:[$_DISTRITO]])</f>
        <v>615117888</v>
      </c>
      <c r="AF256" s="32">
        <f>+Tabla21[[#This Row],[$_NORTE]]-Tabla21[[#This Row],[$_TOTAL]]</f>
        <v>0</v>
      </c>
    </row>
    <row r="257" spans="1:32" ht="115.5" hidden="1" thickTop="1">
      <c r="A257" s="19" t="s">
        <v>54</v>
      </c>
      <c r="B257" s="20" t="s">
        <v>360</v>
      </c>
      <c r="C257" s="20" t="s">
        <v>368</v>
      </c>
      <c r="D257" s="21">
        <v>240</v>
      </c>
      <c r="E257" s="20" t="s">
        <v>370</v>
      </c>
      <c r="F257" s="20" t="s">
        <v>363</v>
      </c>
      <c r="G257" s="19" t="s">
        <v>45</v>
      </c>
      <c r="H257" s="19" t="s">
        <v>46</v>
      </c>
      <c r="I257" s="19" t="s">
        <v>47</v>
      </c>
      <c r="J257" s="22">
        <v>3910656</v>
      </c>
      <c r="K257" s="5">
        <v>6</v>
      </c>
      <c r="L257" s="22">
        <f>+Tabla21[[#This Row],[VALOR UNITARIO]]*Tabla21[[#This Row],[META_NORTE]]</f>
        <v>23463936</v>
      </c>
      <c r="M257" s="38">
        <v>0</v>
      </c>
      <c r="N257" s="39">
        <v>0</v>
      </c>
      <c r="O257" s="39">
        <v>0</v>
      </c>
      <c r="P257" s="39">
        <v>0</v>
      </c>
      <c r="Q257" s="39">
        <v>0</v>
      </c>
      <c r="R257" s="39">
        <v>0</v>
      </c>
      <c r="S257" s="39">
        <v>6</v>
      </c>
      <c r="T257" s="40">
        <v>0</v>
      </c>
      <c r="U257" s="28">
        <f>+Tabla21[[#This Row],[META_USAQUEN]]+Tabla21[[#This Row],[META_ENGATIVA]]+Tabla21[[#This Row],[META_SUBA]]+Tabla21[[#This Row],[META_CHAPINERO]]+Tabla21[[#This Row],[META_BARRIOS_UNIDOS]]+Tabla21[[#This Row],[META_TEUSAQUILLO]]+Tabla21[[#This Row],[META_SUBRED]]+Tabla21[[#This Row],[META_DISTRITO]]</f>
        <v>6</v>
      </c>
      <c r="V257" s="29">
        <f>+Tabla21[[#This Row],[META_NORTE]]-Tabla21[[#This Row],[META_TOTAL]]</f>
        <v>0</v>
      </c>
      <c r="W257" s="30">
        <f>+Tabla21[[#This Row],[VALOR UNITARIO]]*Tabla21[[#This Row],[META_USAQUEN]]</f>
        <v>0</v>
      </c>
      <c r="X257" s="31">
        <f>+Tabla21[[#This Row],[META_ENGATIVA]]*Tabla21[[#This Row],[VALOR UNITARIO]]</f>
        <v>0</v>
      </c>
      <c r="Y257" s="31">
        <f>+Tabla21[[#This Row],[META_SUBA]]*Tabla21[[#This Row],[VALOR UNITARIO]]</f>
        <v>0</v>
      </c>
      <c r="Z257" s="31">
        <f>+Tabla21[[#This Row],[META_CHAPINERO]]*Tabla21[[#This Row],[VALOR UNITARIO]]</f>
        <v>0</v>
      </c>
      <c r="AA257" s="31">
        <f>+Tabla21[[#This Row],[META_BARRIOS_UNIDOS]]*Tabla21[[#This Row],[VALOR UNITARIO]]</f>
        <v>0</v>
      </c>
      <c r="AB257" s="31">
        <f>+Tabla21[[#This Row],[META_TEUSAQUILLO]]*Tabla21[[#This Row],[VALOR UNITARIO]]</f>
        <v>0</v>
      </c>
      <c r="AC257" s="31">
        <f>+Tabla21[[#This Row],[META_SUBRED]]*Tabla21[[#This Row],[VALOR UNITARIO]]</f>
        <v>23463936</v>
      </c>
      <c r="AD257" s="32">
        <f>+Tabla21[[#This Row],[META_DISTRITO]]*Tabla21[[#This Row],[VALOR UNITARIO]]</f>
        <v>0</v>
      </c>
      <c r="AE257" s="30">
        <f>SUM(Tabla21[[#This Row],[$_USAQUEN]:[$_DISTRITO]])</f>
        <v>23463936</v>
      </c>
      <c r="AF257" s="32">
        <f>+Tabla21[[#This Row],[$_NORTE]]-Tabla21[[#This Row],[$_TOTAL]]</f>
        <v>0</v>
      </c>
    </row>
    <row r="258" spans="1:32" ht="90" hidden="1" thickTop="1">
      <c r="A258" s="19" t="s">
        <v>54</v>
      </c>
      <c r="B258" s="20" t="s">
        <v>360</v>
      </c>
      <c r="C258" s="20" t="s">
        <v>368</v>
      </c>
      <c r="D258" s="21">
        <v>241</v>
      </c>
      <c r="E258" s="20" t="s">
        <v>371</v>
      </c>
      <c r="F258" s="20" t="s">
        <v>363</v>
      </c>
      <c r="G258" s="19" t="s">
        <v>45</v>
      </c>
      <c r="H258" s="19" t="s">
        <v>46</v>
      </c>
      <c r="I258" s="19" t="s">
        <v>47</v>
      </c>
      <c r="J258" s="22">
        <v>3910656</v>
      </c>
      <c r="K258" s="5">
        <v>0</v>
      </c>
      <c r="L258" s="22">
        <f>+Tabla21[[#This Row],[VALOR UNITARIO]]*Tabla21[[#This Row],[META_NORTE]]</f>
        <v>0</v>
      </c>
      <c r="M258" s="38">
        <v>0</v>
      </c>
      <c r="N258" s="39">
        <v>0</v>
      </c>
      <c r="O258" s="39">
        <v>0</v>
      </c>
      <c r="P258" s="39">
        <v>0</v>
      </c>
      <c r="Q258" s="39">
        <v>0</v>
      </c>
      <c r="R258" s="39">
        <v>0</v>
      </c>
      <c r="S258" s="39">
        <v>0</v>
      </c>
      <c r="T258" s="40">
        <v>0</v>
      </c>
      <c r="U258" s="28">
        <f>+Tabla21[[#This Row],[META_USAQUEN]]+Tabla21[[#This Row],[META_ENGATIVA]]+Tabla21[[#This Row],[META_SUBA]]+Tabla21[[#This Row],[META_CHAPINERO]]+Tabla21[[#This Row],[META_BARRIOS_UNIDOS]]+Tabla21[[#This Row],[META_TEUSAQUILLO]]+Tabla21[[#This Row],[META_SUBRED]]+Tabla21[[#This Row],[META_DISTRITO]]</f>
        <v>0</v>
      </c>
      <c r="V258" s="29">
        <f>+Tabla21[[#This Row],[META_NORTE]]-Tabla21[[#This Row],[META_TOTAL]]</f>
        <v>0</v>
      </c>
      <c r="W258" s="30">
        <f>+Tabla21[[#This Row],[VALOR UNITARIO]]*Tabla21[[#This Row],[META_USAQUEN]]</f>
        <v>0</v>
      </c>
      <c r="X258" s="31">
        <f>+Tabla21[[#This Row],[META_ENGATIVA]]*Tabla21[[#This Row],[VALOR UNITARIO]]</f>
        <v>0</v>
      </c>
      <c r="Y258" s="31">
        <f>+Tabla21[[#This Row],[META_SUBA]]*Tabla21[[#This Row],[VALOR UNITARIO]]</f>
        <v>0</v>
      </c>
      <c r="Z258" s="31">
        <f>+Tabla21[[#This Row],[META_CHAPINERO]]*Tabla21[[#This Row],[VALOR UNITARIO]]</f>
        <v>0</v>
      </c>
      <c r="AA258" s="31">
        <f>+Tabla21[[#This Row],[META_BARRIOS_UNIDOS]]*Tabla21[[#This Row],[VALOR UNITARIO]]</f>
        <v>0</v>
      </c>
      <c r="AB258" s="31">
        <f>+Tabla21[[#This Row],[META_TEUSAQUILLO]]*Tabla21[[#This Row],[VALOR UNITARIO]]</f>
        <v>0</v>
      </c>
      <c r="AC258" s="31">
        <f>+Tabla21[[#This Row],[META_SUBRED]]*Tabla21[[#This Row],[VALOR UNITARIO]]</f>
        <v>0</v>
      </c>
      <c r="AD258" s="32">
        <f>+Tabla21[[#This Row],[META_DISTRITO]]*Tabla21[[#This Row],[VALOR UNITARIO]]</f>
        <v>0</v>
      </c>
      <c r="AE258" s="30">
        <f>SUM(Tabla21[[#This Row],[$_USAQUEN]:[$_DISTRITO]])</f>
        <v>0</v>
      </c>
      <c r="AF258" s="32">
        <f>+Tabla21[[#This Row],[$_NORTE]]-Tabla21[[#This Row],[$_TOTAL]]</f>
        <v>0</v>
      </c>
    </row>
    <row r="259" spans="1:32" ht="90" hidden="1" thickTop="1">
      <c r="A259" s="19" t="s">
        <v>54</v>
      </c>
      <c r="B259" s="20" t="s">
        <v>360</v>
      </c>
      <c r="C259" s="20" t="s">
        <v>368</v>
      </c>
      <c r="D259" s="21">
        <v>242</v>
      </c>
      <c r="E259" s="20" t="s">
        <v>372</v>
      </c>
      <c r="F259" s="20" t="s">
        <v>363</v>
      </c>
      <c r="G259" s="19" t="s">
        <v>45</v>
      </c>
      <c r="H259" s="19" t="s">
        <v>50</v>
      </c>
      <c r="I259" s="19" t="s">
        <v>47</v>
      </c>
      <c r="J259" s="22">
        <v>12220800</v>
      </c>
      <c r="K259" s="5">
        <v>0</v>
      </c>
      <c r="L259" s="22">
        <f>+Tabla21[[#This Row],[VALOR UNITARIO]]*Tabla21[[#This Row],[META_NORTE]]</f>
        <v>0</v>
      </c>
      <c r="M259" s="41">
        <f>+Tabla21[[#This Row],[META_NORTE]]*10.02/100</f>
        <v>0</v>
      </c>
      <c r="N259" s="42">
        <f>+Tabla21[[#This Row],[META_NORTE]]*43.81/100</f>
        <v>0</v>
      </c>
      <c r="O259" s="42">
        <f>+Tabla21[[#This Row],[META_NORTE]]*29.46/100</f>
        <v>0</v>
      </c>
      <c r="P259" s="42">
        <f>+Tabla21[[#This Row],[META_NORTE]]*7.72/100</f>
        <v>0</v>
      </c>
      <c r="Q259" s="42">
        <f>+Tabla21[[#This Row],[META_NORTE]]*3.92/100</f>
        <v>0</v>
      </c>
      <c r="R259" s="42">
        <f>+Tabla21[[#This Row],[META_NORTE]]*5.07/100</f>
        <v>0</v>
      </c>
      <c r="S259" s="39">
        <v>0</v>
      </c>
      <c r="T259" s="40">
        <v>0</v>
      </c>
      <c r="U259" s="28">
        <f>+Tabla21[[#This Row],[META_USAQUEN]]+Tabla21[[#This Row],[META_ENGATIVA]]+Tabla21[[#This Row],[META_SUBA]]+Tabla21[[#This Row],[META_CHAPINERO]]+Tabla21[[#This Row],[META_BARRIOS_UNIDOS]]+Tabla21[[#This Row],[META_TEUSAQUILLO]]+Tabla21[[#This Row],[META_SUBRED]]+Tabla21[[#This Row],[META_DISTRITO]]</f>
        <v>0</v>
      </c>
      <c r="V259" s="29">
        <f>+Tabla21[[#This Row],[META_NORTE]]-Tabla21[[#This Row],[META_TOTAL]]</f>
        <v>0</v>
      </c>
      <c r="W259" s="30">
        <f>+Tabla21[[#This Row],[VALOR UNITARIO]]*Tabla21[[#This Row],[META_USAQUEN]]</f>
        <v>0</v>
      </c>
      <c r="X259" s="31">
        <f>+Tabla21[[#This Row],[META_ENGATIVA]]*Tabla21[[#This Row],[VALOR UNITARIO]]</f>
        <v>0</v>
      </c>
      <c r="Y259" s="31">
        <f>+Tabla21[[#This Row],[META_SUBA]]*Tabla21[[#This Row],[VALOR UNITARIO]]</f>
        <v>0</v>
      </c>
      <c r="Z259" s="31">
        <f>+Tabla21[[#This Row],[META_CHAPINERO]]*Tabla21[[#This Row],[VALOR UNITARIO]]</f>
        <v>0</v>
      </c>
      <c r="AA259" s="31">
        <f>+Tabla21[[#This Row],[META_BARRIOS_UNIDOS]]*Tabla21[[#This Row],[VALOR UNITARIO]]</f>
        <v>0</v>
      </c>
      <c r="AB259" s="31">
        <f>+Tabla21[[#This Row],[META_TEUSAQUILLO]]*Tabla21[[#This Row],[VALOR UNITARIO]]</f>
        <v>0</v>
      </c>
      <c r="AC259" s="31">
        <f>+Tabla21[[#This Row],[META_SUBRED]]*Tabla21[[#This Row],[VALOR UNITARIO]]</f>
        <v>0</v>
      </c>
      <c r="AD259" s="32">
        <f>+Tabla21[[#This Row],[META_DISTRITO]]*Tabla21[[#This Row],[VALOR UNITARIO]]</f>
        <v>0</v>
      </c>
      <c r="AE259" s="30">
        <f>SUM(Tabla21[[#This Row],[$_USAQUEN]:[$_DISTRITO]])</f>
        <v>0</v>
      </c>
      <c r="AF259" s="32">
        <f>+Tabla21[[#This Row],[$_NORTE]]-Tabla21[[#This Row],[$_TOTAL]]</f>
        <v>0</v>
      </c>
    </row>
    <row r="260" spans="1:32" ht="77.25" hidden="1" thickTop="1">
      <c r="A260" s="19" t="s">
        <v>54</v>
      </c>
      <c r="B260" s="20" t="s">
        <v>360</v>
      </c>
      <c r="C260" s="20" t="s">
        <v>368</v>
      </c>
      <c r="D260" s="21">
        <v>243</v>
      </c>
      <c r="E260" s="20" t="s">
        <v>373</v>
      </c>
      <c r="F260" s="20" t="s">
        <v>363</v>
      </c>
      <c r="G260" s="19" t="s">
        <v>70</v>
      </c>
      <c r="H260" s="19" t="s">
        <v>67</v>
      </c>
      <c r="I260" s="19" t="s">
        <v>47</v>
      </c>
      <c r="J260" s="22">
        <v>15642624</v>
      </c>
      <c r="K260" s="5">
        <v>0</v>
      </c>
      <c r="L260" s="22">
        <f>+Tabla21[[#This Row],[VALOR UNITARIO]]*Tabla21[[#This Row],[META_NORTE]]</f>
        <v>0</v>
      </c>
      <c r="M260" s="41">
        <f>+Tabla21[[#This Row],[META_NORTE]]*10.02/100</f>
        <v>0</v>
      </c>
      <c r="N260" s="42">
        <f>+Tabla21[[#This Row],[META_NORTE]]*43.81/100</f>
        <v>0</v>
      </c>
      <c r="O260" s="42">
        <f>+Tabla21[[#This Row],[META_NORTE]]*29.46/100</f>
        <v>0</v>
      </c>
      <c r="P260" s="42">
        <f>+Tabla21[[#This Row],[META_NORTE]]*7.72/100</f>
        <v>0</v>
      </c>
      <c r="Q260" s="42">
        <f>+Tabla21[[#This Row],[META_NORTE]]*3.92/100</f>
        <v>0</v>
      </c>
      <c r="R260" s="42">
        <f>+Tabla21[[#This Row],[META_NORTE]]*5.07/100</f>
        <v>0</v>
      </c>
      <c r="S260" s="39">
        <v>0</v>
      </c>
      <c r="T260" s="40">
        <v>0</v>
      </c>
      <c r="U260" s="28">
        <f>+Tabla21[[#This Row],[META_USAQUEN]]+Tabla21[[#This Row],[META_ENGATIVA]]+Tabla21[[#This Row],[META_SUBA]]+Tabla21[[#This Row],[META_CHAPINERO]]+Tabla21[[#This Row],[META_BARRIOS_UNIDOS]]+Tabla21[[#This Row],[META_TEUSAQUILLO]]+Tabla21[[#This Row],[META_SUBRED]]+Tabla21[[#This Row],[META_DISTRITO]]</f>
        <v>0</v>
      </c>
      <c r="V260" s="29">
        <f>+Tabla21[[#This Row],[META_NORTE]]-Tabla21[[#This Row],[META_TOTAL]]</f>
        <v>0</v>
      </c>
      <c r="W260" s="30">
        <f>+Tabla21[[#This Row],[VALOR UNITARIO]]*Tabla21[[#This Row],[META_USAQUEN]]</f>
        <v>0</v>
      </c>
      <c r="X260" s="31">
        <f>+Tabla21[[#This Row],[META_ENGATIVA]]*Tabla21[[#This Row],[VALOR UNITARIO]]</f>
        <v>0</v>
      </c>
      <c r="Y260" s="31">
        <f>+Tabla21[[#This Row],[META_SUBA]]*Tabla21[[#This Row],[VALOR UNITARIO]]</f>
        <v>0</v>
      </c>
      <c r="Z260" s="31">
        <f>+Tabla21[[#This Row],[META_CHAPINERO]]*Tabla21[[#This Row],[VALOR UNITARIO]]</f>
        <v>0</v>
      </c>
      <c r="AA260" s="31">
        <f>+Tabla21[[#This Row],[META_BARRIOS_UNIDOS]]*Tabla21[[#This Row],[VALOR UNITARIO]]</f>
        <v>0</v>
      </c>
      <c r="AB260" s="31">
        <f>+Tabla21[[#This Row],[META_TEUSAQUILLO]]*Tabla21[[#This Row],[VALOR UNITARIO]]</f>
        <v>0</v>
      </c>
      <c r="AC260" s="31">
        <f>+Tabla21[[#This Row],[META_SUBRED]]*Tabla21[[#This Row],[VALOR UNITARIO]]</f>
        <v>0</v>
      </c>
      <c r="AD260" s="32">
        <f>+Tabla21[[#This Row],[META_DISTRITO]]*Tabla21[[#This Row],[VALOR UNITARIO]]</f>
        <v>0</v>
      </c>
      <c r="AE260" s="30">
        <f>SUM(Tabla21[[#This Row],[$_USAQUEN]:[$_DISTRITO]])</f>
        <v>0</v>
      </c>
      <c r="AF260" s="32">
        <f>+Tabla21[[#This Row],[$_NORTE]]-Tabla21[[#This Row],[$_TOTAL]]</f>
        <v>0</v>
      </c>
    </row>
    <row r="261" spans="1:32" ht="51.75" hidden="1" thickTop="1">
      <c r="A261" s="19" t="s">
        <v>54</v>
      </c>
      <c r="B261" s="20" t="s">
        <v>360</v>
      </c>
      <c r="C261" s="20" t="s">
        <v>374</v>
      </c>
      <c r="D261" s="21">
        <v>244</v>
      </c>
      <c r="E261" s="20" t="s">
        <v>375</v>
      </c>
      <c r="F261" s="20" t="s">
        <v>363</v>
      </c>
      <c r="G261" s="19" t="s">
        <v>70</v>
      </c>
      <c r="H261" s="19" t="s">
        <v>46</v>
      </c>
      <c r="I261" s="19" t="s">
        <v>47</v>
      </c>
      <c r="J261" s="22">
        <v>20316544</v>
      </c>
      <c r="K261" s="5">
        <v>6</v>
      </c>
      <c r="L261" s="22">
        <f>+Tabla21[[#This Row],[VALOR UNITARIO]]*Tabla21[[#This Row],[META_NORTE]]</f>
        <v>121899264</v>
      </c>
      <c r="M261" s="38">
        <v>0</v>
      </c>
      <c r="N261" s="39">
        <v>0</v>
      </c>
      <c r="O261" s="39">
        <v>0</v>
      </c>
      <c r="P261" s="39">
        <v>0</v>
      </c>
      <c r="Q261" s="39">
        <v>0</v>
      </c>
      <c r="R261" s="39">
        <v>0</v>
      </c>
      <c r="S261" s="39">
        <v>6</v>
      </c>
      <c r="T261" s="40">
        <v>0</v>
      </c>
      <c r="U261" s="28">
        <f>+Tabla21[[#This Row],[META_USAQUEN]]+Tabla21[[#This Row],[META_ENGATIVA]]+Tabla21[[#This Row],[META_SUBA]]+Tabla21[[#This Row],[META_CHAPINERO]]+Tabla21[[#This Row],[META_BARRIOS_UNIDOS]]+Tabla21[[#This Row],[META_TEUSAQUILLO]]+Tabla21[[#This Row],[META_SUBRED]]+Tabla21[[#This Row],[META_DISTRITO]]</f>
        <v>6</v>
      </c>
      <c r="V261" s="29">
        <f>+Tabla21[[#This Row],[META_NORTE]]-Tabla21[[#This Row],[META_TOTAL]]</f>
        <v>0</v>
      </c>
      <c r="W261" s="30">
        <f>+Tabla21[[#This Row],[VALOR UNITARIO]]*Tabla21[[#This Row],[META_USAQUEN]]</f>
        <v>0</v>
      </c>
      <c r="X261" s="31">
        <f>+Tabla21[[#This Row],[META_ENGATIVA]]*Tabla21[[#This Row],[VALOR UNITARIO]]</f>
        <v>0</v>
      </c>
      <c r="Y261" s="31">
        <f>+Tabla21[[#This Row],[META_SUBA]]*Tabla21[[#This Row],[VALOR UNITARIO]]</f>
        <v>0</v>
      </c>
      <c r="Z261" s="31">
        <f>+Tabla21[[#This Row],[META_CHAPINERO]]*Tabla21[[#This Row],[VALOR UNITARIO]]</f>
        <v>0</v>
      </c>
      <c r="AA261" s="31">
        <f>+Tabla21[[#This Row],[META_BARRIOS_UNIDOS]]*Tabla21[[#This Row],[VALOR UNITARIO]]</f>
        <v>0</v>
      </c>
      <c r="AB261" s="31">
        <f>+Tabla21[[#This Row],[META_TEUSAQUILLO]]*Tabla21[[#This Row],[VALOR UNITARIO]]</f>
        <v>0</v>
      </c>
      <c r="AC261" s="31">
        <f>+Tabla21[[#This Row],[META_SUBRED]]*Tabla21[[#This Row],[VALOR UNITARIO]]</f>
        <v>121899264</v>
      </c>
      <c r="AD261" s="32">
        <f>+Tabla21[[#This Row],[META_DISTRITO]]*Tabla21[[#This Row],[VALOR UNITARIO]]</f>
        <v>0</v>
      </c>
      <c r="AE261" s="30">
        <f>SUM(Tabla21[[#This Row],[$_USAQUEN]:[$_DISTRITO]])</f>
        <v>121899264</v>
      </c>
      <c r="AF261" s="32">
        <f>+Tabla21[[#This Row],[$_NORTE]]-Tabla21[[#This Row],[$_TOTAL]]</f>
        <v>0</v>
      </c>
    </row>
    <row r="262" spans="1:32" ht="51.75" hidden="1" thickTop="1">
      <c r="A262" s="19" t="s">
        <v>54</v>
      </c>
      <c r="B262" s="20" t="s">
        <v>360</v>
      </c>
      <c r="C262" s="20" t="s">
        <v>374</v>
      </c>
      <c r="D262" s="21">
        <v>245</v>
      </c>
      <c r="E262" s="20" t="s">
        <v>376</v>
      </c>
      <c r="F262" s="20" t="s">
        <v>363</v>
      </c>
      <c r="G262" s="19" t="s">
        <v>70</v>
      </c>
      <c r="H262" s="19" t="s">
        <v>67</v>
      </c>
      <c r="I262" s="19" t="s">
        <v>47</v>
      </c>
      <c r="J262" s="22">
        <v>24729968</v>
      </c>
      <c r="K262" s="5">
        <v>0</v>
      </c>
      <c r="L262" s="22">
        <f>+Tabla21[[#This Row],[VALOR UNITARIO]]*Tabla21[[#This Row],[META_NORTE]]</f>
        <v>0</v>
      </c>
      <c r="M262" s="41">
        <f>+Tabla21[[#This Row],[META_NORTE]]*10.02/100</f>
        <v>0</v>
      </c>
      <c r="N262" s="42">
        <f>+Tabla21[[#This Row],[META_NORTE]]*43.81/100</f>
        <v>0</v>
      </c>
      <c r="O262" s="42">
        <f>+Tabla21[[#This Row],[META_NORTE]]*29.46/100</f>
        <v>0</v>
      </c>
      <c r="P262" s="42">
        <f>+Tabla21[[#This Row],[META_NORTE]]*7.72/100</f>
        <v>0</v>
      </c>
      <c r="Q262" s="42">
        <f>+Tabla21[[#This Row],[META_NORTE]]*3.92/100</f>
        <v>0</v>
      </c>
      <c r="R262" s="42">
        <f>+Tabla21[[#This Row],[META_NORTE]]*5.07/100</f>
        <v>0</v>
      </c>
      <c r="S262" s="39">
        <v>0</v>
      </c>
      <c r="T262" s="40">
        <v>0</v>
      </c>
      <c r="U262" s="28">
        <f>+Tabla21[[#This Row],[META_USAQUEN]]+Tabla21[[#This Row],[META_ENGATIVA]]+Tabla21[[#This Row],[META_SUBA]]+Tabla21[[#This Row],[META_CHAPINERO]]+Tabla21[[#This Row],[META_BARRIOS_UNIDOS]]+Tabla21[[#This Row],[META_TEUSAQUILLO]]+Tabla21[[#This Row],[META_SUBRED]]+Tabla21[[#This Row],[META_DISTRITO]]</f>
        <v>0</v>
      </c>
      <c r="V262" s="29">
        <f>+Tabla21[[#This Row],[META_NORTE]]-Tabla21[[#This Row],[META_TOTAL]]</f>
        <v>0</v>
      </c>
      <c r="W262" s="30">
        <f>+Tabla21[[#This Row],[VALOR UNITARIO]]*Tabla21[[#This Row],[META_USAQUEN]]</f>
        <v>0</v>
      </c>
      <c r="X262" s="31">
        <f>+Tabla21[[#This Row],[META_ENGATIVA]]*Tabla21[[#This Row],[VALOR UNITARIO]]</f>
        <v>0</v>
      </c>
      <c r="Y262" s="31">
        <f>+Tabla21[[#This Row],[META_SUBA]]*Tabla21[[#This Row],[VALOR UNITARIO]]</f>
        <v>0</v>
      </c>
      <c r="Z262" s="31">
        <f>+Tabla21[[#This Row],[META_CHAPINERO]]*Tabla21[[#This Row],[VALOR UNITARIO]]</f>
        <v>0</v>
      </c>
      <c r="AA262" s="31">
        <f>+Tabla21[[#This Row],[META_BARRIOS_UNIDOS]]*Tabla21[[#This Row],[VALOR UNITARIO]]</f>
        <v>0</v>
      </c>
      <c r="AB262" s="31">
        <f>+Tabla21[[#This Row],[META_TEUSAQUILLO]]*Tabla21[[#This Row],[VALOR UNITARIO]]</f>
        <v>0</v>
      </c>
      <c r="AC262" s="31">
        <f>+Tabla21[[#This Row],[META_SUBRED]]*Tabla21[[#This Row],[VALOR UNITARIO]]</f>
        <v>0</v>
      </c>
      <c r="AD262" s="32">
        <f>+Tabla21[[#This Row],[META_DISTRITO]]*Tabla21[[#This Row],[VALOR UNITARIO]]</f>
        <v>0</v>
      </c>
      <c r="AE262" s="30">
        <f>SUM(Tabla21[[#This Row],[$_USAQUEN]:[$_DISTRITO]])</f>
        <v>0</v>
      </c>
      <c r="AF262" s="32">
        <f>+Tabla21[[#This Row],[$_NORTE]]-Tabla21[[#This Row],[$_TOTAL]]</f>
        <v>0</v>
      </c>
    </row>
    <row r="263" spans="1:32" ht="141" hidden="1" thickTop="1">
      <c r="A263" s="19" t="s">
        <v>54</v>
      </c>
      <c r="B263" s="20" t="s">
        <v>360</v>
      </c>
      <c r="C263" s="20" t="s">
        <v>361</v>
      </c>
      <c r="D263" s="21">
        <v>246</v>
      </c>
      <c r="E263" s="20" t="s">
        <v>377</v>
      </c>
      <c r="F263" s="20" t="s">
        <v>363</v>
      </c>
      <c r="G263" s="19" t="s">
        <v>378</v>
      </c>
      <c r="H263" s="19" t="s">
        <v>67</v>
      </c>
      <c r="I263" s="19" t="s">
        <v>47</v>
      </c>
      <c r="J263" s="22">
        <v>67458816</v>
      </c>
      <c r="K263" s="5">
        <v>0</v>
      </c>
      <c r="L263" s="22">
        <f>+Tabla21[[#This Row],[VALOR UNITARIO]]*Tabla21[[#This Row],[META_NORTE]]</f>
        <v>0</v>
      </c>
      <c r="M263" s="41">
        <f>+Tabla21[[#This Row],[META_NORTE]]*10.02/100</f>
        <v>0</v>
      </c>
      <c r="N263" s="42">
        <f>+Tabla21[[#This Row],[META_NORTE]]*43.81/100</f>
        <v>0</v>
      </c>
      <c r="O263" s="42">
        <f>+Tabla21[[#This Row],[META_NORTE]]*29.46/100</f>
        <v>0</v>
      </c>
      <c r="P263" s="42">
        <f>+Tabla21[[#This Row],[META_NORTE]]*7.72/100</f>
        <v>0</v>
      </c>
      <c r="Q263" s="42">
        <f>+Tabla21[[#This Row],[META_NORTE]]*3.92/100</f>
        <v>0</v>
      </c>
      <c r="R263" s="42">
        <f>+Tabla21[[#This Row],[META_NORTE]]*5.07/100</f>
        <v>0</v>
      </c>
      <c r="S263" s="39">
        <v>0</v>
      </c>
      <c r="T263" s="40">
        <v>0</v>
      </c>
      <c r="U263" s="28">
        <f>+Tabla21[[#This Row],[META_USAQUEN]]+Tabla21[[#This Row],[META_ENGATIVA]]+Tabla21[[#This Row],[META_SUBA]]+Tabla21[[#This Row],[META_CHAPINERO]]+Tabla21[[#This Row],[META_BARRIOS_UNIDOS]]+Tabla21[[#This Row],[META_TEUSAQUILLO]]+Tabla21[[#This Row],[META_SUBRED]]+Tabla21[[#This Row],[META_DISTRITO]]</f>
        <v>0</v>
      </c>
      <c r="V263" s="29">
        <f>+Tabla21[[#This Row],[META_NORTE]]-Tabla21[[#This Row],[META_TOTAL]]</f>
        <v>0</v>
      </c>
      <c r="W263" s="30">
        <f>+Tabla21[[#This Row],[VALOR UNITARIO]]*Tabla21[[#This Row],[META_USAQUEN]]</f>
        <v>0</v>
      </c>
      <c r="X263" s="31">
        <f>+Tabla21[[#This Row],[META_ENGATIVA]]*Tabla21[[#This Row],[VALOR UNITARIO]]</f>
        <v>0</v>
      </c>
      <c r="Y263" s="31">
        <f>+Tabla21[[#This Row],[META_SUBA]]*Tabla21[[#This Row],[VALOR UNITARIO]]</f>
        <v>0</v>
      </c>
      <c r="Z263" s="31">
        <f>+Tabla21[[#This Row],[META_CHAPINERO]]*Tabla21[[#This Row],[VALOR UNITARIO]]</f>
        <v>0</v>
      </c>
      <c r="AA263" s="31">
        <f>+Tabla21[[#This Row],[META_BARRIOS_UNIDOS]]*Tabla21[[#This Row],[VALOR UNITARIO]]</f>
        <v>0</v>
      </c>
      <c r="AB263" s="31">
        <f>+Tabla21[[#This Row],[META_TEUSAQUILLO]]*Tabla21[[#This Row],[VALOR UNITARIO]]</f>
        <v>0</v>
      </c>
      <c r="AC263" s="31">
        <f>+Tabla21[[#This Row],[META_SUBRED]]*Tabla21[[#This Row],[VALOR UNITARIO]]</f>
        <v>0</v>
      </c>
      <c r="AD263" s="32">
        <f>+Tabla21[[#This Row],[META_DISTRITO]]*Tabla21[[#This Row],[VALOR UNITARIO]]</f>
        <v>0</v>
      </c>
      <c r="AE263" s="30">
        <f>SUM(Tabla21[[#This Row],[$_USAQUEN]:[$_DISTRITO]])</f>
        <v>0</v>
      </c>
      <c r="AF263" s="32">
        <f>+Tabla21[[#This Row],[$_NORTE]]-Tabla21[[#This Row],[$_TOTAL]]</f>
        <v>0</v>
      </c>
    </row>
    <row r="264" spans="1:32" ht="26.25" hidden="1" thickTop="1">
      <c r="A264" s="19" t="s">
        <v>54</v>
      </c>
      <c r="B264" s="20" t="s">
        <v>379</v>
      </c>
      <c r="C264" s="20"/>
      <c r="D264" s="21">
        <v>247</v>
      </c>
      <c r="E264" s="20" t="s">
        <v>380</v>
      </c>
      <c r="F264" s="20"/>
      <c r="G264" s="19"/>
      <c r="H264" s="19"/>
      <c r="I264" s="19"/>
      <c r="J264" s="22">
        <v>0</v>
      </c>
      <c r="L264" s="22">
        <v>5296021249</v>
      </c>
      <c r="M264" s="41">
        <f>+Tabla21[[#This Row],[META_NORTE]]*10.02/100</f>
        <v>0</v>
      </c>
      <c r="N264" s="42">
        <f>+Tabla21[[#This Row],[META_NORTE]]*43.81/100</f>
        <v>0</v>
      </c>
      <c r="O264" s="42">
        <f>+Tabla21[[#This Row],[META_NORTE]]*29.46/100</f>
        <v>0</v>
      </c>
      <c r="P264" s="42">
        <f>+Tabla21[[#This Row],[META_NORTE]]*7.72/100</f>
        <v>0</v>
      </c>
      <c r="Q264" s="42">
        <f>+Tabla21[[#This Row],[META_NORTE]]*3.92/100</f>
        <v>0</v>
      </c>
      <c r="R264" s="42">
        <f>+Tabla21[[#This Row],[META_NORTE]]*5.07/100</f>
        <v>0</v>
      </c>
      <c r="S264" s="39">
        <v>0</v>
      </c>
      <c r="T264" s="40">
        <v>0</v>
      </c>
      <c r="U264" s="28">
        <f>+Tabla21[[#This Row],[META_USAQUEN]]+Tabla21[[#This Row],[META_ENGATIVA]]+Tabla21[[#This Row],[META_SUBA]]+Tabla21[[#This Row],[META_CHAPINERO]]+Tabla21[[#This Row],[META_BARRIOS_UNIDOS]]+Tabla21[[#This Row],[META_TEUSAQUILLO]]+Tabla21[[#This Row],[META_SUBRED]]+Tabla21[[#This Row],[META_DISTRITO]]</f>
        <v>0</v>
      </c>
      <c r="V264" s="29">
        <f>+Tabla21[[#This Row],[META_NORTE]]-Tabla21[[#This Row],[META_TOTAL]]</f>
        <v>0</v>
      </c>
      <c r="W264" s="30">
        <f>+Tabla21[[#This Row],[VALOR UNITARIO]]*Tabla21[[#This Row],[META_USAQUEN]]</f>
        <v>0</v>
      </c>
      <c r="X264" s="31">
        <f>+Tabla21[[#This Row],[META_ENGATIVA]]*Tabla21[[#This Row],[VALOR UNITARIO]]</f>
        <v>0</v>
      </c>
      <c r="Y264" s="31">
        <f>+Tabla21[[#This Row],[META_SUBA]]*Tabla21[[#This Row],[VALOR UNITARIO]]</f>
        <v>0</v>
      </c>
      <c r="Z264" s="31">
        <f>+Tabla21[[#This Row],[META_CHAPINERO]]*Tabla21[[#This Row],[VALOR UNITARIO]]</f>
        <v>0</v>
      </c>
      <c r="AA264" s="31">
        <f>+Tabla21[[#This Row],[META_BARRIOS_UNIDOS]]*Tabla21[[#This Row],[VALOR UNITARIO]]</f>
        <v>0</v>
      </c>
      <c r="AB264" s="31">
        <f>+Tabla21[[#This Row],[META_TEUSAQUILLO]]*Tabla21[[#This Row],[VALOR UNITARIO]]</f>
        <v>0</v>
      </c>
      <c r="AC264" s="31">
        <f>+Tabla21[[#This Row],[META_SUBRED]]*Tabla21[[#This Row],[VALOR UNITARIO]]</f>
        <v>0</v>
      </c>
      <c r="AD264" s="32">
        <f>+Tabla21[[#This Row],[META_DISTRITO]]*Tabla21[[#This Row],[VALOR UNITARIO]]</f>
        <v>0</v>
      </c>
      <c r="AE264" s="30">
        <f>SUM(Tabla21[[#This Row],[$_USAQUEN]:[$_DISTRITO]])</f>
        <v>0</v>
      </c>
      <c r="AF264" s="32">
        <f>+Tabla21[[#This Row],[$_NORTE]]-Tabla21[[#This Row],[$_TOTAL]]</f>
        <v>5296021249</v>
      </c>
    </row>
    <row r="265" spans="1:32" ht="26.25" hidden="1" thickTop="1">
      <c r="A265" s="19" t="s">
        <v>54</v>
      </c>
      <c r="B265" s="20" t="s">
        <v>379</v>
      </c>
      <c r="C265" s="20"/>
      <c r="D265" s="21">
        <v>248</v>
      </c>
      <c r="E265" s="20" t="s">
        <v>381</v>
      </c>
      <c r="F265" s="20"/>
      <c r="G265" s="19"/>
      <c r="H265" s="19"/>
      <c r="I265" s="19"/>
      <c r="J265" s="22">
        <v>0</v>
      </c>
      <c r="L265" s="22">
        <v>80290656</v>
      </c>
      <c r="M265" s="41">
        <f>+Tabla21[[#This Row],[META_NORTE]]*10.02/100</f>
        <v>0</v>
      </c>
      <c r="N265" s="42">
        <f>+Tabla21[[#This Row],[META_NORTE]]*43.81/100</f>
        <v>0</v>
      </c>
      <c r="O265" s="42">
        <f>+Tabla21[[#This Row],[META_NORTE]]*29.46/100</f>
        <v>0</v>
      </c>
      <c r="P265" s="42">
        <f>+Tabla21[[#This Row],[META_NORTE]]*7.72/100</f>
        <v>0</v>
      </c>
      <c r="Q265" s="42">
        <f>+Tabla21[[#This Row],[META_NORTE]]*3.92/100</f>
        <v>0</v>
      </c>
      <c r="R265" s="42">
        <f>+Tabla21[[#This Row],[META_NORTE]]*5.07/100</f>
        <v>0</v>
      </c>
      <c r="S265" s="39">
        <v>0</v>
      </c>
      <c r="T265" s="40">
        <v>0</v>
      </c>
      <c r="U265" s="28">
        <f>+Tabla21[[#This Row],[META_USAQUEN]]+Tabla21[[#This Row],[META_ENGATIVA]]+Tabla21[[#This Row],[META_SUBA]]+Tabla21[[#This Row],[META_CHAPINERO]]+Tabla21[[#This Row],[META_BARRIOS_UNIDOS]]+Tabla21[[#This Row],[META_TEUSAQUILLO]]+Tabla21[[#This Row],[META_SUBRED]]+Tabla21[[#This Row],[META_DISTRITO]]</f>
        <v>0</v>
      </c>
      <c r="V265" s="29">
        <f>+Tabla21[[#This Row],[META_NORTE]]-Tabla21[[#This Row],[META_TOTAL]]</f>
        <v>0</v>
      </c>
      <c r="W265" s="30">
        <f>+Tabla21[[#This Row],[VALOR UNITARIO]]*Tabla21[[#This Row],[META_USAQUEN]]</f>
        <v>0</v>
      </c>
      <c r="X265" s="31">
        <f>+Tabla21[[#This Row],[META_ENGATIVA]]*Tabla21[[#This Row],[VALOR UNITARIO]]</f>
        <v>0</v>
      </c>
      <c r="Y265" s="31">
        <f>+Tabla21[[#This Row],[META_SUBA]]*Tabla21[[#This Row],[VALOR UNITARIO]]</f>
        <v>0</v>
      </c>
      <c r="Z265" s="31">
        <f>+Tabla21[[#This Row],[META_CHAPINERO]]*Tabla21[[#This Row],[VALOR UNITARIO]]</f>
        <v>0</v>
      </c>
      <c r="AA265" s="31">
        <f>+Tabla21[[#This Row],[META_BARRIOS_UNIDOS]]*Tabla21[[#This Row],[VALOR UNITARIO]]</f>
        <v>0</v>
      </c>
      <c r="AB265" s="31">
        <f>+Tabla21[[#This Row],[META_TEUSAQUILLO]]*Tabla21[[#This Row],[VALOR UNITARIO]]</f>
        <v>0</v>
      </c>
      <c r="AC265" s="31">
        <f>+Tabla21[[#This Row],[META_SUBRED]]*Tabla21[[#This Row],[VALOR UNITARIO]]</f>
        <v>0</v>
      </c>
      <c r="AD265" s="32">
        <f>+Tabla21[[#This Row],[META_DISTRITO]]*Tabla21[[#This Row],[VALOR UNITARIO]]</f>
        <v>0</v>
      </c>
      <c r="AE265" s="30">
        <f>SUM(Tabla21[[#This Row],[$_USAQUEN]:[$_DISTRITO]])</f>
        <v>0</v>
      </c>
      <c r="AF265" s="32">
        <f>+Tabla21[[#This Row],[$_NORTE]]-Tabla21[[#This Row],[$_TOTAL]]</f>
        <v>80290656</v>
      </c>
    </row>
    <row r="266" spans="1:32" ht="39" hidden="1" thickTop="1">
      <c r="A266" s="19" t="s">
        <v>54</v>
      </c>
      <c r="B266" s="20" t="s">
        <v>379</v>
      </c>
      <c r="C266" s="20"/>
      <c r="D266" s="21">
        <v>249</v>
      </c>
      <c r="E266" s="20" t="s">
        <v>382</v>
      </c>
      <c r="F266" s="20"/>
      <c r="G266" s="19"/>
      <c r="H266" s="19"/>
      <c r="I266" s="19"/>
      <c r="J266" s="22">
        <v>0</v>
      </c>
      <c r="L266" s="22">
        <v>39730464</v>
      </c>
      <c r="M266" s="41">
        <f>+Tabla21[[#This Row],[META_NORTE]]*10.02/100</f>
        <v>0</v>
      </c>
      <c r="N266" s="42">
        <f>+Tabla21[[#This Row],[META_NORTE]]*43.81/100</f>
        <v>0</v>
      </c>
      <c r="O266" s="42">
        <f>+Tabla21[[#This Row],[META_NORTE]]*29.46/100</f>
        <v>0</v>
      </c>
      <c r="P266" s="42">
        <f>+Tabla21[[#This Row],[META_NORTE]]*7.72/100</f>
        <v>0</v>
      </c>
      <c r="Q266" s="42">
        <f>+Tabla21[[#This Row],[META_NORTE]]*3.92/100</f>
        <v>0</v>
      </c>
      <c r="R266" s="42">
        <f>+Tabla21[[#This Row],[META_NORTE]]*5.07/100</f>
        <v>0</v>
      </c>
      <c r="S266" s="39">
        <v>0</v>
      </c>
      <c r="T266" s="40">
        <v>0</v>
      </c>
      <c r="U266" s="28">
        <f>+Tabla21[[#This Row],[META_USAQUEN]]+Tabla21[[#This Row],[META_ENGATIVA]]+Tabla21[[#This Row],[META_SUBA]]+Tabla21[[#This Row],[META_CHAPINERO]]+Tabla21[[#This Row],[META_BARRIOS_UNIDOS]]+Tabla21[[#This Row],[META_TEUSAQUILLO]]+Tabla21[[#This Row],[META_SUBRED]]+Tabla21[[#This Row],[META_DISTRITO]]</f>
        <v>0</v>
      </c>
      <c r="V266" s="29">
        <f>+Tabla21[[#This Row],[META_NORTE]]-Tabla21[[#This Row],[META_TOTAL]]</f>
        <v>0</v>
      </c>
      <c r="W266" s="30">
        <f>+Tabla21[[#This Row],[VALOR UNITARIO]]*Tabla21[[#This Row],[META_USAQUEN]]</f>
        <v>0</v>
      </c>
      <c r="X266" s="31">
        <f>+Tabla21[[#This Row],[META_ENGATIVA]]*Tabla21[[#This Row],[VALOR UNITARIO]]</f>
        <v>0</v>
      </c>
      <c r="Y266" s="31">
        <f>+Tabla21[[#This Row],[META_SUBA]]*Tabla21[[#This Row],[VALOR UNITARIO]]</f>
        <v>0</v>
      </c>
      <c r="Z266" s="31">
        <f>+Tabla21[[#This Row],[META_CHAPINERO]]*Tabla21[[#This Row],[VALOR UNITARIO]]</f>
        <v>0</v>
      </c>
      <c r="AA266" s="31">
        <f>+Tabla21[[#This Row],[META_BARRIOS_UNIDOS]]*Tabla21[[#This Row],[VALOR UNITARIO]]</f>
        <v>0</v>
      </c>
      <c r="AB266" s="31">
        <f>+Tabla21[[#This Row],[META_TEUSAQUILLO]]*Tabla21[[#This Row],[VALOR UNITARIO]]</f>
        <v>0</v>
      </c>
      <c r="AC266" s="31">
        <f>+Tabla21[[#This Row],[META_SUBRED]]*Tabla21[[#This Row],[VALOR UNITARIO]]</f>
        <v>0</v>
      </c>
      <c r="AD266" s="32">
        <f>+Tabla21[[#This Row],[META_DISTRITO]]*Tabla21[[#This Row],[VALOR UNITARIO]]</f>
        <v>0</v>
      </c>
      <c r="AE266" s="30">
        <f>SUM(Tabla21[[#This Row],[$_USAQUEN]:[$_DISTRITO]])</f>
        <v>0</v>
      </c>
      <c r="AF266" s="32">
        <f>+Tabla21[[#This Row],[$_NORTE]]-Tabla21[[#This Row],[$_TOTAL]]</f>
        <v>39730464</v>
      </c>
    </row>
    <row r="267" spans="1:32" ht="26.25" hidden="1" thickTop="1">
      <c r="A267" s="19" t="s">
        <v>54</v>
      </c>
      <c r="B267" s="20" t="s">
        <v>379</v>
      </c>
      <c r="C267" s="20"/>
      <c r="D267" s="21">
        <v>250</v>
      </c>
      <c r="E267" s="20" t="s">
        <v>383</v>
      </c>
      <c r="F267" s="20"/>
      <c r="G267" s="19"/>
      <c r="H267" s="19"/>
      <c r="I267" s="19"/>
      <c r="J267" s="22">
        <v>0</v>
      </c>
      <c r="L267" s="22">
        <v>1036478208</v>
      </c>
      <c r="M267" s="41">
        <f>+Tabla21[[#This Row],[META_NORTE]]*10.02/100</f>
        <v>0</v>
      </c>
      <c r="N267" s="42">
        <f>+Tabla21[[#This Row],[META_NORTE]]*43.81/100</f>
        <v>0</v>
      </c>
      <c r="O267" s="42">
        <f>+Tabla21[[#This Row],[META_NORTE]]*29.46/100</f>
        <v>0</v>
      </c>
      <c r="P267" s="42">
        <f>+Tabla21[[#This Row],[META_NORTE]]*7.72/100</f>
        <v>0</v>
      </c>
      <c r="Q267" s="42">
        <f>+Tabla21[[#This Row],[META_NORTE]]*3.92/100</f>
        <v>0</v>
      </c>
      <c r="R267" s="42">
        <f>+Tabla21[[#This Row],[META_NORTE]]*5.07/100</f>
        <v>0</v>
      </c>
      <c r="S267" s="39">
        <v>0</v>
      </c>
      <c r="T267" s="40">
        <v>0</v>
      </c>
      <c r="U267" s="28">
        <f>+Tabla21[[#This Row],[META_USAQUEN]]+Tabla21[[#This Row],[META_ENGATIVA]]+Tabla21[[#This Row],[META_SUBA]]+Tabla21[[#This Row],[META_CHAPINERO]]+Tabla21[[#This Row],[META_BARRIOS_UNIDOS]]+Tabla21[[#This Row],[META_TEUSAQUILLO]]+Tabla21[[#This Row],[META_SUBRED]]+Tabla21[[#This Row],[META_DISTRITO]]</f>
        <v>0</v>
      </c>
      <c r="V267" s="29">
        <f>+Tabla21[[#This Row],[META_NORTE]]-Tabla21[[#This Row],[META_TOTAL]]</f>
        <v>0</v>
      </c>
      <c r="W267" s="30">
        <f>+Tabla21[[#This Row],[VALOR UNITARIO]]*Tabla21[[#This Row],[META_USAQUEN]]</f>
        <v>0</v>
      </c>
      <c r="X267" s="31">
        <f>+Tabla21[[#This Row],[META_ENGATIVA]]*Tabla21[[#This Row],[VALOR UNITARIO]]</f>
        <v>0</v>
      </c>
      <c r="Y267" s="31">
        <f>+Tabla21[[#This Row],[META_SUBA]]*Tabla21[[#This Row],[VALOR UNITARIO]]</f>
        <v>0</v>
      </c>
      <c r="Z267" s="31">
        <f>+Tabla21[[#This Row],[META_CHAPINERO]]*Tabla21[[#This Row],[VALOR UNITARIO]]</f>
        <v>0</v>
      </c>
      <c r="AA267" s="31">
        <f>+Tabla21[[#This Row],[META_BARRIOS_UNIDOS]]*Tabla21[[#This Row],[VALOR UNITARIO]]</f>
        <v>0</v>
      </c>
      <c r="AB267" s="31">
        <f>+Tabla21[[#This Row],[META_TEUSAQUILLO]]*Tabla21[[#This Row],[VALOR UNITARIO]]</f>
        <v>0</v>
      </c>
      <c r="AC267" s="31">
        <f>+Tabla21[[#This Row],[META_SUBRED]]*Tabla21[[#This Row],[VALOR UNITARIO]]</f>
        <v>0</v>
      </c>
      <c r="AD267" s="32">
        <f>+Tabla21[[#This Row],[META_DISTRITO]]*Tabla21[[#This Row],[VALOR UNITARIO]]</f>
        <v>0</v>
      </c>
      <c r="AE267" s="30">
        <f>SUM(Tabla21[[#This Row],[$_USAQUEN]:[$_DISTRITO]])</f>
        <v>0</v>
      </c>
      <c r="AF267" s="32">
        <f>+Tabla21[[#This Row],[$_NORTE]]-Tabla21[[#This Row],[$_TOTAL]]</f>
        <v>1036478208</v>
      </c>
    </row>
    <row r="268" spans="1:32" ht="26.25" hidden="1" thickTop="1">
      <c r="A268" s="19" t="s">
        <v>54</v>
      </c>
      <c r="B268" s="20" t="s">
        <v>379</v>
      </c>
      <c r="C268" s="20"/>
      <c r="D268" s="21">
        <v>251</v>
      </c>
      <c r="E268" s="20" t="s">
        <v>384</v>
      </c>
      <c r="F268" s="20"/>
      <c r="G268" s="19"/>
      <c r="H268" s="19"/>
      <c r="I268" s="19"/>
      <c r="J268" s="22">
        <v>0</v>
      </c>
      <c r="L268" s="22">
        <v>68069052</v>
      </c>
      <c r="M268" s="41">
        <f>+Tabla21[[#This Row],[META_NORTE]]*10.02/100</f>
        <v>0</v>
      </c>
      <c r="N268" s="42">
        <f>+Tabla21[[#This Row],[META_NORTE]]*43.81/100</f>
        <v>0</v>
      </c>
      <c r="O268" s="42">
        <f>+Tabla21[[#This Row],[META_NORTE]]*29.46/100</f>
        <v>0</v>
      </c>
      <c r="P268" s="42">
        <f>+Tabla21[[#This Row],[META_NORTE]]*7.72/100</f>
        <v>0</v>
      </c>
      <c r="Q268" s="42">
        <f>+Tabla21[[#This Row],[META_NORTE]]*3.92/100</f>
        <v>0</v>
      </c>
      <c r="R268" s="42">
        <f>+Tabla21[[#This Row],[META_NORTE]]*5.07/100</f>
        <v>0</v>
      </c>
      <c r="S268" s="39">
        <v>0</v>
      </c>
      <c r="T268" s="40">
        <v>0</v>
      </c>
      <c r="U268" s="28">
        <f>+Tabla21[[#This Row],[META_USAQUEN]]+Tabla21[[#This Row],[META_ENGATIVA]]+Tabla21[[#This Row],[META_SUBA]]+Tabla21[[#This Row],[META_CHAPINERO]]+Tabla21[[#This Row],[META_BARRIOS_UNIDOS]]+Tabla21[[#This Row],[META_TEUSAQUILLO]]+Tabla21[[#This Row],[META_SUBRED]]+Tabla21[[#This Row],[META_DISTRITO]]</f>
        <v>0</v>
      </c>
      <c r="V268" s="29">
        <f>+Tabla21[[#This Row],[META_NORTE]]-Tabla21[[#This Row],[META_TOTAL]]</f>
        <v>0</v>
      </c>
      <c r="W268" s="30">
        <f>+Tabla21[[#This Row],[VALOR UNITARIO]]*Tabla21[[#This Row],[META_USAQUEN]]</f>
        <v>0</v>
      </c>
      <c r="X268" s="31">
        <f>+Tabla21[[#This Row],[META_ENGATIVA]]*Tabla21[[#This Row],[VALOR UNITARIO]]</f>
        <v>0</v>
      </c>
      <c r="Y268" s="31">
        <f>+Tabla21[[#This Row],[META_SUBA]]*Tabla21[[#This Row],[VALOR UNITARIO]]</f>
        <v>0</v>
      </c>
      <c r="Z268" s="31">
        <f>+Tabla21[[#This Row],[META_CHAPINERO]]*Tabla21[[#This Row],[VALOR UNITARIO]]</f>
        <v>0</v>
      </c>
      <c r="AA268" s="31">
        <f>+Tabla21[[#This Row],[META_BARRIOS_UNIDOS]]*Tabla21[[#This Row],[VALOR UNITARIO]]</f>
        <v>0</v>
      </c>
      <c r="AB268" s="31">
        <f>+Tabla21[[#This Row],[META_TEUSAQUILLO]]*Tabla21[[#This Row],[VALOR UNITARIO]]</f>
        <v>0</v>
      </c>
      <c r="AC268" s="31">
        <f>+Tabla21[[#This Row],[META_SUBRED]]*Tabla21[[#This Row],[VALOR UNITARIO]]</f>
        <v>0</v>
      </c>
      <c r="AD268" s="32">
        <f>+Tabla21[[#This Row],[META_DISTRITO]]*Tabla21[[#This Row],[VALOR UNITARIO]]</f>
        <v>0</v>
      </c>
      <c r="AE268" s="30">
        <f>SUM(Tabla21[[#This Row],[$_USAQUEN]:[$_DISTRITO]])</f>
        <v>0</v>
      </c>
      <c r="AF268" s="32">
        <f>+Tabla21[[#This Row],[$_NORTE]]-Tabla21[[#This Row],[$_TOTAL]]</f>
        <v>68069052</v>
      </c>
    </row>
    <row r="269" spans="1:32" ht="39" hidden="1" thickTop="1">
      <c r="A269" s="19" t="s">
        <v>54</v>
      </c>
      <c r="B269" s="20" t="s">
        <v>379</v>
      </c>
      <c r="C269" s="20"/>
      <c r="D269" s="21">
        <v>252</v>
      </c>
      <c r="E269" s="20" t="s">
        <v>385</v>
      </c>
      <c r="F269" s="20"/>
      <c r="G269" s="19"/>
      <c r="H269" s="19"/>
      <c r="I269" s="19"/>
      <c r="J269" s="22">
        <v>0</v>
      </c>
      <c r="L269" s="22">
        <v>1050621758</v>
      </c>
      <c r="M269" s="41">
        <f>+Tabla21[[#This Row],[META_NORTE]]*10.02/100</f>
        <v>0</v>
      </c>
      <c r="N269" s="42">
        <f>+Tabla21[[#This Row],[META_NORTE]]*43.81/100</f>
        <v>0</v>
      </c>
      <c r="O269" s="42">
        <f>+Tabla21[[#This Row],[META_NORTE]]*29.46/100</f>
        <v>0</v>
      </c>
      <c r="P269" s="42">
        <f>+Tabla21[[#This Row],[META_NORTE]]*7.72/100</f>
        <v>0</v>
      </c>
      <c r="Q269" s="42">
        <f>+Tabla21[[#This Row],[META_NORTE]]*3.92/100</f>
        <v>0</v>
      </c>
      <c r="R269" s="42">
        <f>+Tabla21[[#This Row],[META_NORTE]]*5.07/100</f>
        <v>0</v>
      </c>
      <c r="S269" s="39">
        <v>0</v>
      </c>
      <c r="T269" s="40">
        <v>0</v>
      </c>
      <c r="U269" s="28">
        <f>+Tabla21[[#This Row],[META_USAQUEN]]+Tabla21[[#This Row],[META_ENGATIVA]]+Tabla21[[#This Row],[META_SUBA]]+Tabla21[[#This Row],[META_CHAPINERO]]+Tabla21[[#This Row],[META_BARRIOS_UNIDOS]]+Tabla21[[#This Row],[META_TEUSAQUILLO]]+Tabla21[[#This Row],[META_SUBRED]]+Tabla21[[#This Row],[META_DISTRITO]]</f>
        <v>0</v>
      </c>
      <c r="V269" s="29">
        <f>+Tabla21[[#This Row],[META_NORTE]]-Tabla21[[#This Row],[META_TOTAL]]</f>
        <v>0</v>
      </c>
      <c r="W269" s="30">
        <f>+Tabla21[[#This Row],[VALOR UNITARIO]]*Tabla21[[#This Row],[META_USAQUEN]]</f>
        <v>0</v>
      </c>
      <c r="X269" s="31">
        <f>+Tabla21[[#This Row],[META_ENGATIVA]]*Tabla21[[#This Row],[VALOR UNITARIO]]</f>
        <v>0</v>
      </c>
      <c r="Y269" s="31">
        <f>+Tabla21[[#This Row],[META_SUBA]]*Tabla21[[#This Row],[VALOR UNITARIO]]</f>
        <v>0</v>
      </c>
      <c r="Z269" s="31">
        <f>+Tabla21[[#This Row],[META_CHAPINERO]]*Tabla21[[#This Row],[VALOR UNITARIO]]</f>
        <v>0</v>
      </c>
      <c r="AA269" s="31">
        <f>+Tabla21[[#This Row],[META_BARRIOS_UNIDOS]]*Tabla21[[#This Row],[VALOR UNITARIO]]</f>
        <v>0</v>
      </c>
      <c r="AB269" s="31">
        <f>+Tabla21[[#This Row],[META_TEUSAQUILLO]]*Tabla21[[#This Row],[VALOR UNITARIO]]</f>
        <v>0</v>
      </c>
      <c r="AC269" s="31">
        <f>+Tabla21[[#This Row],[META_SUBRED]]*Tabla21[[#This Row],[VALOR UNITARIO]]</f>
        <v>0</v>
      </c>
      <c r="AD269" s="32">
        <f>+Tabla21[[#This Row],[META_DISTRITO]]*Tabla21[[#This Row],[VALOR UNITARIO]]</f>
        <v>0</v>
      </c>
      <c r="AE269" s="30">
        <f>SUM(Tabla21[[#This Row],[$_USAQUEN]:[$_DISTRITO]])</f>
        <v>0</v>
      </c>
      <c r="AF269" s="32">
        <f>+Tabla21[[#This Row],[$_NORTE]]-Tabla21[[#This Row],[$_TOTAL]]</f>
        <v>1050621758</v>
      </c>
    </row>
    <row r="270" spans="1:32" ht="39.75" hidden="1" thickTop="1" thickBot="1">
      <c r="A270" s="19" t="s">
        <v>54</v>
      </c>
      <c r="B270" s="20" t="s">
        <v>379</v>
      </c>
      <c r="C270" s="20"/>
      <c r="D270" s="21">
        <v>253</v>
      </c>
      <c r="E270" s="20" t="s">
        <v>386</v>
      </c>
      <c r="F270" s="20"/>
      <c r="G270" s="19"/>
      <c r="H270" s="19"/>
      <c r="I270" s="19"/>
      <c r="J270" s="22">
        <v>0</v>
      </c>
      <c r="L270" s="22">
        <v>333906024</v>
      </c>
      <c r="M270" s="44">
        <f>+Tabla21[[#This Row],[META_NORTE]]*10.02/100</f>
        <v>0</v>
      </c>
      <c r="N270" s="45">
        <f>+Tabla21[[#This Row],[META_NORTE]]*43.81/100</f>
        <v>0</v>
      </c>
      <c r="O270" s="45">
        <f>+Tabla21[[#This Row],[META_NORTE]]*29.46/100</f>
        <v>0</v>
      </c>
      <c r="P270" s="45">
        <f>+Tabla21[[#This Row],[META_NORTE]]*7.72/100</f>
        <v>0</v>
      </c>
      <c r="Q270" s="45">
        <f>+Tabla21[[#This Row],[META_NORTE]]*3.92/100</f>
        <v>0</v>
      </c>
      <c r="R270" s="45">
        <f>+Tabla21[[#This Row],[META_NORTE]]*5.07/100</f>
        <v>0</v>
      </c>
      <c r="S270" s="39">
        <v>0</v>
      </c>
      <c r="T270" s="40">
        <v>0</v>
      </c>
      <c r="U270" s="33">
        <f>+Tabla21[[#This Row],[META_USAQUEN]]+Tabla21[[#This Row],[META_ENGATIVA]]+Tabla21[[#This Row],[META_SUBA]]+Tabla21[[#This Row],[META_CHAPINERO]]+Tabla21[[#This Row],[META_BARRIOS_UNIDOS]]+Tabla21[[#This Row],[META_TEUSAQUILLO]]+Tabla21[[#This Row],[META_SUBRED]]+Tabla21[[#This Row],[META_DISTRITO]]</f>
        <v>0</v>
      </c>
      <c r="V270" s="34">
        <f>+Tabla21[[#This Row],[META_NORTE]]-Tabla21[[#This Row],[META_TOTAL]]</f>
        <v>0</v>
      </c>
      <c r="W270" s="35">
        <f>+Tabla21[[#This Row],[VALOR UNITARIO]]*Tabla21[[#This Row],[META_USAQUEN]]</f>
        <v>0</v>
      </c>
      <c r="X270" s="36">
        <f>+Tabla21[[#This Row],[META_ENGATIVA]]*Tabla21[[#This Row],[VALOR UNITARIO]]</f>
        <v>0</v>
      </c>
      <c r="Y270" s="36">
        <f>+Tabla21[[#This Row],[META_SUBA]]*Tabla21[[#This Row],[VALOR UNITARIO]]</f>
        <v>0</v>
      </c>
      <c r="Z270" s="36">
        <f>+Tabla21[[#This Row],[META_CHAPINERO]]*Tabla21[[#This Row],[VALOR UNITARIO]]</f>
        <v>0</v>
      </c>
      <c r="AA270" s="36">
        <f>+Tabla21[[#This Row],[META_BARRIOS_UNIDOS]]*Tabla21[[#This Row],[VALOR UNITARIO]]</f>
        <v>0</v>
      </c>
      <c r="AB270" s="36">
        <f>+Tabla21[[#This Row],[META_TEUSAQUILLO]]*Tabla21[[#This Row],[VALOR UNITARIO]]</f>
        <v>0</v>
      </c>
      <c r="AC270" s="36">
        <f>+Tabla21[[#This Row],[META_SUBRED]]*Tabla21[[#This Row],[VALOR UNITARIO]]</f>
        <v>0</v>
      </c>
      <c r="AD270" s="37">
        <f>+Tabla21[[#This Row],[META_DISTRITO]]*Tabla21[[#This Row],[VALOR UNITARIO]]</f>
        <v>0</v>
      </c>
      <c r="AE270" s="35">
        <f>SUM(Tabla21[[#This Row],[$_USAQUEN]:[$_DISTRITO]])</f>
        <v>0</v>
      </c>
      <c r="AF270" s="37">
        <f>+Tabla21[[#This Row],[$_NORTE]]-Tabla21[[#This Row],[$_TOTAL]]</f>
        <v>333906024</v>
      </c>
    </row>
  </sheetData>
  <sheetProtection autoFilter="0"/>
  <conditionalFormatting sqref="V10:V270">
    <cfRule type="cellIs" dxfId="40" priority="4" operator="equal">
      <formula>0</formula>
    </cfRule>
    <cfRule type="cellIs" dxfId="39" priority="5" operator="lessThan">
      <formula>0</formula>
    </cfRule>
    <cfRule type="cellIs" dxfId="38" priority="6" operator="greaterThan">
      <formula>0</formula>
    </cfRule>
  </conditionalFormatting>
  <conditionalFormatting sqref="AF10:AF270">
    <cfRule type="cellIs" dxfId="37" priority="1" operator="equal">
      <formula>0</formula>
    </cfRule>
    <cfRule type="cellIs" dxfId="36" priority="2" operator="lessThan">
      <formula>0</formula>
    </cfRule>
    <cfRule type="cellIs" dxfId="35"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2330AF1A-371B-4564-BB48-06B56FEDEB57}"/>
</file>

<file path=customXml/itemProps2.xml><?xml version="1.0" encoding="utf-8"?>
<ds:datastoreItem xmlns:ds="http://schemas.openxmlformats.org/officeDocument/2006/customXml" ds:itemID="{59E71F9D-8DE7-47C1-8D8C-384394281FD2}"/>
</file>

<file path=customXml/itemProps3.xml><?xml version="1.0" encoding="utf-8"?>
<ds:datastoreItem xmlns:ds="http://schemas.openxmlformats.org/officeDocument/2006/customXml" ds:itemID="{0B231912-F0EA-4D51-9D56-0A5421CA937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2025</vt:lpstr>
      <vt:lpstr>2026</vt:lpstr>
      <vt:lpstr>2027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2025-10-01T14:55:51Z</dcterms:created>
  <dcterms:modified xsi:type="dcterms:W3CDTF">2025-11-05T16:34:53Z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